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5.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pivotTables/pivotTable6.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charts/chart3.xml" ContentType="application/vnd.openxmlformats-officedocument.drawingml.chart+xml"/>
  <Override PartName="/xl/charts/chart4.xml" ContentType="application/vnd.openxmlformats-officedocument.drawingml.chart+xml"/>
  <Override PartName="/xl/charts/style3.xml" ContentType="application/vnd.ms-office.chartstyle+xml"/>
  <Override PartName="/xl/charts/colors3.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2="http://schemas.microsoft.com/office/spreadsheetml/2015/revision2" mc:Ignorable="x15 xr2">
  <fileVersion appName="xl" lastEdited="7" lowestEdited="7" rupBuild="18730"/>
  <workbookPr defaultThemeVersion="166925"/>
  <mc:AlternateContent xmlns:mc="http://schemas.openxmlformats.org/markup-compatibility/2006">
    <mc:Choice Requires="x15">
      <x15ac:absPath xmlns:x15ac="http://schemas.microsoft.com/office/spreadsheetml/2010/11/ac" url="C:\Users\haven\Dropbox (PowerPivotPro)\Training\Foundations 101 - Training Materials\F - Reid Training\Class Files\Report Files\"/>
    </mc:Choice>
  </mc:AlternateContent>
  <bookViews>
    <workbookView xWindow="0" yWindow="0" windowWidth="19944" windowHeight="13500" xr2:uid="{00000000-000D-0000-FFFF-FFFF00000000}"/>
  </bookViews>
  <sheets>
    <sheet name="Sales Details Day 1" sheetId="1" r:id="rId1"/>
    <sheet name="Sales Details Day 2" sheetId="4" r:id="rId2"/>
  </sheets>
  <definedNames>
    <definedName name="Slicer_Age_Range1">#N/A</definedName>
    <definedName name="Slicer_CalendarQuarter">#N/A</definedName>
    <definedName name="Slicer_CalendarQuarter1">#N/A</definedName>
    <definedName name="Slicer_CalendarYear">#N/A</definedName>
    <definedName name="Slicer_CalendarYear1">#N/A</definedName>
    <definedName name="Slicer_EnglishProductCategoryName">#N/A</definedName>
    <definedName name="Slicer_EnglishProductCategoryName1">#N/A</definedName>
    <definedName name="Slicer_MaritalStatus1">#N/A</definedName>
  </definedNames>
  <calcPr calcId="171027"/>
  <pivotCaches>
    <pivotCache cacheId="0" r:id="rId3"/>
    <pivotCache cacheId="1" r:id="rId4"/>
    <pivotCache cacheId="2" r:id="rId5"/>
  </pivotCaches>
  <fileRecoveryPr autoRecover="0"/>
  <extLst>
    <ext xmlns:x14="http://schemas.microsoft.com/office/spreadsheetml/2009/9/main" uri="{876F7934-8845-4945-9796-88D515C7AA90}">
      <x14:pivotCaches>
        <pivotCache cacheId="3" r:id="rId6"/>
        <pivotCache cacheId="4" r:id="rId7"/>
      </x14:pivotCaches>
    </ext>
    <ext xmlns:x14="http://schemas.microsoft.com/office/spreadsheetml/2009/9/main" uri="{BBE1A952-AA13-448e-AADC-164F8A28A991}">
      <x14:slicerCaches>
        <x14:slicerCache r:id="rId8"/>
        <x14:slicerCache r:id="rId9"/>
        <x14:slicerCache r:id="rId10"/>
        <x14:slicerCache r:id="rId11"/>
        <x14:slicerCache r:id="rId12"/>
        <x14:slicerCache r:id="rId13"/>
        <x14:slicerCache r:id="rId14"/>
        <x14:slicerCache r:id="rId15"/>
      </x14:slicerCaches>
    </ext>
    <ext xmlns:x14="http://schemas.microsoft.com/office/spreadsheetml/2009/9/main" uri="{79F54976-1DA5-4618-B147-4CDE4B953A38}">
      <x14:workbookPr/>
    </ext>
    <ext xmlns:x15="http://schemas.microsoft.com/office/spreadsheetml/2010/11/main" uri="{841E416B-1EF1-43b6-AB56-02D37102CBD5}">
      <x15:pivotCaches>
        <pivotCache cacheId="6" r:id="rId16"/>
        <pivotCache cacheId="7" r:id="rId17"/>
        <pivotCache cacheId="8" r:id="rId18"/>
        <pivotCache cacheId="14" r:id="rId19"/>
      </x15:pivotCaches>
    </ext>
    <ext xmlns:x15="http://schemas.microsoft.com/office/spreadsheetml/2010/11/main" uri="{983426D0-5260-488c-9760-48F4B6AC55F4}">
      <x15:pivotTableReferences>
        <x15:pivotTableReference r:id="rId20"/>
        <x15:pivotTableReference r:id="rId21"/>
        <x15:pivotTableReference r:id="rId22"/>
        <x15:pivotTableReference r:id="rId23"/>
      </x15:pivotTableReferences>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Sales_a0f82051-ed92-46ca-a73e-725b45a512c3" name="Sales" connection="Query - Sales"/>
          <x15:modelTable id="Products_fe7ee8c2-2cb9-4628-bcbb-f0b19956c6cf" name="Products" connection="Query - Products"/>
          <x15:modelTable id="Calendar_53afa5f7-7fde-45ae-802f-bccd5cedad34" name="Calendar" connection="Query - Calendar"/>
          <x15:modelTable id="Customers_ac2538ac-b78c-4792-b3d5-3e803211c9b8" name="Customers" connection="Query - Customers"/>
          <x15:modelTable id="Territories_80edabb0-0971-4093-b66e-44f8b3be939e" name="Territories" connection="Query - Territories"/>
          <x15:modelTable id="CustomerServiceCalls_7eeb8d02-0c8d-4556-932c-aef6984f048c" name="CustomerServiceCalls" connection="Query - CustomerServiceCalls"/>
          <x15:modelTable id="Last Refresh Time_fa579eaa-921a-4bf4-ab4b-91a867637467" name="Last Refresh Time" connection="Query - Last Refresh Time"/>
        </x15:modelTables>
        <x15:modelRelationships>
          <x15:modelRelationship fromTable="Sales" fromColumn="ProductKey" toTable="Products" toColumn="ProductKey"/>
          <x15:modelRelationship fromTable="Sales" fromColumn="OrderDate" toTable="Calendar" toColumn="DateID"/>
          <x15:modelRelationship fromTable="Sales" fromColumn="CustomerKey" toTable="Customers" toColumn="CustomerKey"/>
          <x15:modelRelationship fromTable="Sales" fromColumn="SalesTerritoryKey" toTable="Territories" toColumn="SalesTerritoryKey"/>
          <x15:modelRelationship fromTable="CustomerServiceCalls" fromColumn="CallDate" toTable="Calendar" toColumn="DateID"/>
          <x15:modelRelationship fromTable="CustomerServiceCalls" fromColumn="ProductID" toTable="Products" toColumn="ProductKey"/>
          <x15:modelRelationship fromTable="CustomerServiceCalls" fromColumn="CustomerID" toTable="Customers" toColumn="CustomerKey"/>
          <x15:modelRelationship fromTable="CustomerServiceCalls" fromColumn="SalesTerritory" toTable="Territories" toColumn="SalesTerritoryKey"/>
        </x15:modelRelationships>
      </x15:dataModel>
    </ext>
  </extLst>
</workbook>
</file>

<file path=xl/calcChain.xml><?xml version="1.0" encoding="utf-8"?>
<calcChain xmlns="http://schemas.openxmlformats.org/spreadsheetml/2006/main">
  <c r="W5" i="4" l="1"/>
  <c r="Q5" i="4"/>
  <c r="T5" i="4"/>
  <c r="N5" i="4"/>
  <c r="Z5" i="4"/>
  <c r="K5" i="4"/>
  <c r="K1" i="4"/>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Query - Calendar" description="Connection to the 'Calendar' query in the workbook." type="100" refreshedVersion="6" minRefreshableVersion="5">
    <extLst>
      <ext xmlns:x15="http://schemas.microsoft.com/office/spreadsheetml/2010/11/main" uri="{DE250136-89BD-433C-8126-D09CA5730AF9}">
        <x15:connection id="de70e7f2-69a8-4a39-9c7a-c828359f7356"/>
      </ext>
    </extLst>
  </connection>
  <connection id="2" xr16:uid="{00000000-0015-0000-FFFF-FFFF01000000}" name="Query - Customers" description="Connection to the 'Customers' query in the workbook." type="100" refreshedVersion="6" minRefreshableVersion="5">
    <extLst>
      <ext xmlns:x15="http://schemas.microsoft.com/office/spreadsheetml/2010/11/main" uri="{DE250136-89BD-433C-8126-D09CA5730AF9}">
        <x15:connection id="ba597613-bb1c-45e0-9625-164143d345e2"/>
      </ext>
    </extLst>
  </connection>
  <connection id="3" xr16:uid="{00000000-0015-0000-FFFF-FFFF02000000}" name="Query - CustomerServiceCalls" description="Connection to the 'CustomerServiceCalls' query in the workbook." type="100" refreshedVersion="6" minRefreshableVersion="5">
    <extLst>
      <ext xmlns:x15="http://schemas.microsoft.com/office/spreadsheetml/2010/11/main" uri="{DE250136-89BD-433C-8126-D09CA5730AF9}">
        <x15:connection id="b3f78007-5b35-4ff0-8633-54a1659b2165"/>
      </ext>
    </extLst>
  </connection>
  <connection id="4" xr16:uid="{00000000-0015-0000-FFFF-FFFF03000000}" name="Query - Last Refresh Time" description="Connection to the 'Last Refresh Time' query in the workbook." type="100" refreshedVersion="6" minRefreshableVersion="5">
    <extLst>
      <ext xmlns:x15="http://schemas.microsoft.com/office/spreadsheetml/2010/11/main" uri="{DE250136-89BD-433C-8126-D09CA5730AF9}">
        <x15:connection id="fc7ae0a2-9a51-443d-bb5f-65bd8df9fc57"/>
      </ext>
    </extLst>
  </connection>
  <connection id="5" xr16:uid="{00000000-0015-0000-FFFF-FFFF04000000}" name="Query - Products" description="Connection to the 'Products' query in the workbook." type="100" refreshedVersion="6" minRefreshableVersion="5">
    <extLst>
      <ext xmlns:x15="http://schemas.microsoft.com/office/spreadsheetml/2010/11/main" uri="{DE250136-89BD-433C-8126-D09CA5730AF9}">
        <x15:connection id="93e8bbc9-9f14-459d-89df-1d3d2d6714e7"/>
      </ext>
    </extLst>
  </connection>
  <connection id="6" xr16:uid="{00000000-0015-0000-FFFF-FFFF05000000}" name="Query - Sales" description="Connection to the 'Sales' query in the workbook." type="100" refreshedVersion="6" minRefreshableVersion="5">
    <extLst>
      <ext xmlns:x15="http://schemas.microsoft.com/office/spreadsheetml/2010/11/main" uri="{DE250136-89BD-433C-8126-D09CA5730AF9}">
        <x15:connection id="6004c6c5-1367-4d4c-a655-8f64f7160774"/>
      </ext>
    </extLst>
  </connection>
  <connection id="7" xr16:uid="{00000000-0015-0000-FFFF-FFFF06000000}" name="Query - Territories" description="Connection to the 'Territories' query in the workbook." type="100" refreshedVersion="6" minRefreshableVersion="5">
    <extLst>
      <ext xmlns:x15="http://schemas.microsoft.com/office/spreadsheetml/2010/11/main" uri="{DE250136-89BD-433C-8126-D09CA5730AF9}">
        <x15:connection id="32ff8bf5-5892-4be8-8441-2fad14cb0a69"/>
      </ext>
    </extLst>
  </connection>
  <connection id="8" xr16:uid="{00000000-0015-0000-FFFF-FFFF07000000}" keepAlive="1" name="ThisWorkbookDataModel" description="Data Model"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15">
    <s v="ThisWorkbookDataModel"/>
    <s v="[Measures].[Last Order Date]"/>
    <s v="{[Calendar].[CalendarYear].&amp;[2015]}"/>
    <s v="{[Calendar].[CalendarQuarter].[All]}"/>
    <s v="{[Products].[EnglishProductCategoryName].[All]}"/>
    <s v="{[Customers].[Age Range].[All]}"/>
    <s v="{[Customers].[MaritalStatus].[All]}"/>
    <s v="[Measures].[Total Sales]"/>
    <s v="\$#,0;(\$#,0);\$#,0"/>
    <s v="[Measures].[Total Orders]"/>
    <s v="#,0"/>
    <s v="[Measures].[Average Order Amount]"/>
    <s v="[Measures].[YoY Total Sales %]"/>
    <s v="#,0 %;-#,0 %;#,0 %"/>
    <s v="[Measures].[Cost of Calls]"/>
  </metadataStrings>
  <mdxMetadata count="6">
    <mdx n="0" f="v">
      <t c="6" si="8">
        <n x="7"/>
        <n x="2" s="1"/>
        <n x="3" s="1"/>
        <n x="4" s="1"/>
        <n x="5" s="1"/>
        <n x="6" s="1"/>
      </t>
    </mdx>
    <mdx n="0" f="v">
      <t c="6" si="10">
        <n x="9"/>
        <n x="2" s="1"/>
        <n x="3" s="1"/>
        <n x="4" s="1"/>
        <n x="5" s="1"/>
        <n x="6" s="1"/>
      </t>
    </mdx>
    <mdx n="0" f="v">
      <t c="6" si="8">
        <n x="11"/>
        <n x="2" s="1"/>
        <n x="3" s="1"/>
        <n x="4" s="1"/>
        <n x="5" s="1"/>
        <n x="6" s="1"/>
      </t>
    </mdx>
    <mdx n="0" f="v">
      <t c="6" fi="19">
        <n x="1"/>
        <n x="2" s="1"/>
        <n x="3" s="1"/>
        <n x="4" s="1"/>
        <n x="5" s="1"/>
        <n x="6" s="1"/>
      </t>
    </mdx>
    <mdx n="0" f="v">
      <t c="6" si="13">
        <n x="12"/>
        <n x="2" s="1"/>
        <n x="3" s="1"/>
        <n x="4" s="1"/>
        <n x="5" s="1"/>
        <n x="6" s="1"/>
      </t>
    </mdx>
    <mdx n="0" f="v">
      <t c="6" si="8">
        <n x="14"/>
        <n x="2" s="1"/>
        <n x="3" s="1"/>
        <n x="4" s="1"/>
        <n x="5" s="1"/>
        <n x="6" s="1"/>
      </t>
    </mdx>
  </mdxMetadata>
  <valueMetadata count="6">
    <bk>
      <rc t="1" v="0"/>
    </bk>
    <bk>
      <rc t="1" v="1"/>
    </bk>
    <bk>
      <rc t="1" v="2"/>
    </bk>
    <bk>
      <rc t="1" v="3"/>
    </bk>
    <bk>
      <rc t="1" v="4"/>
    </bk>
    <bk>
      <rc t="1" v="5"/>
    </bk>
  </valueMetadata>
</metadata>
</file>

<file path=xl/sharedStrings.xml><?xml version="1.0" encoding="utf-8"?>
<sst xmlns="http://schemas.openxmlformats.org/spreadsheetml/2006/main" count="96" uniqueCount="24">
  <si>
    <t>Total Orders</t>
  </si>
  <si>
    <t>Total Sales</t>
  </si>
  <si>
    <t>Grand Total</t>
  </si>
  <si>
    <t>Sales From Bikes</t>
  </si>
  <si>
    <t>% of Sales From Bikes</t>
  </si>
  <si>
    <t>Australia</t>
  </si>
  <si>
    <t>Canada</t>
  </si>
  <si>
    <t>France</t>
  </si>
  <si>
    <t>Germany</t>
  </si>
  <si>
    <t>United Kingdom</t>
  </si>
  <si>
    <t>United States</t>
  </si>
  <si>
    <t xml:space="preserve">     Sales Details</t>
  </si>
  <si>
    <t>Charts / Graphs</t>
  </si>
  <si>
    <t>Clerical</t>
  </si>
  <si>
    <t>Management</t>
  </si>
  <si>
    <t>Manual</t>
  </si>
  <si>
    <t>Professional</t>
  </si>
  <si>
    <t>Skilled Manual</t>
  </si>
  <si>
    <t>Country / Occupation</t>
  </si>
  <si>
    <t>Average Order Amount</t>
  </si>
  <si>
    <t>Avg Order Amnt</t>
  </si>
  <si>
    <t>YoY Sales Increase</t>
  </si>
  <si>
    <t>Last Order Date</t>
  </si>
  <si>
    <t>Cost of Support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</si>
</sst>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numFmt numFmtId="165" formatCode="#,##0\ %;\-#,##0\ %;#,##0\ %"/>
  </numFmts>
  <fonts count="5" x14ac:knownFonts="1">
    <font>
      <sz val="11"/>
      <color theme="1"/>
      <name val="Calibri"/>
      <family val="2"/>
      <scheme val="minor"/>
    </font>
    <font>
      <b/>
      <sz val="18"/>
      <color theme="0"/>
      <name val="Calibri"/>
      <family val="2"/>
      <scheme val="minor"/>
    </font>
    <font>
      <b/>
      <sz val="12"/>
      <color theme="0"/>
      <name val="Calibri"/>
      <family val="2"/>
      <scheme val="minor"/>
    </font>
    <font>
      <b/>
      <sz val="11"/>
      <color theme="1"/>
      <name val="Calibri"/>
      <family val="2"/>
      <scheme val="minor"/>
    </font>
    <font>
      <b/>
      <sz val="16"/>
      <color theme="0"/>
      <name val="Calibri"/>
      <family val="2"/>
      <scheme val="minor"/>
    </font>
  </fonts>
  <fills count="4">
    <fill>
      <patternFill patternType="none"/>
    </fill>
    <fill>
      <patternFill patternType="gray125"/>
    </fill>
    <fill>
      <patternFill patternType="solid">
        <fgColor theme="4" tint="-0.249977111117893"/>
        <bgColor indexed="64"/>
      </patternFill>
    </fill>
    <fill>
      <patternFill patternType="solid">
        <fgColor theme="4"/>
        <bgColor indexed="64"/>
      </patternFill>
    </fill>
  </fills>
  <borders count="1">
    <border>
      <left/>
      <right/>
      <top/>
      <bottom/>
      <diagonal/>
    </border>
  </borders>
  <cellStyleXfs count="1">
    <xf numFmtId="0" fontId="0" fillId="0" borderId="0"/>
  </cellStyleXfs>
  <cellXfs count="17">
    <xf numFmtId="0" fontId="0" fillId="0" borderId="0" xfId="0"/>
    <xf numFmtId="0" fontId="0" fillId="2" borderId="0" xfId="0" applyFill="1"/>
    <xf numFmtId="3" fontId="0" fillId="0" borderId="0" xfId="0" applyNumberFormat="1"/>
    <xf numFmtId="164" fontId="0" fillId="0" borderId="0" xfId="0" applyNumberFormat="1"/>
    <xf numFmtId="0" fontId="0" fillId="0" borderId="0" xfId="0" applyAlignment="1">
      <alignment horizontal="left"/>
    </xf>
    <xf numFmtId="0" fontId="0" fillId="0" borderId="0" xfId="0" applyAlignment="1">
      <alignment horizontal="left" indent="1"/>
    </xf>
    <xf numFmtId="0" fontId="0" fillId="0" borderId="0" xfId="0" pivotButton="1" applyAlignment="1">
      <alignment horizontal="center" vertical="center" wrapText="1"/>
    </xf>
    <xf numFmtId="0" fontId="0" fillId="0" borderId="0" xfId="0" applyAlignment="1">
      <alignment horizontal="center" vertical="center" wrapText="1"/>
    </xf>
    <xf numFmtId="0" fontId="1" fillId="2" borderId="0" xfId="0" applyFont="1" applyFill="1" applyAlignment="1">
      <alignment vertical="center"/>
    </xf>
    <xf numFmtId="165" fontId="0" fillId="0" borderId="0" xfId="0" applyNumberFormat="1"/>
    <xf numFmtId="0" fontId="3" fillId="0" borderId="0" xfId="0" pivotButton="1" applyFont="1" applyAlignment="1">
      <alignment horizontal="center" vertical="center" wrapText="1"/>
    </xf>
    <xf numFmtId="0" fontId="3" fillId="0" borderId="0" xfId="0" applyFont="1" applyAlignment="1">
      <alignment horizontal="center" vertical="center" wrapText="1"/>
    </xf>
    <xf numFmtId="0" fontId="1" fillId="2" borderId="0" xfId="0" applyFont="1" applyFill="1" applyAlignment="1">
      <alignment horizontal="left" vertical="center"/>
    </xf>
    <xf numFmtId="0" fontId="1" fillId="2" borderId="0" xfId="0" applyFont="1" applyFill="1" applyAlignment="1">
      <alignment horizontal="center" vertical="center"/>
    </xf>
    <xf numFmtId="0" fontId="2" fillId="3" borderId="0" xfId="0" applyFont="1" applyFill="1" applyAlignment="1">
      <alignment horizontal="center"/>
    </xf>
    <xf numFmtId="0" fontId="1" fillId="3" borderId="0" xfId="0" applyFont="1" applyFill="1" applyAlignment="1">
      <alignment horizontal="center" vertical="center"/>
    </xf>
    <xf numFmtId="0" fontId="4" fillId="2" borderId="0" xfId="0" applyFont="1" applyFill="1" applyAlignment="1">
      <alignment horizontal="center" vertical="center"/>
    </xf>
  </cellXfs>
  <cellStyles count="1">
    <cellStyle name="Normal" xfId="0" builtinId="0"/>
  </cellStyles>
  <dxfs count="24">
    <dxf>
      <font>
        <b/>
      </font>
    </dxf>
    <dxf>
      <font>
        <b/>
      </font>
    </dxf>
    <dxf>
      <alignment wrapText="1"/>
    </dxf>
    <dxf>
      <alignment wrapText="0"/>
    </dxf>
    <dxf>
      <alignment wrapText="1"/>
    </dxf>
    <dxf>
      <alignment wrapText="0"/>
    </dxf>
    <dxf>
      <alignment wrapText="1"/>
    </dxf>
    <dxf>
      <alignment horizontal="center"/>
    </dxf>
    <dxf>
      <alignment vertical="center"/>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wrapText="1"/>
    </dxf>
    <dxf>
      <alignment wrapText="0"/>
    </dxf>
    <dxf>
      <alignment wrapText="1"/>
    </dxf>
    <dxf>
      <alignment horizontal="center"/>
    </dxf>
    <dxf>
      <alignment vertical="center"/>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ThisWorkbookDataModel">
      <tp t="e">
        <v>#N/A</v>
        <stp>1</stp>
        <tr r="W5" s="4"/>
        <tr r="W5" s="4"/>
        <tr r="W5" s="4"/>
        <tr r="W5" s="4"/>
        <tr r="W5" s="4"/>
        <tr r="W5" s="4"/>
        <tr r="Q5" s="4"/>
        <tr r="Q5" s="4"/>
        <tr r="Q5" s="4"/>
        <tr r="Q5" s="4"/>
        <tr r="Q5" s="4"/>
        <tr r="Q5" s="4"/>
        <tr r="T5" s="4"/>
        <tr r="T5" s="4"/>
        <tr r="T5" s="4"/>
        <tr r="T5" s="4"/>
        <tr r="T5" s="4"/>
        <tr r="T5" s="4"/>
        <tr r="N5" s="4"/>
        <tr r="N5" s="4"/>
        <tr r="N5" s="4"/>
        <tr r="N5" s="4"/>
        <tr r="N5" s="4"/>
        <tr r="N5" s="4"/>
        <tr r="Z5" s="4"/>
        <tr r="Z5" s="4"/>
        <tr r="Z5" s="4"/>
        <tr r="Z5" s="4"/>
        <tr r="Z5" s="4"/>
        <tr r="Z5" s="4"/>
        <tr r="K5" s="4"/>
        <tr r="K5" s="4"/>
        <tr r="K5" s="4"/>
        <tr r="K5" s="4"/>
        <tr r="K5" s="4"/>
        <tr r="K5" s="4"/>
        <tr r="K1" s="4"/>
      </tp>
    </main>
  </volType>
</volTypes>
</file>

<file path=xl/_rels/workbook.xml.rels><?xml version="1.0" encoding="UTF-8" standalone="yes"?>
<Relationships xmlns="http://schemas.openxmlformats.org/package/2006/relationships"><Relationship Id="rId13" Type="http://schemas.microsoft.com/office/2007/relationships/slicerCache" Target="slicerCaches/slicerCache6.xml"/><Relationship Id="rId18" Type="http://schemas.openxmlformats.org/officeDocument/2006/relationships/pivotCacheDefinition" Target="pivotCache/pivotCacheDefinition8.xml"/><Relationship Id="rId26" Type="http://schemas.openxmlformats.org/officeDocument/2006/relationships/styles" Target="styles.xml"/><Relationship Id="rId39" Type="http://schemas.openxmlformats.org/officeDocument/2006/relationships/customXml" Target="../customXml/item9.xml"/><Relationship Id="rId21" Type="http://schemas.openxmlformats.org/officeDocument/2006/relationships/pivotTable" Target="pivotTables/pivotTable2.xml"/><Relationship Id="rId34" Type="http://schemas.openxmlformats.org/officeDocument/2006/relationships/customXml" Target="../customXml/item4.xml"/><Relationship Id="rId42" Type="http://schemas.openxmlformats.org/officeDocument/2006/relationships/customXml" Target="../customXml/item12.xml"/><Relationship Id="rId47" Type="http://schemas.openxmlformats.org/officeDocument/2006/relationships/customXml" Target="../customXml/item17.xml"/><Relationship Id="rId50" Type="http://schemas.openxmlformats.org/officeDocument/2006/relationships/customXml" Target="../customXml/item20.xml"/><Relationship Id="rId55" Type="http://schemas.openxmlformats.org/officeDocument/2006/relationships/customXml" Target="../customXml/item25.xml"/><Relationship Id="rId7" Type="http://schemas.openxmlformats.org/officeDocument/2006/relationships/pivotCacheDefinition" Target="pivotCache/pivotCacheDefinition5.xml"/><Relationship Id="rId2" Type="http://schemas.openxmlformats.org/officeDocument/2006/relationships/worksheet" Target="worksheets/sheet2.xml"/><Relationship Id="rId16" Type="http://schemas.openxmlformats.org/officeDocument/2006/relationships/pivotCacheDefinition" Target="pivotCache/pivotCacheDefinition6.xml"/><Relationship Id="rId29" Type="http://schemas.openxmlformats.org/officeDocument/2006/relationships/powerPivotData" Target="model/item.data"/><Relationship Id="rId11" Type="http://schemas.microsoft.com/office/2007/relationships/slicerCache" Target="slicerCaches/slicerCache4.xml"/><Relationship Id="rId24" Type="http://schemas.openxmlformats.org/officeDocument/2006/relationships/theme" Target="theme/theme1.xml"/><Relationship Id="rId32" Type="http://schemas.openxmlformats.org/officeDocument/2006/relationships/customXml" Target="../customXml/item2.xml"/><Relationship Id="rId37" Type="http://schemas.openxmlformats.org/officeDocument/2006/relationships/customXml" Target="../customXml/item7.xml"/><Relationship Id="rId40" Type="http://schemas.openxmlformats.org/officeDocument/2006/relationships/customXml" Target="../customXml/item10.xml"/><Relationship Id="rId45" Type="http://schemas.openxmlformats.org/officeDocument/2006/relationships/customXml" Target="../customXml/item15.xml"/><Relationship Id="rId53" Type="http://schemas.openxmlformats.org/officeDocument/2006/relationships/customXml" Target="../customXml/item23.xml"/><Relationship Id="rId5" Type="http://schemas.openxmlformats.org/officeDocument/2006/relationships/pivotCacheDefinition" Target="pivotCache/pivotCacheDefinition3.xml"/><Relationship Id="rId19" Type="http://schemas.openxmlformats.org/officeDocument/2006/relationships/pivotCacheDefinition" Target="pivotCache/pivotCacheDefinition9.xml"/><Relationship Id="rId4" Type="http://schemas.openxmlformats.org/officeDocument/2006/relationships/pivotCacheDefinition" Target="pivotCache/pivotCacheDefinition2.xml"/><Relationship Id="rId9" Type="http://schemas.microsoft.com/office/2007/relationships/slicerCache" Target="slicerCaches/slicerCache2.xml"/><Relationship Id="rId14" Type="http://schemas.microsoft.com/office/2007/relationships/slicerCache" Target="slicerCaches/slicerCache7.xml"/><Relationship Id="rId22" Type="http://schemas.openxmlformats.org/officeDocument/2006/relationships/pivotTable" Target="pivotTables/pivotTable3.xml"/><Relationship Id="rId27" Type="http://schemas.openxmlformats.org/officeDocument/2006/relationships/sharedStrings" Target="sharedStrings.xml"/><Relationship Id="rId30" Type="http://schemas.openxmlformats.org/officeDocument/2006/relationships/calcChain" Target="calcChain.xml"/><Relationship Id="rId35" Type="http://schemas.openxmlformats.org/officeDocument/2006/relationships/customXml" Target="../customXml/item5.xml"/><Relationship Id="rId43" Type="http://schemas.openxmlformats.org/officeDocument/2006/relationships/customXml" Target="../customXml/item13.xml"/><Relationship Id="rId48" Type="http://schemas.openxmlformats.org/officeDocument/2006/relationships/customXml" Target="../customXml/item18.xml"/><Relationship Id="rId56" Type="http://schemas.openxmlformats.org/officeDocument/2006/relationships/customXml" Target="../customXml/item26.xml"/><Relationship Id="rId8" Type="http://schemas.microsoft.com/office/2007/relationships/slicerCache" Target="slicerCaches/slicerCache1.xml"/><Relationship Id="rId51" Type="http://schemas.openxmlformats.org/officeDocument/2006/relationships/customXml" Target="../customXml/item21.xml"/><Relationship Id="rId3" Type="http://schemas.openxmlformats.org/officeDocument/2006/relationships/pivotCacheDefinition" Target="pivotCache/pivotCacheDefinition1.xml"/><Relationship Id="rId12" Type="http://schemas.microsoft.com/office/2007/relationships/slicerCache" Target="slicerCaches/slicerCache5.xml"/><Relationship Id="rId17" Type="http://schemas.openxmlformats.org/officeDocument/2006/relationships/pivotCacheDefinition" Target="pivotCache/pivotCacheDefinition7.xml"/><Relationship Id="rId25" Type="http://schemas.openxmlformats.org/officeDocument/2006/relationships/connections" Target="connections.xml"/><Relationship Id="rId33" Type="http://schemas.openxmlformats.org/officeDocument/2006/relationships/customXml" Target="../customXml/item3.xml"/><Relationship Id="rId38" Type="http://schemas.openxmlformats.org/officeDocument/2006/relationships/customXml" Target="../customXml/item8.xml"/><Relationship Id="rId46" Type="http://schemas.openxmlformats.org/officeDocument/2006/relationships/customXml" Target="../customXml/item16.xml"/><Relationship Id="rId20" Type="http://schemas.openxmlformats.org/officeDocument/2006/relationships/pivotTable" Target="pivotTables/pivotTable1.xml"/><Relationship Id="rId41" Type="http://schemas.openxmlformats.org/officeDocument/2006/relationships/customXml" Target="../customXml/item11.xml"/><Relationship Id="rId54" Type="http://schemas.openxmlformats.org/officeDocument/2006/relationships/customXml" Target="../customXml/item24.xml"/><Relationship Id="rId1" Type="http://schemas.openxmlformats.org/officeDocument/2006/relationships/worksheet" Target="worksheets/sheet1.xml"/><Relationship Id="rId6" Type="http://schemas.openxmlformats.org/officeDocument/2006/relationships/pivotCacheDefinition" Target="pivotCache/pivotCacheDefinition4.xml"/><Relationship Id="rId15" Type="http://schemas.microsoft.com/office/2007/relationships/slicerCache" Target="slicerCaches/slicerCache8.xml"/><Relationship Id="rId23" Type="http://schemas.openxmlformats.org/officeDocument/2006/relationships/pivotTable" Target="pivotTables/pivotTable4.xml"/><Relationship Id="rId28" Type="http://schemas.openxmlformats.org/officeDocument/2006/relationships/sheetMetadata" Target="metadata.xml"/><Relationship Id="rId36" Type="http://schemas.openxmlformats.org/officeDocument/2006/relationships/customXml" Target="../customXml/item6.xml"/><Relationship Id="rId49" Type="http://schemas.openxmlformats.org/officeDocument/2006/relationships/customXml" Target="../customXml/item19.xml"/><Relationship Id="rId57" Type="http://schemas.openxmlformats.org/officeDocument/2006/relationships/volatileDependencies" Target="volatileDependencies.xml"/><Relationship Id="rId10" Type="http://schemas.microsoft.com/office/2007/relationships/slicerCache" Target="slicerCaches/slicerCache3.xml"/><Relationship Id="rId31" Type="http://schemas.openxmlformats.org/officeDocument/2006/relationships/customXml" Target="../customXml/item1.xml"/><Relationship Id="rId44" Type="http://schemas.openxmlformats.org/officeDocument/2006/relationships/customXml" Target="../customXml/item14.xml"/><Relationship Id="rId52" Type="http://schemas.openxmlformats.org/officeDocument/2006/relationships/customXml" Target="../customXml/item2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4.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Average Sales by</a:t>
            </a:r>
            <a:r>
              <a:rPr lang="en-US" baseline="0"/>
              <a:t> Month &amp; Year</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v>Total</c:v>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2"/>
              <c:pt idx="0">
                <c:v>January
2015</c:v>
              </c:pt>
              <c:pt idx="1">
                <c:v>February
2015</c:v>
              </c:pt>
              <c:pt idx="2">
                <c:v>March
2015</c:v>
              </c:pt>
              <c:pt idx="3">
                <c:v>April
2015</c:v>
              </c:pt>
              <c:pt idx="4">
                <c:v>May
2015</c:v>
              </c:pt>
              <c:pt idx="5">
                <c:v>June
2015</c:v>
              </c:pt>
              <c:pt idx="6">
                <c:v>July
2015</c:v>
              </c:pt>
              <c:pt idx="7">
                <c:v>August
2015</c:v>
              </c:pt>
              <c:pt idx="8">
                <c:v>September
2015</c:v>
              </c:pt>
              <c:pt idx="9">
                <c:v>October
2015</c:v>
              </c:pt>
              <c:pt idx="10">
                <c:v>November
2015</c:v>
              </c:pt>
              <c:pt idx="11">
                <c:v>December
2015</c:v>
              </c:pt>
            </c:strLit>
          </c:cat>
          <c:val>
            <c:numLit>
              <c:formatCode>\$#,##0;\(\$#,##0\);\$#,##0</c:formatCode>
              <c:ptCount val="12"/>
              <c:pt idx="0">
                <c:v>1798.6277532786876</c:v>
              </c:pt>
              <c:pt idx="1">
                <c:v>1798.1262338235288</c:v>
              </c:pt>
              <c:pt idx="2">
                <c:v>1785.2014422794105</c:v>
              </c:pt>
              <c:pt idx="3">
                <c:v>1722.4464809523802</c:v>
              </c:pt>
              <c:pt idx="4">
                <c:v>1679.9181029850745</c:v>
              </c:pt>
              <c:pt idx="5">
                <c:v>1728.3465049844235</c:v>
              </c:pt>
              <c:pt idx="6">
                <c:v>1725.0366536964818</c:v>
              </c:pt>
              <c:pt idx="7">
                <c:v>538.38215374840138</c:v>
              </c:pt>
              <c:pt idx="8">
                <c:v>628.66093963906815</c:v>
              </c:pt>
              <c:pt idx="9">
                <c:v>643.12474999998915</c:v>
              </c:pt>
              <c:pt idx="10">
                <c:v>699.98895321636496</c:v>
              </c:pt>
              <c:pt idx="11">
                <c:v>826.234623091598</c:v>
              </c:pt>
            </c:numLit>
          </c:val>
          <c:extLst>
            <c:ext xmlns:c16="http://schemas.microsoft.com/office/drawing/2014/chart" uri="{C3380CC4-5D6E-409C-BE32-E72D297353CC}">
              <c16:uniqueId val="{00000001-BC1E-4627-83ED-FF60DE53C40A}"/>
            </c:ext>
          </c:extLst>
        </c:ser>
        <c:dLbls>
          <c:showLegendKey val="0"/>
          <c:showVal val="0"/>
          <c:showCatName val="0"/>
          <c:showSerName val="0"/>
          <c:showPercent val="0"/>
          <c:showBubbleSize val="0"/>
        </c:dLbls>
        <c:gapWidth val="219"/>
        <c:overlap val="-27"/>
        <c:axId val="257492623"/>
        <c:axId val="1006684432"/>
      </c:barChart>
      <c:catAx>
        <c:axId val="257492623"/>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06684432"/>
        <c:crosses val="autoZero"/>
        <c:auto val="1"/>
        <c:lblAlgn val="ctr"/>
        <c:lblOffset val="100"/>
        <c:noMultiLvlLbl val="0"/>
        <c:extLst>
          <c:ext xmlns:c15="http://schemas.microsoft.com/office/drawing/2012/chart" uri="{F40574EE-89B7-4290-83BB-5DA773EAF853}">
            <c15:numFmt c:formatCode="General" c:sourceLinked="1"/>
          </c:ext>
        </c:extLst>
      </c:catAx>
      <c:valAx>
        <c:axId val="1006684432"/>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57492623"/>
        <c:crosses val="autoZero"/>
        <c:crossBetween val="between"/>
        <c:extLst>
          <c:ext xmlns:c15="http://schemas.microsoft.com/office/drawing/2012/chart" uri="{F40574EE-89B7-4290-83BB-5DA773EAF853}">
            <c15:numFmt c:formatCode="\$#,##0;\(\$#,##0\);\$#,##0" c:sourceLinked="1"/>
          </c:ext>
        </c:extLs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[Excel Demo.xlsx]PivotChartTable1</c15:name>
        <c15:fmtId val="0"/>
      </c15:pivotSource>
      <c15:pivotOptions>
        <c15:dropZoneFilter val="1"/>
        <c15:dropZoneCategories val="1"/>
        <c15:dropZoneData val="1"/>
      </c15: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400" b="0" i="0" baseline="0">
                <a:effectLst/>
              </a:rPr>
              <a:t>Support Cost as % of Sales by Product SubCategory</a:t>
            </a:r>
            <a:endParaRPr lang="en-US"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6"/>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v>Total</c:v>
          </c:tx>
          <c:spPr>
            <a:solidFill>
              <a:schemeClr val="accent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7"/>
              <c:pt idx="0">
                <c:v>Bike Racks
Accessories</c:v>
              </c:pt>
              <c:pt idx="1">
                <c:v>Bike Stands
Accessories</c:v>
              </c:pt>
              <c:pt idx="2">
                <c:v>Bottles and Cages
Accessories</c:v>
              </c:pt>
              <c:pt idx="3">
                <c:v>Cleaners
Accessories</c:v>
              </c:pt>
              <c:pt idx="4">
                <c:v>Fenders
Accessories</c:v>
              </c:pt>
              <c:pt idx="5">
                <c:v>Helmets
Accessories</c:v>
              </c:pt>
              <c:pt idx="6">
                <c:v>Hydration Packs
Accessories</c:v>
              </c:pt>
              <c:pt idx="7">
                <c:v>Tires and Tubes
Accessories</c:v>
              </c:pt>
              <c:pt idx="8">
                <c:v>Mountain Bikes
Bikes</c:v>
              </c:pt>
              <c:pt idx="9">
                <c:v>Road Bikes
Bikes</c:v>
              </c:pt>
              <c:pt idx="10">
                <c:v>Touring Bikes
Bikes</c:v>
              </c:pt>
              <c:pt idx="11">
                <c:v>Caps
Clothing</c:v>
              </c:pt>
              <c:pt idx="12">
                <c:v>Gloves
Clothing</c:v>
              </c:pt>
              <c:pt idx="13">
                <c:v>Jerseys
Clothing</c:v>
              </c:pt>
              <c:pt idx="14">
                <c:v>Shorts
Clothing</c:v>
              </c:pt>
              <c:pt idx="15">
                <c:v>Socks
Clothing</c:v>
              </c:pt>
              <c:pt idx="16">
                <c:v>Vests
Clothing</c:v>
              </c:pt>
            </c:strLit>
          </c:cat>
          <c:val>
            <c:numLit>
              <c:formatCode>#,##0\ %;\-#,##0\ %;#,##0\ %</c:formatCode>
              <c:ptCount val="17"/>
              <c:pt idx="0">
                <c:v>3.7864963503649637E-2</c:v>
              </c:pt>
              <c:pt idx="1">
                <c:v>2.0215633423180591E-2</c:v>
              </c:pt>
              <c:pt idx="2">
                <c:v>0.14709880942102316</c:v>
              </c:pt>
              <c:pt idx="3">
                <c:v>0.26848613232178919</c:v>
              </c:pt>
              <c:pt idx="4">
                <c:v>3.8334035780494526E-2</c:v>
              </c:pt>
              <c:pt idx="5">
                <c:v>2.953548762555409E-2</c:v>
              </c:pt>
              <c:pt idx="6">
                <c:v>7.5840912952876774E-2</c:v>
              </c:pt>
              <c:pt idx="7">
                <c:v>9.0674237476437186E-2</c:v>
              </c:pt>
              <c:pt idx="8">
                <c:v>6.9025051194941825E-3</c:v>
              </c:pt>
              <c:pt idx="9">
                <c:v>1.2082653602094954E-2</c:v>
              </c:pt>
              <c:pt idx="10">
                <c:v>1.1250251889869776E-2</c:v>
              </c:pt>
              <c:pt idx="11">
                <c:v>0.11821044097961955</c:v>
              </c:pt>
              <c:pt idx="12">
                <c:v>0.22159453892101216</c:v>
              </c:pt>
              <c:pt idx="13">
                <c:v>8.1234370217275809E-2</c:v>
              </c:pt>
              <c:pt idx="14">
                <c:v>6.3161732464243087E-2</c:v>
              </c:pt>
              <c:pt idx="15">
                <c:v>0.69499264415659101</c:v>
              </c:pt>
              <c:pt idx="16">
                <c:v>0.2396773574034953</c:v>
              </c:pt>
            </c:numLit>
          </c:val>
          <c:extLst>
            <c:ext xmlns:c16="http://schemas.microsoft.com/office/drawing/2014/chart" uri="{C3380CC4-5D6E-409C-BE32-E72D297353CC}">
              <c16:uniqueId val="{00000000-770C-4625-8FB6-DE443DA67FBA}"/>
            </c:ext>
          </c:extLst>
        </c:ser>
        <c:dLbls>
          <c:showLegendKey val="0"/>
          <c:showVal val="0"/>
          <c:showCatName val="0"/>
          <c:showSerName val="0"/>
          <c:showPercent val="0"/>
          <c:showBubbleSize val="0"/>
        </c:dLbls>
        <c:gapWidth val="219"/>
        <c:overlap val="-27"/>
        <c:axId val="257492623"/>
        <c:axId val="1006684432"/>
      </c:barChart>
      <c:catAx>
        <c:axId val="257492623"/>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06684432"/>
        <c:crosses val="autoZero"/>
        <c:auto val="1"/>
        <c:lblAlgn val="ctr"/>
        <c:lblOffset val="100"/>
        <c:noMultiLvlLbl val="0"/>
        <c:extLst>
          <c:ext xmlns:c15="http://schemas.microsoft.com/office/drawing/2012/chart" uri="{F40574EE-89B7-4290-83BB-5DA773EAF853}">
            <c15:numFmt c:formatCode="General" c:sourceLinked="1"/>
          </c:ext>
        </c:extLst>
      </c:catAx>
      <c:valAx>
        <c:axId val="100668443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57492623"/>
        <c:crosses val="autoZero"/>
        <c:crossBetween val="between"/>
        <c:extLs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[Excel Demo.xlsx]PivotChartTable3</c15:name>
        <c15:fmtId val="2"/>
      </c15:pivotSource>
      <c15:pivotOptions>
        <c15:dropZoneFilter val="1"/>
        <c15:dropZoneCategories val="1"/>
        <c15:dropZoneData val="1"/>
      </c15:pivotOptions>
    </c:ext>
    <c:ext xmlns:c16="http://schemas.microsoft.com/office/drawing/2014/chart" uri="{E28EC0CA-F0BB-4C9C-879D-F8772B89E7AC}">
      <c16:pivotOptions16>
        <c16:showExpandCollapseFieldButtons val="1"/>
      </c16:pivotOptions16>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YoY</a:t>
            </a:r>
            <a:r>
              <a:rPr lang="en-US" baseline="0"/>
              <a:t> </a:t>
            </a:r>
            <a:r>
              <a:rPr lang="en-US"/>
              <a:t>Sales Growth Details by Month &amp; Year</a:t>
            </a:r>
          </a:p>
        </c:rich>
      </c:tx>
      <c:overlay val="0"/>
      <c:spPr>
        <a:noFill/>
        <a:ln>
          <a:noFill/>
        </a:ln>
        <a:effectLst/>
      </c:sp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1"/>
          </a:solidFill>
          <a:ln>
            <a:noFill/>
          </a:ln>
          <a:effectLst/>
        </c:spPr>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
        <c:idx val="10"/>
        <c:marker>
          <c:symbol val="none"/>
        </c:marker>
      </c:pivotFmt>
    </c:pivotFmts>
    <c:plotArea>
      <c:layout>
        <c:manualLayout>
          <c:layoutTarget val="inner"/>
          <c:xMode val="edge"/>
          <c:yMode val="edge"/>
          <c:x val="0.14159710891994357"/>
          <c:y val="0.14483068413177325"/>
          <c:w val="0.7570572541044982"/>
          <c:h val="0.54737873096190182"/>
        </c:manualLayout>
      </c:layout>
      <c:barChart>
        <c:barDir val="col"/>
        <c:grouping val="clustered"/>
        <c:varyColors val="0"/>
        <c:ser>
          <c:idx val="0"/>
          <c:order val="0"/>
          <c:tx>
            <c:v>Total Sales</c:v>
          </c:tx>
          <c:invertIfNegative val="0"/>
          <c:cat>
            <c:strLit>
              <c:ptCount val="12"/>
              <c:pt idx="0">
                <c:v>January
2015</c:v>
              </c:pt>
              <c:pt idx="1">
                <c:v>February
2015</c:v>
              </c:pt>
              <c:pt idx="2">
                <c:v>March
2015</c:v>
              </c:pt>
              <c:pt idx="3">
                <c:v>April
2015</c:v>
              </c:pt>
              <c:pt idx="4">
                <c:v>May
2015</c:v>
              </c:pt>
              <c:pt idx="5">
                <c:v>June
2015</c:v>
              </c:pt>
              <c:pt idx="6">
                <c:v>July
2015</c:v>
              </c:pt>
              <c:pt idx="7">
                <c:v>August
2015</c:v>
              </c:pt>
              <c:pt idx="8">
                <c:v>September
2015</c:v>
              </c:pt>
              <c:pt idx="9">
                <c:v>October
2015</c:v>
              </c:pt>
              <c:pt idx="10">
                <c:v>November
2015</c:v>
              </c:pt>
              <c:pt idx="11">
                <c:v>December
2015</c:v>
              </c:pt>
            </c:strLit>
          </c:cat>
          <c:val>
            <c:numLit>
              <c:formatCode>\$#,##0;\(\$#,##0\);\$#,##0</c:formatCode>
              <c:ptCount val="12"/>
              <c:pt idx="0">
                <c:v>438865.17179999978</c:v>
              </c:pt>
              <c:pt idx="1">
                <c:v>489090.33559999982</c:v>
              </c:pt>
              <c:pt idx="2">
                <c:v>485574.79229999962</c:v>
              </c:pt>
              <c:pt idx="3">
                <c:v>506399.26539999974</c:v>
              </c:pt>
              <c:pt idx="4">
                <c:v>562772.56449999998</c:v>
              </c:pt>
              <c:pt idx="5">
                <c:v>554799.22809999995</c:v>
              </c:pt>
              <c:pt idx="6">
                <c:v>886668.8399999917</c:v>
              </c:pt>
              <c:pt idx="7">
                <c:v>847413.50999998383</c:v>
              </c:pt>
              <c:pt idx="8">
                <c:v>1010258.1299999825</c:v>
              </c:pt>
              <c:pt idx="9">
                <c:v>1080449.5799999817</c:v>
              </c:pt>
              <c:pt idx="10">
                <c:v>1196981.109999984</c:v>
              </c:pt>
              <c:pt idx="11">
                <c:v>1731787.7699999893</c:v>
              </c:pt>
            </c:numLit>
          </c:val>
          <c:extLst>
            <c:ext xmlns:c16="http://schemas.microsoft.com/office/drawing/2014/chart" uri="{C3380CC4-5D6E-409C-BE32-E72D297353CC}">
              <c16:uniqueId val="{00000005-77D4-4128-8733-FDF93763C52F}"/>
            </c:ext>
          </c:extLst>
        </c:ser>
        <c:ser>
          <c:idx val="1"/>
          <c:order val="1"/>
          <c:tx>
            <c:v>PY Total Sales</c:v>
          </c:tx>
          <c:invertIfNegative val="0"/>
          <c:cat>
            <c:strLit>
              <c:ptCount val="12"/>
              <c:pt idx="0">
                <c:v>January
2015</c:v>
              </c:pt>
              <c:pt idx="1">
                <c:v>February
2015</c:v>
              </c:pt>
              <c:pt idx="2">
                <c:v>March
2015</c:v>
              </c:pt>
              <c:pt idx="3">
                <c:v>April
2015</c:v>
              </c:pt>
              <c:pt idx="4">
                <c:v>May
2015</c:v>
              </c:pt>
              <c:pt idx="5">
                <c:v>June
2015</c:v>
              </c:pt>
              <c:pt idx="6">
                <c:v>July
2015</c:v>
              </c:pt>
              <c:pt idx="7">
                <c:v>August
2015</c:v>
              </c:pt>
              <c:pt idx="8">
                <c:v>September
2015</c:v>
              </c:pt>
              <c:pt idx="9">
                <c:v>October
2015</c:v>
              </c:pt>
              <c:pt idx="10">
                <c:v>November
2015</c:v>
              </c:pt>
              <c:pt idx="11">
                <c:v>December
2015</c:v>
              </c:pt>
            </c:strLit>
          </c:cat>
          <c:val>
            <c:numLit>
              <c:formatCode>\$#,##0;\(\$#,##0\);\$#,##0</c:formatCode>
              <c:ptCount val="12"/>
              <c:pt idx="0">
                <c:v>596746.55680000002</c:v>
              </c:pt>
              <c:pt idx="1">
                <c:v>550816.6939999999</c:v>
              </c:pt>
              <c:pt idx="2">
                <c:v>644135.20219999994</c:v>
              </c:pt>
              <c:pt idx="3">
                <c:v>663692.2868</c:v>
              </c:pt>
              <c:pt idx="4">
                <c:v>673556.19780000008</c:v>
              </c:pt>
              <c:pt idx="5">
                <c:v>676763.6496</c:v>
              </c:pt>
              <c:pt idx="6">
                <c:v>500365.15499999997</c:v>
              </c:pt>
              <c:pt idx="7">
                <c:v>546001.47079999989</c:v>
              </c:pt>
              <c:pt idx="8">
                <c:v>350466.99120000011</c:v>
              </c:pt>
              <c:pt idx="9">
                <c:v>415390.23330000002</c:v>
              </c:pt>
              <c:pt idx="10">
                <c:v>335095.08870000002</c:v>
              </c:pt>
              <c:pt idx="11">
                <c:v>577314.00019999989</c:v>
              </c:pt>
            </c:numLit>
          </c:val>
          <c:extLst>
            <c:ext xmlns:c16="http://schemas.microsoft.com/office/drawing/2014/chart" uri="{C3380CC4-5D6E-409C-BE32-E72D297353CC}">
              <c16:uniqueId val="{00000006-77D4-4128-8733-FDF93763C52F}"/>
            </c:ext>
          </c:extLst>
        </c:ser>
        <c:dLbls>
          <c:showLegendKey val="0"/>
          <c:showVal val="0"/>
          <c:showCatName val="0"/>
          <c:showSerName val="0"/>
          <c:showPercent val="0"/>
          <c:showBubbleSize val="0"/>
        </c:dLbls>
        <c:gapWidth val="219"/>
        <c:axId val="257492623"/>
        <c:axId val="1006684432"/>
      </c:barChart>
      <c:lineChart>
        <c:grouping val="standard"/>
        <c:varyColors val="0"/>
        <c:ser>
          <c:idx val="2"/>
          <c:order val="2"/>
          <c:tx>
            <c:v>YoY Total Sales %</c:v>
          </c:tx>
          <c:marker>
            <c:symbol val="none"/>
          </c:marker>
          <c:cat>
            <c:strLit>
              <c:ptCount val="12"/>
              <c:pt idx="0">
                <c:v>January
2015</c:v>
              </c:pt>
              <c:pt idx="1">
                <c:v>February
2015</c:v>
              </c:pt>
              <c:pt idx="2">
                <c:v>March
2015</c:v>
              </c:pt>
              <c:pt idx="3">
                <c:v>April
2015</c:v>
              </c:pt>
              <c:pt idx="4">
                <c:v>May
2015</c:v>
              </c:pt>
              <c:pt idx="5">
                <c:v>June
2015</c:v>
              </c:pt>
              <c:pt idx="6">
                <c:v>July
2015</c:v>
              </c:pt>
              <c:pt idx="7">
                <c:v>August
2015</c:v>
              </c:pt>
              <c:pt idx="8">
                <c:v>September
2015</c:v>
              </c:pt>
              <c:pt idx="9">
                <c:v>October
2015</c:v>
              </c:pt>
              <c:pt idx="10">
                <c:v>November
2015</c:v>
              </c:pt>
              <c:pt idx="11">
                <c:v>December
2015</c:v>
              </c:pt>
            </c:strLit>
          </c:cat>
          <c:val>
            <c:numLit>
              <c:formatCode>#,##0\ %;\-#,##0\ %;#,##0\ %</c:formatCode>
              <c:ptCount val="12"/>
              <c:pt idx="0">
                <c:v>-0.26457024879477314</c:v>
              </c:pt>
              <c:pt idx="1">
                <c:v>-0.11206333989579498</c:v>
              </c:pt>
              <c:pt idx="2">
                <c:v>-0.2461601374345759</c:v>
              </c:pt>
              <c:pt idx="3">
                <c:v>-0.23699691035794671</c:v>
              </c:pt>
              <c:pt idx="4">
                <c:v>-0.16447570917147916</c:v>
              </c:pt>
              <c:pt idx="5">
                <c:v>-0.18021715789860598</c:v>
              </c:pt>
              <c:pt idx="6">
                <c:v>0.77204353888310184</c:v>
              </c:pt>
              <c:pt idx="7">
                <c:v>0.55203521477397455</c:v>
              </c:pt>
              <c:pt idx="8">
                <c:v>1.8826056529342619</c:v>
              </c:pt>
              <c:pt idx="9">
                <c:v>1.601047144071073</c:v>
              </c:pt>
              <c:pt idx="10">
                <c:v>2.572064021122086</c:v>
              </c:pt>
              <c:pt idx="11">
                <c:v>1.9997328479822818</c:v>
              </c:pt>
            </c:numLit>
          </c:val>
          <c:smooth val="0"/>
          <c:extLst>
            <c:ext xmlns:c16="http://schemas.microsoft.com/office/drawing/2014/chart" uri="{C3380CC4-5D6E-409C-BE32-E72D297353CC}">
              <c16:uniqueId val="{00000007-77D4-4128-8733-FDF93763C52F}"/>
            </c:ext>
          </c:extLst>
        </c:ser>
        <c:dLbls>
          <c:showLegendKey val="0"/>
          <c:showVal val="0"/>
          <c:showCatName val="0"/>
          <c:showSerName val="0"/>
          <c:showPercent val="0"/>
          <c:showBubbleSize val="0"/>
        </c:dLbls>
        <c:marker val="1"/>
        <c:smooth val="0"/>
        <c:axId val="668553663"/>
        <c:axId val="31004528"/>
      </c:lineChart>
      <c:catAx>
        <c:axId val="257492623"/>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06684432"/>
        <c:crosses val="autoZero"/>
        <c:auto val="1"/>
        <c:lblAlgn val="ctr"/>
        <c:lblOffset val="100"/>
        <c:noMultiLvlLbl val="0"/>
        <c:extLst>
          <c:ext xmlns:c15="http://schemas.microsoft.com/office/drawing/2012/chart" uri="{F40574EE-89B7-4290-83BB-5DA773EAF853}">
            <c15:numFmt c:formatCode="General" c:sourceLinked="1"/>
          </c:ext>
        </c:extLst>
      </c:catAx>
      <c:valAx>
        <c:axId val="1006684432"/>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57492623"/>
        <c:crosses val="autoZero"/>
        <c:crossBetween val="between"/>
        <c:extLst>
          <c:ext xmlns:c15="http://schemas.microsoft.com/office/drawing/2012/chart" uri="{F40574EE-89B7-4290-83BB-5DA773EAF853}">
            <c15:numFmt c:formatCode="\$#,##0;\(\$#,##0\);\$#,##0" c:sourceLinked="1"/>
          </c:ext>
        </c:extLst>
      </c:valAx>
      <c:valAx>
        <c:axId val="31004528"/>
        <c:scaling>
          <c:orientation val="minMax"/>
        </c:scaling>
        <c:delete val="0"/>
        <c:axPos val="r"/>
        <c:numFmt formatCode="0%" sourceLinked="0"/>
        <c:majorTickMark val="out"/>
        <c:minorTickMark val="none"/>
        <c:tickLblPos val="nextTo"/>
        <c:crossAx val="668553663"/>
        <c:crosses val="max"/>
        <c:crossBetween val="between"/>
      </c:valAx>
      <c:catAx>
        <c:axId val="668553663"/>
        <c:scaling>
          <c:orientation val="minMax"/>
        </c:scaling>
        <c:delete val="1"/>
        <c:axPos val="b"/>
        <c:numFmt formatCode="General" sourceLinked="0"/>
        <c:majorTickMark val="out"/>
        <c:minorTickMark val="none"/>
        <c:tickLblPos val="nextTo"/>
        <c:crossAx val="31004528"/>
        <c:crosses val="autoZero"/>
        <c:auto val="1"/>
        <c:lblAlgn val="ctr"/>
        <c:lblOffset val="100"/>
        <c:noMultiLvlLbl val="0"/>
        <c:extLst>
          <c:ext xmlns:c15="http://schemas.microsoft.com/office/drawing/2012/chart" uri="{F40574EE-89B7-4290-83BB-5DA773EAF853}">
            <c15:numFmt c:formatCode="General" c:sourceLinked="1"/>
          </c:ext>
        </c:extLst>
      </c:catAx>
    </c:plotArea>
    <c:legend>
      <c:legendPos val="r"/>
      <c:layout>
        <c:manualLayout>
          <c:xMode val="edge"/>
          <c:yMode val="edge"/>
          <c:x val="0.10866253104500552"/>
          <c:y val="0.90899803680028157"/>
          <c:w val="0.77346853920487657"/>
          <c:h val="7.8421842380786602E-2"/>
        </c:manualLayout>
      </c:layout>
      <c:overlay val="0"/>
    </c:legend>
    <c:plotVisOnly val="1"/>
    <c:dispBlanksAs val="gap"/>
    <c:showDLblsOverMax val="0"/>
  </c:chart>
  <c:spPr>
    <a:ln>
      <a:solidFill>
        <a:schemeClr val="accent1"/>
      </a:solidFill>
    </a:ln>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[Excel Demo.xlsx]PivotChartTable6</c15:name>
        <c15:fmtId val="1"/>
      </c15:pivotSource>
      <c15:pivotOptions>
        <c15:dropZoneFilter val="1"/>
        <c15:dropZoneCategories val="1"/>
        <c15:dropZoneData val="1"/>
        <c15:dropZoneSeries val="1"/>
      </c15:pivotOptions>
    </c:ext>
    <c:ext xmlns:c16="http://schemas.microsoft.com/office/drawing/2014/chart" uri="{E28EC0CA-F0BB-4C9C-879D-F8772B89E7AC}">
      <c16:pivotOptions16>
        <c16:showExpandCollapseFieldButtons val="1"/>
      </c16:pivotOptions16>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400" b="0" i="0" baseline="0">
                <a:effectLst/>
              </a:rPr>
              <a:t>Support Cost as % of Sales by Product SubCategory</a:t>
            </a:r>
            <a:endParaRPr lang="en-US"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6"/>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6"/>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v>Total</c:v>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7"/>
              <c:pt idx="0">
                <c:v>Socks
Clothing</c:v>
              </c:pt>
              <c:pt idx="1">
                <c:v>Vests
Clothing</c:v>
              </c:pt>
              <c:pt idx="2">
                <c:v>Gloves
Clothing</c:v>
              </c:pt>
              <c:pt idx="3">
                <c:v>Caps
Clothing</c:v>
              </c:pt>
              <c:pt idx="4">
                <c:v>Jerseys
Clothing</c:v>
              </c:pt>
              <c:pt idx="5">
                <c:v>Shorts
Clothing</c:v>
              </c:pt>
              <c:pt idx="6">
                <c:v>Cleaners
Accessories</c:v>
              </c:pt>
              <c:pt idx="7">
                <c:v>Bottles and Cages
Accessories</c:v>
              </c:pt>
              <c:pt idx="8">
                <c:v>Tires and Tubes
Accessories</c:v>
              </c:pt>
              <c:pt idx="9">
                <c:v>Hydration Packs
Accessories</c:v>
              </c:pt>
              <c:pt idx="10">
                <c:v>Fenders
Accessories</c:v>
              </c:pt>
              <c:pt idx="11">
                <c:v>Bike Racks
Accessories</c:v>
              </c:pt>
              <c:pt idx="12">
                <c:v>Helmets
Accessories</c:v>
              </c:pt>
              <c:pt idx="13">
                <c:v>Bike Stands
Accessories</c:v>
              </c:pt>
              <c:pt idx="14">
                <c:v>Road Bikes
Bikes</c:v>
              </c:pt>
              <c:pt idx="15">
                <c:v>Touring Bikes
Bikes</c:v>
              </c:pt>
              <c:pt idx="16">
                <c:v>Mountain Bikes
Bikes</c:v>
              </c:pt>
            </c:strLit>
          </c:cat>
          <c:val>
            <c:numLit>
              <c:formatCode>#,##0\ %;\-#,##0\ %;#,##0\ %</c:formatCode>
              <c:ptCount val="17"/>
              <c:pt idx="0">
                <c:v>0.69499264415659101</c:v>
              </c:pt>
              <c:pt idx="1">
                <c:v>0.2396773574034953</c:v>
              </c:pt>
              <c:pt idx="2">
                <c:v>0.22159453892101216</c:v>
              </c:pt>
              <c:pt idx="3">
                <c:v>0.11821044097961955</c:v>
              </c:pt>
              <c:pt idx="4">
                <c:v>8.1234370217275809E-2</c:v>
              </c:pt>
              <c:pt idx="5">
                <c:v>6.3161732464243087E-2</c:v>
              </c:pt>
              <c:pt idx="6">
                <c:v>0.26848613232178919</c:v>
              </c:pt>
              <c:pt idx="7">
                <c:v>0.14709880942102316</c:v>
              </c:pt>
              <c:pt idx="8">
                <c:v>9.0674237476437186E-2</c:v>
              </c:pt>
              <c:pt idx="9">
                <c:v>7.5840912952876774E-2</c:v>
              </c:pt>
              <c:pt idx="10">
                <c:v>3.8334035780494526E-2</c:v>
              </c:pt>
              <c:pt idx="11">
                <c:v>3.7864963503649637E-2</c:v>
              </c:pt>
              <c:pt idx="12">
                <c:v>2.953548762555409E-2</c:v>
              </c:pt>
              <c:pt idx="13">
                <c:v>2.0215633423180591E-2</c:v>
              </c:pt>
              <c:pt idx="14">
                <c:v>1.2082653602094954E-2</c:v>
              </c:pt>
              <c:pt idx="15">
                <c:v>1.1250251889869776E-2</c:v>
              </c:pt>
              <c:pt idx="16">
                <c:v>6.9025051194941825E-3</c:v>
              </c:pt>
            </c:numLit>
          </c:val>
          <c:extLst>
            <c:ext xmlns:c16="http://schemas.microsoft.com/office/drawing/2014/chart" uri="{C3380CC4-5D6E-409C-BE32-E72D297353CC}">
              <c16:uniqueId val="{00000000-F5C9-4F06-B665-082D5B882A0A}"/>
            </c:ext>
          </c:extLst>
        </c:ser>
        <c:dLbls>
          <c:showLegendKey val="0"/>
          <c:showVal val="0"/>
          <c:showCatName val="0"/>
          <c:showSerName val="0"/>
          <c:showPercent val="0"/>
          <c:showBubbleSize val="0"/>
        </c:dLbls>
        <c:gapWidth val="219"/>
        <c:overlap val="-27"/>
        <c:axId val="257492623"/>
        <c:axId val="1006684432"/>
      </c:barChart>
      <c:catAx>
        <c:axId val="257492623"/>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06684432"/>
        <c:crosses val="autoZero"/>
        <c:auto val="1"/>
        <c:lblAlgn val="ctr"/>
        <c:lblOffset val="100"/>
        <c:noMultiLvlLbl val="0"/>
        <c:extLst>
          <c:ext xmlns:c15="http://schemas.microsoft.com/office/drawing/2012/chart" uri="{F40574EE-89B7-4290-83BB-5DA773EAF853}">
            <c15:numFmt c:formatCode="General" c:sourceLinked="1"/>
          </c:ext>
        </c:extLst>
      </c:catAx>
      <c:valAx>
        <c:axId val="100668443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57492623"/>
        <c:crosses val="autoZero"/>
        <c:crossBetween val="between"/>
        <c:extLst/>
      </c:valAx>
      <c:spPr>
        <a:noFill/>
        <a:ln>
          <a:noFill/>
        </a:ln>
        <a:effectLst/>
      </c:spPr>
    </c:plotArea>
    <c:plotVisOnly val="1"/>
    <c:dispBlanksAs val="gap"/>
    <c:showDLblsOverMax val="0"/>
  </c:chart>
  <c:spPr>
    <a:solidFill>
      <a:schemeClr val="bg1"/>
    </a:solidFill>
    <a:ln w="9525" cap="flat" cmpd="sng" algn="ctr">
      <a:solidFill>
        <a:schemeClr val="accent1"/>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[Excel Demo.xlsx]PivotChartTable7</c15:name>
        <c15:fmtId val="3"/>
      </c15:pivotSource>
      <c15:pivotOptions>
        <c15:dropZoneFilter val="1"/>
        <c15:dropZoneCategories val="1"/>
        <c15:dropZoneData val="1"/>
      </c15: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2</xdr:row>
      <xdr:rowOff>91440</xdr:rowOff>
    </xdr:from>
    <xdr:to>
      <xdr:col>1</xdr:col>
      <xdr:colOff>1135380</xdr:colOff>
      <xdr:row>10</xdr:row>
      <xdr:rowOff>30479</xdr:rowOff>
    </xdr:to>
    <mc:AlternateContent xmlns:mc="http://schemas.openxmlformats.org/markup-compatibility/2006" xmlns:a14="http://schemas.microsoft.com/office/drawing/2010/main">
      <mc:Choice Requires="a14">
        <xdr:graphicFrame macro="">
          <xdr:nvGraphicFramePr>
            <xdr:cNvPr id="2" name="CalendarYear">
              <a:extLst>
                <a:ext uri="{FF2B5EF4-FFF2-40B4-BE49-F238E27FC236}">
                  <a16:creationId xmlns:a16="http://schemas.microsoft.com/office/drawing/2014/main" id="{680D160B-A96A-45E8-AEC8-D3BC3C7793C7}"/>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274320" y="457200"/>
              <a:ext cx="1135380" cy="140207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1219200</xdr:colOff>
      <xdr:row>2</xdr:row>
      <xdr:rowOff>91440</xdr:rowOff>
    </xdr:from>
    <xdr:to>
      <xdr:col>3</xdr:col>
      <xdr:colOff>251460</xdr:colOff>
      <xdr:row>10</xdr:row>
      <xdr:rowOff>30479</xdr:rowOff>
    </xdr:to>
    <mc:AlternateContent xmlns:mc="http://schemas.openxmlformats.org/markup-compatibility/2006" xmlns:a14="http://schemas.microsoft.com/office/drawing/2010/main">
      <mc:Choice Requires="a14">
        <xdr:graphicFrame macro="">
          <xdr:nvGraphicFramePr>
            <xdr:cNvPr id="3" name="CalendarQuarter">
              <a:extLst>
                <a:ext uri="{FF2B5EF4-FFF2-40B4-BE49-F238E27FC236}">
                  <a16:creationId xmlns:a16="http://schemas.microsoft.com/office/drawing/2014/main" id="{242A7343-321C-4C01-ABF6-FEEFAE978E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alendarQuarter"/>
            </a:graphicData>
          </a:graphic>
        </xdr:graphicFrame>
      </mc:Choice>
      <mc:Fallback xmlns="">
        <xdr:sp macro="" textlink="">
          <xdr:nvSpPr>
            <xdr:cNvPr id="0" name=""/>
            <xdr:cNvSpPr>
              <a:spLocks noTextEdit="1"/>
            </xdr:cNvSpPr>
          </xdr:nvSpPr>
          <xdr:spPr>
            <a:xfrm>
              <a:off x="1493520" y="457200"/>
              <a:ext cx="1203960" cy="140207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8</xdr:col>
      <xdr:colOff>0</xdr:colOff>
      <xdr:row>12</xdr:row>
      <xdr:rowOff>0</xdr:rowOff>
    </xdr:from>
    <xdr:to>
      <xdr:col>16</xdr:col>
      <xdr:colOff>0</xdr:colOff>
      <xdr:row>31</xdr:row>
      <xdr:rowOff>83820</xdr:rowOff>
    </xdr:to>
    <xdr:graphicFrame macro="">
      <xdr:nvGraphicFramePr>
        <xdr:cNvPr id="5" name="MonthlySales">
          <a:extLst>
            <a:ext uri="{FF2B5EF4-FFF2-40B4-BE49-F238E27FC236}">
              <a16:creationId xmlns:a16="http://schemas.microsoft.com/office/drawing/2014/main" id="{603FE72D-EC0E-404B-9A3B-C96E1043427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3</xdr:col>
      <xdr:colOff>327660</xdr:colOff>
      <xdr:row>2</xdr:row>
      <xdr:rowOff>91440</xdr:rowOff>
    </xdr:from>
    <xdr:to>
      <xdr:col>5</xdr:col>
      <xdr:colOff>365760</xdr:colOff>
      <xdr:row>10</xdr:row>
      <xdr:rowOff>30479</xdr:rowOff>
    </xdr:to>
    <mc:AlternateContent xmlns:mc="http://schemas.openxmlformats.org/markup-compatibility/2006" xmlns:a14="http://schemas.microsoft.com/office/drawing/2010/main">
      <mc:Choice Requires="a14">
        <xdr:graphicFrame macro="">
          <xdr:nvGraphicFramePr>
            <xdr:cNvPr id="7" name="EnglishProductCategoryName">
              <a:extLst>
                <a:ext uri="{FF2B5EF4-FFF2-40B4-BE49-F238E27FC236}">
                  <a16:creationId xmlns:a16="http://schemas.microsoft.com/office/drawing/2014/main" id="{8673FF2E-F301-4D60-8315-A6B48717C5FA}"/>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EnglishProductCategoryName"/>
            </a:graphicData>
          </a:graphic>
        </xdr:graphicFrame>
      </mc:Choice>
      <mc:Fallback xmlns="">
        <xdr:sp macro="" textlink="">
          <xdr:nvSpPr>
            <xdr:cNvPr id="0" name=""/>
            <xdr:cNvSpPr>
              <a:spLocks noTextEdit="1"/>
            </xdr:cNvSpPr>
          </xdr:nvSpPr>
          <xdr:spPr>
            <a:xfrm>
              <a:off x="2773680" y="457200"/>
              <a:ext cx="1737360" cy="140207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16</xdr:col>
      <xdr:colOff>190500</xdr:colOff>
      <xdr:row>12</xdr:row>
      <xdr:rowOff>0</xdr:rowOff>
    </xdr:from>
    <xdr:to>
      <xdr:col>26</xdr:col>
      <xdr:colOff>0</xdr:colOff>
      <xdr:row>31</xdr:row>
      <xdr:rowOff>92134</xdr:rowOff>
    </xdr:to>
    <xdr:graphicFrame macro="">
      <xdr:nvGraphicFramePr>
        <xdr:cNvPr id="10" name="SupportCostProduct">
          <a:extLst>
            <a:ext uri="{FF2B5EF4-FFF2-40B4-BE49-F238E27FC236}">
              <a16:creationId xmlns:a16="http://schemas.microsoft.com/office/drawing/2014/main" id="{BAD19F1B-EFE5-4C77-8B91-C5B40FEFF86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0</xdr:colOff>
      <xdr:row>2</xdr:row>
      <xdr:rowOff>91440</xdr:rowOff>
    </xdr:from>
    <xdr:to>
      <xdr:col>1</xdr:col>
      <xdr:colOff>1135380</xdr:colOff>
      <xdr:row>9</xdr:row>
      <xdr:rowOff>205739</xdr:rowOff>
    </xdr:to>
    <mc:AlternateContent xmlns:mc="http://schemas.openxmlformats.org/markup-compatibility/2006">
      <mc:Choice xmlns:a14="http://schemas.microsoft.com/office/drawing/2010/main" Requires="a14">
        <xdr:graphicFrame macro="">
          <xdr:nvGraphicFramePr>
            <xdr:cNvPr id="2" name="CalendarYear 1">
              <a:extLst>
                <a:ext uri="{FF2B5EF4-FFF2-40B4-BE49-F238E27FC236}">
                  <a16:creationId xmlns:a16="http://schemas.microsoft.com/office/drawing/2014/main" id="{646D5A02-4862-47EC-9E01-5F7985CBC9E4}"/>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alendarYear 1"/>
            </a:graphicData>
          </a:graphic>
        </xdr:graphicFrame>
      </mc:Choice>
      <mc:Fallback>
        <xdr:sp macro="" textlink="">
          <xdr:nvSpPr>
            <xdr:cNvPr id="0" name=""/>
            <xdr:cNvSpPr>
              <a:spLocks noTextEdit="1"/>
            </xdr:cNvSpPr>
          </xdr:nvSpPr>
          <xdr:spPr>
            <a:xfrm>
              <a:off x="274320" y="457200"/>
              <a:ext cx="1135380" cy="147065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2</xdr:col>
      <xdr:colOff>30480</xdr:colOff>
      <xdr:row>2</xdr:row>
      <xdr:rowOff>91440</xdr:rowOff>
    </xdr:from>
    <xdr:to>
      <xdr:col>3</xdr:col>
      <xdr:colOff>472440</xdr:colOff>
      <xdr:row>9</xdr:row>
      <xdr:rowOff>205739</xdr:rowOff>
    </xdr:to>
    <mc:AlternateContent xmlns:mc="http://schemas.openxmlformats.org/markup-compatibility/2006">
      <mc:Choice xmlns:a14="http://schemas.microsoft.com/office/drawing/2010/main" Requires="a14">
        <xdr:graphicFrame macro="">
          <xdr:nvGraphicFramePr>
            <xdr:cNvPr id="3" name="CalendarQuarter 1">
              <a:extLst>
                <a:ext uri="{FF2B5EF4-FFF2-40B4-BE49-F238E27FC236}">
                  <a16:creationId xmlns:a16="http://schemas.microsoft.com/office/drawing/2014/main" id="{A1236601-04A5-44AB-BFD0-3F542D8F7957}"/>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alendarQuarter 1"/>
            </a:graphicData>
          </a:graphic>
        </xdr:graphicFrame>
      </mc:Choice>
      <mc:Fallback>
        <xdr:sp macro="" textlink="">
          <xdr:nvSpPr>
            <xdr:cNvPr id="0" name=""/>
            <xdr:cNvSpPr>
              <a:spLocks noTextEdit="1"/>
            </xdr:cNvSpPr>
          </xdr:nvSpPr>
          <xdr:spPr>
            <a:xfrm>
              <a:off x="1455420" y="457200"/>
              <a:ext cx="1203960" cy="147065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8</xdr:col>
      <xdr:colOff>0</xdr:colOff>
      <xdr:row>10</xdr:row>
      <xdr:rowOff>365759</xdr:rowOff>
    </xdr:from>
    <xdr:to>
      <xdr:col>16</xdr:col>
      <xdr:colOff>388620</xdr:colOff>
      <xdr:row>32</xdr:row>
      <xdr:rowOff>97478</xdr:rowOff>
    </xdr:to>
    <xdr:graphicFrame macro="">
      <xdr:nvGraphicFramePr>
        <xdr:cNvPr id="4" name="MonthlySales">
          <a:extLst>
            <a:ext uri="{FF2B5EF4-FFF2-40B4-BE49-F238E27FC236}">
              <a16:creationId xmlns:a16="http://schemas.microsoft.com/office/drawing/2014/main" id="{1E0087B2-53DE-4D5D-B8CE-3AA11602CE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5</xdr:col>
      <xdr:colOff>693420</xdr:colOff>
      <xdr:row>6</xdr:row>
      <xdr:rowOff>152400</xdr:rowOff>
    </xdr:from>
    <xdr:to>
      <xdr:col>9</xdr:col>
      <xdr:colOff>243840</xdr:colOff>
      <xdr:row>9</xdr:row>
      <xdr:rowOff>213359</xdr:rowOff>
    </xdr:to>
    <mc:AlternateContent xmlns:mc="http://schemas.openxmlformats.org/markup-compatibility/2006">
      <mc:Choice xmlns:a14="http://schemas.microsoft.com/office/drawing/2010/main" Requires="a14">
        <xdr:graphicFrame macro="">
          <xdr:nvGraphicFramePr>
            <xdr:cNvPr id="5" name="MaritalStatus 1">
              <a:extLst>
                <a:ext uri="{FF2B5EF4-FFF2-40B4-BE49-F238E27FC236}">
                  <a16:creationId xmlns:a16="http://schemas.microsoft.com/office/drawing/2014/main" id="{16050FD0-2FED-48F8-87B5-8B798B94FE7D}"/>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MaritalStatus 1"/>
            </a:graphicData>
          </a:graphic>
        </xdr:graphicFrame>
      </mc:Choice>
      <mc:Fallback>
        <xdr:sp macro="" textlink="">
          <xdr:nvSpPr>
            <xdr:cNvPr id="0" name=""/>
            <xdr:cNvSpPr>
              <a:spLocks noTextEdit="1"/>
            </xdr:cNvSpPr>
          </xdr:nvSpPr>
          <xdr:spPr>
            <a:xfrm>
              <a:off x="4488180" y="1325880"/>
              <a:ext cx="2674620" cy="60959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3</xdr:col>
      <xdr:colOff>525780</xdr:colOff>
      <xdr:row>2</xdr:row>
      <xdr:rowOff>91440</xdr:rowOff>
    </xdr:from>
    <xdr:to>
      <xdr:col>5</xdr:col>
      <xdr:colOff>655320</xdr:colOff>
      <xdr:row>9</xdr:row>
      <xdr:rowOff>205739</xdr:rowOff>
    </xdr:to>
    <mc:AlternateContent xmlns:mc="http://schemas.openxmlformats.org/markup-compatibility/2006">
      <mc:Choice xmlns:a14="http://schemas.microsoft.com/office/drawing/2010/main" Requires="a14">
        <xdr:graphicFrame macro="">
          <xdr:nvGraphicFramePr>
            <xdr:cNvPr id="6" name="EnglishProductCategoryName 1">
              <a:extLst>
                <a:ext uri="{FF2B5EF4-FFF2-40B4-BE49-F238E27FC236}">
                  <a16:creationId xmlns:a16="http://schemas.microsoft.com/office/drawing/2014/main" id="{E51CA3EA-CBD9-47EF-B4AA-2B2EB1416D78}"/>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EnglishProductCategoryName 1"/>
            </a:graphicData>
          </a:graphic>
        </xdr:graphicFrame>
      </mc:Choice>
      <mc:Fallback>
        <xdr:sp macro="" textlink="">
          <xdr:nvSpPr>
            <xdr:cNvPr id="0" name=""/>
            <xdr:cNvSpPr>
              <a:spLocks noTextEdit="1"/>
            </xdr:cNvSpPr>
          </xdr:nvSpPr>
          <xdr:spPr>
            <a:xfrm>
              <a:off x="2712720" y="457200"/>
              <a:ext cx="1737360" cy="147065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5</xdr:col>
      <xdr:colOff>693420</xdr:colOff>
      <xdr:row>2</xdr:row>
      <xdr:rowOff>91439</xdr:rowOff>
    </xdr:from>
    <xdr:to>
      <xdr:col>9</xdr:col>
      <xdr:colOff>251460</xdr:colOff>
      <xdr:row>6</xdr:row>
      <xdr:rowOff>120901</xdr:rowOff>
    </xdr:to>
    <mc:AlternateContent xmlns:mc="http://schemas.openxmlformats.org/markup-compatibility/2006">
      <mc:Choice xmlns:a14="http://schemas.microsoft.com/office/drawing/2010/main" Requires="a14">
        <xdr:graphicFrame macro="">
          <xdr:nvGraphicFramePr>
            <xdr:cNvPr id="7" name="Age Range 1">
              <a:extLst>
                <a:ext uri="{FF2B5EF4-FFF2-40B4-BE49-F238E27FC236}">
                  <a16:creationId xmlns:a16="http://schemas.microsoft.com/office/drawing/2014/main" id="{C2C50B81-04BB-4F2D-9BA0-57B1E8061BD9}"/>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Age Range 1"/>
            </a:graphicData>
          </a:graphic>
        </xdr:graphicFrame>
      </mc:Choice>
      <mc:Fallback>
        <xdr:sp macro="" textlink="">
          <xdr:nvSpPr>
            <xdr:cNvPr id="0" name=""/>
            <xdr:cNvSpPr>
              <a:spLocks noTextEdit="1"/>
            </xdr:cNvSpPr>
          </xdr:nvSpPr>
          <xdr:spPr>
            <a:xfrm>
              <a:off x="4488180" y="457199"/>
              <a:ext cx="2682240" cy="837182"/>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16</xdr:col>
      <xdr:colOff>510540</xdr:colOff>
      <xdr:row>11</xdr:row>
      <xdr:rowOff>0</xdr:rowOff>
    </xdr:from>
    <xdr:to>
      <xdr:col>27</xdr:col>
      <xdr:colOff>0</xdr:colOff>
      <xdr:row>32</xdr:row>
      <xdr:rowOff>106680</xdr:rowOff>
    </xdr:to>
    <xdr:graphicFrame macro="">
      <xdr:nvGraphicFramePr>
        <xdr:cNvPr id="8" name="SupportCostProduct">
          <a:extLst>
            <a:ext uri="{FF2B5EF4-FFF2-40B4-BE49-F238E27FC236}">
              <a16:creationId xmlns:a16="http://schemas.microsoft.com/office/drawing/2014/main" id="{377BF253-EDBE-48F6-ADC4-5EB3BF01EB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Reid Havens" refreshedDate="42927.882463425929" backgroundQuery="1" createdVersion="6" refreshedVersion="6" minRefreshableVersion="3" recordCount="0" supportSubquery="1" supportAdvancedDrill="1" xr:uid="{00000000-000A-0000-FFFF-FFFF0F000000}">
  <cacheSource type="external" connectionId="8"/>
  <cacheFields count="13">
    <cacheField name="[Measures].[Total Orders]" caption="Total Orders" numFmtId="0" hierarchy="119" level="32767"/>
    <cacheField name="[Measures].[Total Sales]" caption="Total Sales" numFmtId="0" hierarchy="118" level="32767"/>
    <cacheField name="[Measures].[Average Order Amount]" caption="Average Order Amount" numFmtId="0" hierarchy="120" level="32767"/>
    <cacheField name="[Measures].[Sales From Bikes]" caption="Sales From Bikes" numFmtId="0" hierarchy="121" level="32767"/>
    <cacheField name="[Measures].[% of Sales From Bikes]" caption="% of Sales From Bikes" numFmtId="0" hierarchy="122" level="32767"/>
    <cacheField name="[Territories].[SalesTerritoryCountry].[SalesTerritoryCountry]" caption="SalesTerritoryCountry" numFmtId="0" hierarchy="112" level="1">
      <sharedItems count="6">
        <s v="Australia"/>
        <s v="Canada"/>
        <s v="France"/>
        <s v="Germany"/>
        <s v="United Kingdom"/>
        <s v="United States"/>
      </sharedItems>
    </cacheField>
    <cacheField name="[Customers].[Gender].[Gender]" caption="Gender" numFmtId="0" hierarchy="33" level="1">
      <sharedItems count="2">
        <s v="F"/>
        <s v="M"/>
      </sharedItems>
    </cacheField>
    <cacheField name="[Calendar].[CalendarYear].[CalendarYear]" caption="CalendarYear" numFmtId="0" hierarchy="2" level="1">
      <sharedItems containsSemiMixedTypes="0" containsNonDate="0" containsString="0"/>
    </cacheField>
    <cacheField name="[Customers].[EnglishOccupation].[EnglishOccupation]" caption="EnglishOccupation" numFmtId="0" hierarchy="29" level="1">
      <sharedItems count="5">
        <s v="Clerical"/>
        <s v="Management"/>
        <s v="Manual"/>
        <s v="Professional"/>
        <s v="Skilled Manual"/>
      </sharedItems>
    </cacheField>
    <cacheField name="[Calendar].[CalendarQuarter].[CalendarQuarter]" caption="CalendarQuarter" numFmtId="0" level="1">
      <sharedItems containsSemiMixedTypes="0" containsNonDate="0" containsString="0"/>
    </cacheField>
    <cacheField name="[Customers].[MaritalStatus].[MaritalStatus]" caption="MaritalStatus" numFmtId="0" hierarchy="37" level="1">
      <sharedItems containsSemiMixedTypes="0" containsNonDate="0" containsString="0"/>
    </cacheField>
    <cacheField name="[Products].[EnglishProductCategoryName].[EnglishProductCategoryName]" caption="EnglishProductCategoryName" numFmtId="0" hierarchy="64" level="1">
      <sharedItems containsSemiMixedTypes="0" containsNonDate="0" containsString="0"/>
    </cacheField>
    <cacheField name="[Customers].[Age Range].[Age Range]" caption="Age Range" numFmtId="0" hierarchy="21" level="1">
      <sharedItems containsSemiMixedTypes="0" containsNonDate="0" containsString="0"/>
    </cacheField>
  </cacheFields>
  <cacheHierarchies count="140">
    <cacheHierarchy uniqueName="[Calendar].[CalendarQuarter]" caption="CalendarQuarter" attribute="1" defaultMemberUniqueName="[Calendar].[CalendarQuarter].[All]" allUniqueName="[Calendar].[CalendarQuarter].[All]" dimensionUniqueName="[Calendar]" displayFolder="" count="2" memberValueDatatype="20" unbalanced="0">
      <fieldsUsage count="2">
        <fieldUsage x="-1"/>
        <fieldUsage x="9"/>
      </fieldsUsage>
    </cacheHierarchy>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7"/>
      </fieldsUsage>
    </cacheHierarchy>
    <cacheHierarchy uniqueName="[Calendar].[DateID]" caption="DateID" attribute="1" time="1" defaultMemberUniqueName="[Calendar].[DateID].[All]" allUniqueName="[Calendar].[DateID].[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renchDayNameOfWeek]" caption="FrenchDayNameOfWeek" attribute="1" defaultMemberUniqueName="[Calendar].[FrenchDayNameOfWeek].[All]" allUniqueName="[Calendar].[FrenchDayNameOfWeek].[All]" dimensionUniqueName="[Calendar]" displayFolder="" count="0" memberValueDatatype="130" unbalanced="0"/>
    <cacheHierarchy uniqueName="[Calendar].[FrenchMonthName]" caption="FrenchMonthName" attribute="1" defaultMemberUniqueName="[Calendar].[FrenchMonthName].[All]" allUniqueName="[Calendar].[Frenc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panishDayNameOfWeek]" caption="SpanishDayNameOfWeek" attribute="1" defaultMemberUniqueName="[Calendar].[SpanishDayNameOfWeek].[All]" allUniqueName="[Calendar].[SpanishDayNameOfWeek].[All]" dimensionUniqueName="[Calendar]" displayFolder="" count="0" memberValueDatatype="130" unbalanced="0"/>
    <cacheHierarchy uniqueName="[Calendar].[SpanishMonthName]" caption="SpanishMonthName" attribute="1" defaultMemberUniqueName="[Calendar].[SpanishMonthName].[All]" allUniqueName="[Calendar].[SpanishMonth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Age]" caption="Age" attribute="1" defaultMemberUniqueName="[Customers].[Age].[All]" allUniqueName="[Customers].[Age].[All]" dimensionUniqueName="[Customers]" displayFolder="" count="0" memberValueDatatype="20" unbalanced="0"/>
    <cacheHierarchy uniqueName="[Customers].[Age Range]" caption="Age Range" attribute="1" defaultMemberUniqueName="[Customers].[Age Range].[All]" allUniqueName="[Customers].[Age Range].[All]" dimensionUniqueName="[Customers]" displayFolder="" count="2" memberValueDatatype="130" unbalanced="0">
      <fieldsUsage count="2">
        <fieldUsage x="-1"/>
        <fieldUsage x="12"/>
      </fieldsUsage>
    </cacheHierarchy>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AlternateKey]" caption="CustomerAlternateKey" attribute="1" defaultMemberUniqueName="[Customers].[CustomerAlternateKey].[All]" allUniqueName="[Customers].[CustomerAlternateKey].[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2" memberValueDatatype="130" unbalanced="0">
      <fieldsUsage count="2">
        <fieldUsage x="-1"/>
        <fieldUsage x="8"/>
      </fieldsUsage>
    </cacheHierarchy>
    <cacheHierarchy uniqueName="[Customers].[First Name]" caption="First Name" attribute="1" defaultMemberUniqueName="[Customers].[First Name].[All]" allUniqueName="[Customers].[First Name].[All]" dimensionUniqueName="[Customers]" displayFolder="" count="0" memberValueDatatype="130" unbalanced="0"/>
    <cacheHierarchy uniqueName="[Customers].[FrenchEducation]" caption="FrenchEducation" attribute="1" defaultMemberUniqueName="[Customers].[FrenchEducation].[All]" allUniqueName="[Customers].[FrenchEducation].[All]" dimensionUniqueName="[Customers]" displayFolder="" count="0" memberValueDatatype="130" unbalanced="0"/>
    <cacheHierarchy uniqueName="[Customers].[FrenchOccupation]" caption="FrenchOccupation" attribute="1" defaultMemberUniqueName="[Customers].[FrenchOccupation].[All]" allUniqueName="[Customers].[FrenchOccupation].[All]" dimensionUniqueName="[Customers]" displayFolder="" count="0" memberValueDatatype="130" unbalanced="0"/>
    <cacheHierarchy uniqueName="[Customers].[Gender]" caption="Gender" attribute="1" defaultMemberUniqueName="[Customers].[Gender].[All]" allUniqueName="[Customers].[Gender].[All]" dimensionUniqueName="[Customers]" displayFolder="" count="2" memberValueDatatype="130" unbalanced="0">
      <fieldsUsage count="2">
        <fieldUsage x="-1"/>
        <fieldUsage x="6"/>
      </fieldsUsage>
    </cacheHierarchy>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2" memberValueDatatype="130" unbalanced="0">
      <fieldsUsage count="2">
        <fieldUsage x="-1"/>
        <fieldUsage x="10"/>
      </fieldsUsage>
    </cacheHierarchy>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panishEducation]" caption="SpanishEducation" attribute="1" defaultMemberUniqueName="[Customers].[SpanishEducation].[All]" allUniqueName="[Customers].[SpanishEducation].[All]" dimensionUniqueName="[Customers]" displayFolder="" count="0" memberValueDatatype="130" unbalanced="0"/>
    <cacheHierarchy uniqueName="[Customers].[SpanishOccupation]" caption="SpanishOccupation" attribute="1" defaultMemberUniqueName="[Customers].[SpanishOccupation].[All]" allUniqueName="[Customers].[SpanishOccupation].[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5" unbalanced="0"/>
    <cacheHierarchy uniqueName="[CustomerServiceCalls].[CallDate]" caption="CallDate" attribute="1" time="1" defaultMemberUniqueName="[CustomerServiceCalls].[CallDate].[All]" allUniqueName="[CustomerServiceCalls].[CallDate].[All]" dimensionUniqueName="[CustomerServiceCalls]" displayFolder="" count="0" memberValueDatatype="7" unbalanced="0"/>
    <cacheHierarchy uniqueName="[CustomerServiceCalls].[CustomerID]" caption="CustomerID" attribute="1" defaultMemberUniqueName="[CustomerServiceCalls].[CustomerID].[All]" allUniqueName="[CustomerServiceCalls].[CustomerID].[All]" dimensionUniqueName="[CustomerServiceCalls]" displayFolder="" count="0" memberValueDatatype="20" unbalanced="0"/>
    <cacheHierarchy uniqueName="[CustomerServiceCalls].[Minutes]" caption="Minutes" attribute="1" defaultMemberUniqueName="[CustomerServiceCalls].[Minutes].[All]" allUniqueName="[CustomerServiceCalls].[Minutes].[All]" dimensionUniqueName="[CustomerServiceCalls]" displayFolder="" count="0" memberValueDatatype="20" unbalanced="0"/>
    <cacheHierarchy uniqueName="[CustomerServiceCalls].[ProductID]" caption="ProductID" attribute="1" defaultMemberUniqueName="[CustomerServiceCalls].[ProductID].[All]" allUniqueName="[CustomerServiceCalls].[ProductID].[All]" dimensionUniqueName="[CustomerServiceCalls]" displayFolder="" count="0" memberValueDatatype="20" unbalanced="0"/>
    <cacheHierarchy uniqueName="[CustomerServiceCalls].[Resolution]" caption="Resolution" attribute="1" defaultMemberUniqueName="[CustomerServiceCalls].[Resolution].[All]" allUniqueName="[CustomerServiceCalls].[Resolution].[All]" dimensionUniqueName="[CustomerServiceCalls]" displayFolder="" count="0" memberValueDatatype="130" unbalanced="0"/>
    <cacheHierarchy uniqueName="[CustomerServiceCalls].[SalesTerritory]" caption="SalesTerritory" attribute="1" defaultMemberUniqueName="[CustomerServiceCalls].[SalesTerritory].[All]" allUniqueName="[CustomerServiceCalls].[SalesTerritory].[All]" dimensionUniqueName="[CustomerServiceCalls]" displayFolder="" count="0" memberValueDatatype="20" unbalanced="0"/>
    <cacheHierarchy uniqueName="[Last Refresh Time].[Last Refresh]" caption="Last Refresh" attribute="1" time="1" defaultMemberUniqueName="[Last Refresh Time].[Last Refresh].[All]" allUniqueName="[Last Refresh Time].[Last Refresh].[All]" dimensionUniqueName="[Last Refresh Time]" displayFolder="" count="0" memberValueDatatype="7" unbalanced="0"/>
    <cacheHierarchy uniqueName="[Products].[ArabicDescription]" caption="ArabicDescription" attribute="1" defaultMemberUniqueName="[Products].[ArabicDescription].[All]" allUniqueName="[Products].[ArabicDescription].[All]" dimensionUniqueName="[Products]" displayFolder="" count="0" memberValueDatatype="130" unbalanced="0"/>
    <cacheHierarchy uniqueName="[Products].[ChineseDescription]" caption="ChineseDescription" attribute="1" defaultMemberUniqueName="[Products].[ChineseDescription].[All]" allUniqueName="[Products].[ChineseDescription].[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EnglishProductCategoryName]" caption="EnglishProductCategoryName" attribute="1" defaultMemberUniqueName="[Products].[EnglishProductCategoryName].[All]" allUniqueName="[Products].[EnglishProductCategoryName].[All]" dimensionUniqueName="[Products]" displayFolder="" count="2" memberValueDatatype="130" unbalanced="0">
      <fieldsUsage count="2">
        <fieldUsage x="-1"/>
        <fieldUsage x="11"/>
      </fieldsUsage>
    </cacheHierarchy>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EnglishProductSubcategoryName]" caption="EnglishProductSubcategoryName" attribute="1" defaultMemberUniqueName="[Products].[EnglishProductSubcategoryName].[All]" allUniqueName="[Products].[EnglishProductSubcategory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FrenchDescription]" caption="FrenchDescription" attribute="1" defaultMemberUniqueName="[Products].[FrenchDescription].[All]" allUniqueName="[Products].[FrenchDescription].[All]" dimensionUniqueName="[Products]" displayFolder="" count="0" memberValueDatatype="130" unbalanced="0"/>
    <cacheHierarchy uniqueName="[Products].[FrenchProductName]" caption="FrenchProductName" attribute="1" defaultMemberUniqueName="[Products].[FrenchProductName].[All]" allUniqueName="[Products].[FrenchProductName].[All]" dimensionUniqueName="[Products]" displayFolder="" count="0" memberValueDatatype="130" unbalanced="0"/>
    <cacheHierarchy uniqueName="[Products].[GermanDescription]" caption="GermanDescription" attribute="1" defaultMemberUniqueName="[Products].[GermanDescription].[All]" allUniqueName="[Products].[GermanDescription].[All]" dimensionUniqueName="[Products]" displayFolder="" count="0" memberValueDatatype="130" unbalanced="0"/>
    <cacheHierarchy uniqueName="[Products].[HebrewDescription]" caption="HebrewDescription" attribute="1" defaultMemberUniqueName="[Products].[HebrewDescription].[All]" allUniqueName="[Products].[HebrewDescription].[All]" dimensionUniqueName="[Products]" displayFolder="" count="0" memberValueDatatype="130" unbalanced="0"/>
    <cacheHierarchy uniqueName="[Products].[JapaneseDescription]" caption="JapaneseDescription" attribute="1" defaultMemberUniqueName="[Products].[JapaneseDescription].[All]" allUniqueName="[Products].[JapaneseDescription].[All]" dimensionUniqueName="[Products]" displayFolder="" count="0" memberValueDatatype="130"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AlternateKey]" caption="ProductAlternateKey" attribute="1" defaultMemberUniqueName="[Products].[ProductAlternateKey].[All]" allUniqueName="[Products].[ProductAlternateKey].[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ProductSubcategoryKey]" caption="ProductSubcategoryKey" attribute="1" defaultMemberUniqueName="[Products].[ProductSubcategoryKey].[All]" allUniqueName="[Products].[ProductSubcategoryKey].[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panishProductName]" caption="SpanishProductName" attribute="1" defaultMemberUniqueName="[Products].[SpanishProductName].[All]" allUniqueName="[Products].[Span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ThaiDescription]" caption="ThaiDescription" attribute="1" defaultMemberUniqueName="[Products].[ThaiDescription].[All]" allUniqueName="[Products].[ThaiDescription].[All]" dimensionUniqueName="[Products]" displayFolder="" count="0" memberValueDatatype="130" unbalanced="0"/>
    <cacheHierarchy uniqueName="[Products].[TurkishDescription]" caption="TurkishDescription" attribute="1" defaultMemberUniqueName="[Products].[TurkishDescription].[All]" allUniqueName="[Products].[TurkishDescription].[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OrderDateKey]" caption="OrderDateKey" attribute="1" defaultMemberUniqueName="[Sales].[OrderDateKey].[All]" allUniqueName="[Sales].[OrderDate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RegionMonthID]" caption="RegionMonthID" attribute="1" defaultMemberUniqueName="[Sales].[RegionMonthID].[All]" allUniqueName="[Sales].[RegionMonthID].[All]" dimensionUniqueName="[Sales]" displayFolder="" count="0" memberValueDatatype="130"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Territories].[SalesTerritoryAlternateKey]" caption="SalesTerritoryAlternateKey" attribute="1" defaultMemberUniqueName="[Territories].[SalesTerritoryAlternateKey].[All]" allUniqueName="[Territories].[SalesTerritoryAlternateKey].[All]" dimensionUniqueName="[Territories]" displayFolder="" count="0" memberValueDatatype="20" unbalanced="0"/>
    <cacheHierarchy uniqueName="[Territories].[SalesTerritoryCountry]" caption="SalesTerritoryCountry" attribute="1" defaultMemberUniqueName="[Territories].[SalesTerritoryCountry].[All]" allUniqueName="[Territories].[SalesTerritoryCountry].[All]" dimensionUniqueName="[Territories]" displayFolder="" count="2" memberValueDatatype="130" unbalanced="0">
      <fieldsUsage count="2">
        <fieldUsage x="-1"/>
        <fieldUsage x="5"/>
      </fieldsUsage>
    </cacheHierarchy>
    <cacheHierarchy uniqueName="[Territories].[SalesTerritoryGroup]" caption="SalesTerritoryGroup" attribute="1" defaultMemberUniqueName="[Territories].[SalesTerritoryGroup].[All]" allUniqueName="[Territories].[SalesTerritoryGroup].[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SalesTerritoryRegion]" caption="SalesTerritoryRegion" attribute="1" defaultMemberUniqueName="[Territories].[SalesTerritoryRegion].[All]" allUniqueName="[Territories].[SalesTerritoryRegion].[All]" dimensionUniqueName="[Territorie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hidden="1"/>
    <cacheHierarchy uniqueName="[Measures].[Sum of CalendarYear]" caption="Sum of CalendarYear" measure="1" displayFolder="" measureGroup="Calendar" count="0">
      <extLst>
        <ext xmlns:x15="http://schemas.microsoft.com/office/spreadsheetml/2010/11/main" uri="{B97F6D7D-B522-45F9-BDA1-12C45D357490}">
          <x15:cacheHierarchy aggregatedColumn="2"/>
        </ext>
      </extLst>
    </cacheHierarchy>
    <cacheHierarchy uniqueName="[Measures].[Total Sales]" caption="Total Sales" measure="1" displayFolder="" measureGroup="Sales" count="0" oneField="1">
      <fieldsUsage count="1">
        <fieldUsage x="1"/>
      </fieldsUsage>
    </cacheHierarchy>
    <cacheHierarchy uniqueName="[Measures].[Total Orders]" caption="Total Orders" measure="1" displayFolder="" measureGroup="Sales" count="0" oneField="1">
      <fieldsUsage count="1">
        <fieldUsage x="0"/>
      </fieldsUsage>
    </cacheHierarchy>
    <cacheHierarchy uniqueName="[Measures].[Average Order Amount]" caption="Average Order Amount" measure="1" displayFolder="" measureGroup="Sales" count="0" oneField="1">
      <fieldsUsage count="1">
        <fieldUsage x="2"/>
      </fieldsUsage>
    </cacheHierarchy>
    <cacheHierarchy uniqueName="[Measures].[Sales From Bikes]" caption="Sales From Bikes" measure="1" displayFolder="" measureGroup="Sales" count="0" oneField="1">
      <fieldsUsage count="1">
        <fieldUsage x="3"/>
      </fieldsUsage>
    </cacheHierarchy>
    <cacheHierarchy uniqueName="[Measures].[% of Sales From Bikes]" caption="% of Sales From Bikes" measure="1" displayFolder="" measureGroup="Sales" count="0" oneField="1">
      <fieldsUsage count="1">
        <fieldUsage x="4"/>
      </fieldsUsage>
    </cacheHierarchy>
    <cacheHierarchy uniqueName="[Measures].[Length of Call]" caption="Length of Call" measure="1" displayFolder="" measureGroup="CustomerServiceCalls" count="0"/>
    <cacheHierarchy uniqueName="[Measures].[Cost of Calls]" caption="Cost of Calls" measure="1" displayFolder="" measureGroup="CustomerServiceCalls" count="0"/>
    <cacheHierarchy uniqueName="[Measures].[Support as % of Sales]" caption="Support as % of Sales" measure="1" displayFolder="" measureGroup="CustomerServiceCalls" count="0"/>
    <cacheHierarchy uniqueName="[Measures].[Last Order Date]" caption="Last Order Date" measure="1" displayFolder="" measureGroup="Sales" count="0"/>
    <cacheHierarchy uniqueName="[Measures].[PY Total Sales]" caption="PY Total Sales" measure="1" displayFolder="" measureGroup="Sales" count="0"/>
    <cacheHierarchy uniqueName="[Measures].[PY Average Order Amount]" caption="PY Average Order Amount" measure="1" displayFolder="" measureGroup="Sales" count="0"/>
    <cacheHierarchy uniqueName="[Measures].[YoY Total Sales]" caption="YoY Total Sales" measure="1" displayFolder="" measureGroup="Sales" count="0"/>
    <cacheHierarchy uniqueName="[Measures].[YoY Total Sales %]" caption="YoY Total Sales %" measure="1" displayFolder="" measureGroup="Sales" count="0"/>
    <cacheHierarchy uniqueName="[Measures].[Latest Refresh Time]" caption="Latest Refresh Time" measure="1" displayFolder="" measureGroup="Last Refresh Time" count="0"/>
    <cacheHierarchy uniqueName="[Measures].[__XL_Count Sales]" caption="__XL_Count Sales" measure="1" displayFolder="" measureGroup="Sales" count="0" hidden="1"/>
    <cacheHierarchy uniqueName="[Measures].[__XL_Count Calendar]" caption="__XL_Count Calendar" measure="1" displayFolder="" measureGroup="Calendar" count="0" hidden="1"/>
    <cacheHierarchy uniqueName="[Measures].[__XL_Count Customers]" caption="__XL_Count Customers" measure="1" displayFolder="" measureGroup="Customers" count="0" hidden="1"/>
    <cacheHierarchy uniqueName="[Measures].[__XL_Count Territories]" caption="__XL_Count Territories" measure="1" displayFolder="" measureGroup="Territories" count="0" hidden="1"/>
    <cacheHierarchy uniqueName="[Measures].[__XL_Count Products]" caption="__XL_Count Products" measure="1" displayFolder="" measureGroup="Products" count="0" hidden="1"/>
    <cacheHierarchy uniqueName="[Measures].[__XL_Count CustomerServiceCalls]" caption="__XL_Count CustomerServiceCalls" measure="1" displayFolder="" measureGroup="CustomerServiceCalls" count="0" hidden="1"/>
    <cacheHierarchy uniqueName="[Measures].[__XL_Count Last Refresh Time]" caption="__XL_Count Last Refresh Time" measure="1" displayFolder="" measureGroup="Last Refresh Time" count="0" hidden="1"/>
    <cacheHierarchy uniqueName="[Measures].[__No measures defined]" caption="__No measures defined" measure="1" displayFolder="" count="0" hidden="1"/>
  </cacheHierarchies>
  <kpis count="0"/>
  <dimensions count="8">
    <dimension name="Calendar" uniqueName="[Calendar]" caption="Calendar"/>
    <dimension name="Customers" uniqueName="[Customers]" caption="Customers"/>
    <dimension name="CustomerServiceCalls" uniqueName="[CustomerServiceCalls]" caption="CustomerServiceCalls"/>
    <dimension name="Last Refresh Time" uniqueName="[Last Refresh Time]" caption="Last Refresh Time"/>
    <dimension measure="1" name="Measures" uniqueName="[Measures]" caption="Measures"/>
    <dimension name="Products" uniqueName="[Products]" caption="Products"/>
    <dimension name="Sales" uniqueName="[Sales]" caption="Sales"/>
    <dimension name="Territories" uniqueName="[Territories]" caption="Territories"/>
  </dimensions>
  <measureGroups count="7">
    <measureGroup name="Calendar" caption="Calendar"/>
    <measureGroup name="Customers" caption="Customers"/>
    <measureGroup name="CustomerServiceCalls" caption="CustomerServiceCalls"/>
    <measureGroup name="Last Refresh Time" caption="Last Refresh Time"/>
    <measureGroup name="Products" caption="Products"/>
    <measureGroup name="Sales" caption="Sales"/>
    <measureGroup name="Territories" caption="Territories"/>
  </measureGroups>
  <maps count="15">
    <map measureGroup="0" dimension="0"/>
    <map measureGroup="1" dimension="1"/>
    <map measureGroup="2" dimension="0"/>
    <map measureGroup="2" dimension="1"/>
    <map measureGroup="2" dimension="2"/>
    <map measureGroup="2" dimension="5"/>
    <map measureGroup="2" dimension="7"/>
    <map measureGroup="3" dimension="3"/>
    <map measureGroup="4" dimension="5"/>
    <map measureGroup="5" dimension="0"/>
    <map measureGroup="5" dimension="1"/>
    <map measureGroup="5" dimension="5"/>
    <map measureGroup="5" dimension="6"/>
    <map measureGroup="5" dimension="7"/>
    <map measureGroup="6"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invalid="1" saveData="0" refreshedBy="Reid Havens" refreshedDate="42927.882482291665" backgroundQuery="1" createdVersion="3" refreshedVersion="6" minRefreshableVersion="3" recordCount="0" tupleCache="1" xr:uid="{00000000-000A-0000-FFFF-FFFF11000000}">
  <cacheSource type="external" connectionId="8"/>
  <cacheFields count="2">
    <cacheField name="[Calendar].[CalendarYear].[CalendarYear]" caption="CalendarYear" numFmtId="0" hierarchy="2" level="1">
      <sharedItems count="1">
        <s v="[Calendar].[CalendarYear].&amp;[2015]" c="2015"/>
      </sharedItems>
    </cacheField>
    <cacheField name="[Measures].[MeasuresLevel]" caption="MeasuresLevel" numFmtId="0" hierarchy="56">
      <sharedItems count="8">
        <s v="[Measures].[Latest Refresh Time]" c="Latest Refresh Time"/>
        <s v="[Measures].[Last Order Date]" c="Last Order Date"/>
        <s v="[Measures].[YoY Total Sales %]" c="YoY Total Sales %"/>
        <s v="[Measures].[Average Order Amount]" c="Average Order Amount"/>
        <s v="[Measures].[Total Orders]" c="Total Orders"/>
        <s v="[Measures].[Total Sales]" c="Total Sales"/>
        <s v="[Measures].[Cost of Calls]" c="Cost of Calls"/>
        <s v="[Measures].[Support as % of Sales]" c="Support as % of Sales"/>
      </sharedItems>
    </cacheField>
  </cacheFields>
  <cacheHierarchies count="141">
    <cacheHierarchy uniqueName="[Calendar].[CalendarQuarter]" caption="CalendarQuarter" attribute="1" defaultMemberUniqueName="[Calendar].[CalendarQuarter].[All]" allUniqueName="[Calendar].[CalendarQuarter].[All]" allCaption="All" dimensionUniqueName="[Calendar]" displayFolder="" count="2" memberValueDatatype="20" unbalanced="0"/>
    <cacheHierarchy uniqueName="[Calendar].[CalendarSemester]" caption="CalendarSemester" attribute="1" defaultMemberUniqueName="[Calendar].[CalendarSemester].[All]" allUniqueName="[Calendar].[CalendarSemester].[All]" dimensionUniqueName="[Calendar]" displayFolder="" count="2" memberValueDatatype="20" unbalanced="0"/>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0"/>
      </fieldsUsage>
    </cacheHierarchy>
    <cacheHierarchy uniqueName="[Calendar].[DateID]" caption="DateID" attribute="1" time="1" defaultMemberUniqueName="[Calendar].[DateID].[All]" allUniqueName="[Calendar].[DateID].[All]" dimensionUniqueName="[Calendar]" displayFolder="" count="2" memberValueDatatype="7" unbalanced="0"/>
    <cacheHierarchy uniqueName="[Calendar].[DayNumberOfMonth]" caption="DayNumberOfMonth" attribute="1" defaultMemberUniqueName="[Calendar].[DayNumberOfMonth].[All]" allUniqueName="[Calendar].[DayNumberOfMonth].[All]" dimensionUniqueName="[Calendar]" displayFolder="" count="2" memberValueDatatype="20" unbalanced="0"/>
    <cacheHierarchy uniqueName="[Calendar].[DayNumberOfWeek]" caption="DayNumberOfWeek" attribute="1" defaultMemberUniqueName="[Calendar].[DayNumberOfWeek].[All]" allUniqueName="[Calendar].[DayNumberOfWeek].[All]" dimensionUniqueName="[Calendar]" displayFolder="" count="2" memberValueDatatype="20" unbalanced="0"/>
    <cacheHierarchy uniqueName="[Calendar].[DayNumberOfYear]" caption="DayNumberOfYear" attribute="1" defaultMemberUniqueName="[Calendar].[DayNumberOfYear].[All]" allUniqueName="[Calendar].[DayNumberOfYear].[All]" dimensionUniqueName="[Calendar]" displayFolder="" count="2" memberValueDatatype="20" unbalanced="0"/>
    <cacheHierarchy uniqueName="[Calendar].[EnglishDayNameOfWeek]" caption="EnglishDayNameOfWeek" attribute="1" defaultMemberUniqueName="[Calendar].[EnglishDayNameOfWeek].[All]" allUniqueName="[Calendar].[EnglishDayNameOfWeek].[All]" dimensionUniqueName="[Calendar]" displayFolder="" count="2" memberValueDatatype="130" unbalanced="0"/>
    <cacheHierarchy uniqueName="[Calendar].[EnglishMonthName]" caption="EnglishMonthName" attribute="1" defaultMemberUniqueName="[Calendar].[EnglishMonthName].[All]" allUniqueName="[Calendar].[EnglishMonthName].[All]" dimensionUniqueName="[Calendar]" displayFolder="" count="2" memberValueDatatype="130" unbalanced="0"/>
    <cacheHierarchy uniqueName="[Calendar].[FiscalQuarter]" caption="FiscalQuarter" attribute="1" defaultMemberUniqueName="[Calendar].[FiscalQuarter].[All]" allUniqueName="[Calendar].[FiscalQuarter].[All]" dimensionUniqueName="[Calendar]" displayFolder="" count="2" memberValueDatatype="20" unbalanced="0"/>
    <cacheHierarchy uniqueName="[Calendar].[FiscalSemester]" caption="FiscalSemester" attribute="1" defaultMemberUniqueName="[Calendar].[FiscalSemester].[All]" allUniqueName="[Calendar].[FiscalSemester].[All]" dimensionUniqueName="[Calendar]" displayFolder="" count="2" memberValueDatatype="20" unbalanced="0"/>
    <cacheHierarchy uniqueName="[Calendar].[FiscalYear]" caption="FiscalYear" attribute="1" defaultMemberUniqueName="[Calendar].[FiscalYear].[All]" allUniqueName="[Calendar].[FiscalYear].[All]" dimensionUniqueName="[Calendar]" displayFolder="" count="2" memberValueDatatype="20" unbalanced="0"/>
    <cacheHierarchy uniqueName="[Calendar].[FrenchDayNameOfWeek]" caption="FrenchDayNameOfWeek" attribute="1" defaultMemberUniqueName="[Calendar].[FrenchDayNameOfWeek].[All]" allUniqueName="[Calendar].[FrenchDayNameOfWeek].[All]" dimensionUniqueName="[Calendar]" displayFolder="" count="2" memberValueDatatype="130" unbalanced="0"/>
    <cacheHierarchy uniqueName="[Calendar].[FrenchMonthName]" caption="FrenchMonthName" attribute="1" defaultMemberUniqueName="[Calendar].[FrenchMonthName].[All]" allUniqueName="[Calendar].[FrenchMonthName].[All]" dimensionUniqueName="[Calendar]" displayFolder="" count="2" memberValueDatatype="130" unbalanced="0"/>
    <cacheHierarchy uniqueName="[Calendar].[MonthNumberOfYear]" caption="MonthNumberOfYear" attribute="1" defaultMemberUniqueName="[Calendar].[MonthNumberOfYear].[All]" allUniqueName="[Calendar].[MonthNumberOfYear].[All]" dimensionUniqueName="[Calendar]" displayFolder="" count="2" memberValueDatatype="20" unbalanced="0"/>
    <cacheHierarchy uniqueName="[Calendar].[SpanishDayNameOfWeek]" caption="SpanishDayNameOfWeek" attribute="1" defaultMemberUniqueName="[Calendar].[SpanishDayNameOfWeek].[All]" allUniqueName="[Calendar].[SpanishDayNameOfWeek].[All]" dimensionUniqueName="[Calendar]" displayFolder="" count="2" memberValueDatatype="130" unbalanced="0"/>
    <cacheHierarchy uniqueName="[Calendar].[SpanishMonthName]" caption="SpanishMonthName" attribute="1" defaultMemberUniqueName="[Calendar].[SpanishMonthName].[All]" allUniqueName="[Calendar].[SpanishMonthName].[All]" dimensionUniqueName="[Calendar]" displayFolder="" count="2" memberValueDatatype="130" unbalanced="0"/>
    <cacheHierarchy uniqueName="[Calendar].[WeekNumberOfYear]" caption="WeekNumberOfYear" attribute="1" defaultMemberUniqueName="[Calendar].[WeekNumberOfYear].[All]" allUniqueName="[Calendar].[WeekNumberOfYear].[All]" dimensionUniqueName="[Calendar]" displayFolder="" count="2" memberValueDatatype="20" unbalanced="0"/>
    <cacheHierarchy uniqueName="[Customers].[AddressLine1]" caption="AddressLine1" attribute="1" defaultMemberUniqueName="[Customers].[AddressLine1].[All]" allUniqueName="[Customers].[AddressLine1].[All]" dimensionUniqueName="[Customers]" displayFolder="" count="2" memberValueDatatype="130" unbalanced="0"/>
    <cacheHierarchy uniqueName="[Customers].[AddressLine2]" caption="AddressLine2" attribute="1" defaultMemberUniqueName="[Customers].[AddressLine2].[All]" allUniqueName="[Customers].[AddressLine2].[All]" dimensionUniqueName="[Customers]" displayFolder="" count="2" memberValueDatatype="130" unbalanced="0"/>
    <cacheHierarchy uniqueName="[Customers].[Age]" caption="Age" attribute="1" defaultMemberUniqueName="[Customers].[Age].[All]" allUniqueName="[Customers].[Age].[All]" dimensionUniqueName="[Customers]" displayFolder="" count="2" memberValueDatatype="20" unbalanced="0"/>
    <cacheHierarchy uniqueName="[Customers].[Age Range]" caption="Age Range" attribute="1" defaultMemberUniqueName="[Customers].[Age Range].[All]" allUniqueName="[Customers].[Age Range].[All]" allCaption="All" dimensionUniqueName="[Customers]" displayFolder="" count="2" memberValueDatatype="130" unbalanced="0"/>
    <cacheHierarchy uniqueName="[Customers].[BirthDate]" caption="BirthDate" attribute="1" time="1" defaultMemberUniqueName="[Customers].[BirthDate].[All]" allUniqueName="[Customers].[BirthDate].[All]" dimensionUniqueName="[Customers]" displayFolder="" count="2" memberValueDatatype="7" unbalanced="0"/>
    <cacheHierarchy uniqueName="[Customers].[CommuteDistance]" caption="CommuteDistance" attribute="1" defaultMemberUniqueName="[Customers].[CommuteDistance].[All]" allUniqueName="[Customers].[CommuteDistance].[All]" dimensionUniqueName="[Customers]" displayFolder="" count="2" memberValueDatatype="130" unbalanced="0"/>
    <cacheHierarchy uniqueName="[Customers].[CustomerAlternateKey]" caption="CustomerAlternateKey" attribute="1" defaultMemberUniqueName="[Customers].[CustomerAlternateKey].[All]" allUniqueName="[Customers].[CustomerAlternateKey].[All]" dimensionUniqueName="[Customers]" displayFolder="" count="2" memberValueDatatype="130" unbalanced="0"/>
    <cacheHierarchy uniqueName="[Customers].[CustomerKey]" caption="CustomerKey" attribute="1" defaultMemberUniqueName="[Customers].[CustomerKey].[All]" allUniqueName="[Customers].[CustomerKey].[All]" dimensionUniqueName="[Customers]" displayFolder="" count="2" memberValueDatatype="20" unbalanced="0"/>
    <cacheHierarchy uniqueName="[Customers].[DateFirstPurchase]" caption="DateFirstPurchase" attribute="1" time="1" defaultMemberUniqueName="[Customers].[DateFirstPurchase].[All]" allUniqueName="[Customers].[DateFirstPurchase].[All]" dimensionUniqueName="[Customers]" displayFolder="" count="2" memberValueDatatype="7" unbalanced="0"/>
    <cacheHierarchy uniqueName="[Customers].[EmailAddress]" caption="EmailAddress" attribute="1" defaultMemberUniqueName="[Customers].[EmailAddress].[All]" allUniqueName="[Customers].[EmailAddress].[All]" dimensionUniqueName="[Customers]" displayFolder="" count="2" memberValueDatatype="130" unbalanced="0"/>
    <cacheHierarchy uniqueName="[Customers].[EnglishEducation]" caption="EnglishEducation" attribute="1" defaultMemberUniqueName="[Customers].[EnglishEducation].[All]" allUniqueName="[Customers].[EnglishEducation].[All]" dimensionUniqueName="[Customers]" displayFolder="" count="2" memberValueDatatype="130" unbalanced="0"/>
    <cacheHierarchy uniqueName="[Customers].[EnglishOccupation]" caption="EnglishOccupation" attribute="1" defaultMemberUniqueName="[Customers].[EnglishOccupation].[All]" allUniqueName="[Customers].[EnglishOccupation].[All]" dimensionUniqueName="[Customers]" displayFolder="" count="2" memberValueDatatype="130" unbalanced="0"/>
    <cacheHierarchy uniqueName="[Customers].[First Name]" caption="First Name" attribute="1" defaultMemberUniqueName="[Customers].[First Name].[All]" allUniqueName="[Customers].[First Name].[All]" dimensionUniqueName="[Customers]" displayFolder="" count="2" memberValueDatatype="130" unbalanced="0"/>
    <cacheHierarchy uniqueName="[Customers].[FrenchEducation]" caption="FrenchEducation" attribute="1" defaultMemberUniqueName="[Customers].[FrenchEducation].[All]" allUniqueName="[Customers].[FrenchEducation].[All]" dimensionUniqueName="[Customers]" displayFolder="" count="2" memberValueDatatype="130" unbalanced="0"/>
    <cacheHierarchy uniqueName="[Customers].[FrenchOccupation]" caption="FrenchOccupation" attribute="1" defaultMemberUniqueName="[Customers].[FrenchOccupation].[All]" allUniqueName="[Customers].[FrenchOccupation].[All]" dimensionUniqueName="[Customers]" displayFolder="" count="2" memberValueDatatype="130" unbalanced="0"/>
    <cacheHierarchy uniqueName="[Customers].[Gender]" caption="Gender" attribute="1" defaultMemberUniqueName="[Customers].[Gender].[All]" allUniqueName="[Customers].[Gender].[All]" dimensionUniqueName="[Customers]" displayFolder="" count="2" memberValueDatatype="130" unbalanced="0"/>
    <cacheHierarchy uniqueName="[Customers].[GeographyKey]" caption="GeographyKey" attribute="1" defaultMemberUniqueName="[Customers].[GeographyKey].[All]" allUniqueName="[Customers].[GeographyKey].[All]" dimensionUniqueName="[Customers]" displayFolder="" count="2" memberValueDatatype="20" unbalanced="0"/>
    <cacheHierarchy uniqueName="[Customers].[HouseOwnerFlag]" caption="HouseOwnerFlag" attribute="1" defaultMemberUniqueName="[Customers].[HouseOwnerFlag].[All]" allUniqueName="[Customers].[HouseOwnerFlag].[All]" dimensionUniqueName="[Customers]" displayFolder="" count="2" memberValueDatatype="20" unbalanced="0"/>
    <cacheHierarchy uniqueName="[Customers].[LastName]" caption="LastName" attribute="1" defaultMemberUniqueName="[Customers].[LastName].[All]" allUniqueName="[Customers].[LastName].[All]" dimensionUniqueName="[Customers]" displayFolder="" count="2" memberValueDatatype="130" unbalanced="0"/>
    <cacheHierarchy uniqueName="[Customers].[MaritalStatus]" caption="MaritalStatus" attribute="1" defaultMemberUniqueName="[Customers].[MaritalStatus].[All]" allUniqueName="[Customers].[MaritalStatus].[All]" allCaption="All" dimensionUniqueName="[Customers]" displayFolder="" count="2" memberValueDatatype="130" unbalanced="0"/>
    <cacheHierarchy uniqueName="[Customers].[MiddleName]" caption="MiddleName" attribute="1" defaultMemberUniqueName="[Customers].[MiddleName].[All]" allUniqueName="[Customers].[MiddleName].[All]" dimensionUniqueName="[Customers]" displayFolder="" count="2" memberValueDatatype="130" unbalanced="0"/>
    <cacheHierarchy uniqueName="[Customers].[NameStyle]" caption="NameStyle" attribute="1" defaultMemberUniqueName="[Customers].[NameStyle].[All]" allUniqueName="[Customers].[NameStyle].[All]" dimensionUniqueName="[Customers]" displayFolder="" count="2" memberValueDatatype="11" unbalanced="0"/>
    <cacheHierarchy uniqueName="[Customers].[NumberCarsOwned]" caption="NumberCarsOwned" attribute="1" defaultMemberUniqueName="[Customers].[NumberCarsOwned].[All]" allUniqueName="[Customers].[NumberCarsOwned].[All]" dimensionUniqueName="[Customers]" displayFolder="" count="2" memberValueDatatype="20" unbalanced="0"/>
    <cacheHierarchy uniqueName="[Customers].[NumberChildrenAtHome]" caption="NumberChildrenAtHome" attribute="1" defaultMemberUniqueName="[Customers].[NumberChildrenAtHome].[All]" allUniqueName="[Customers].[NumberChildrenAtHome].[All]" dimensionUniqueName="[Customers]" displayFolder="" count="2" memberValueDatatype="20" unbalanced="0"/>
    <cacheHierarchy uniqueName="[Customers].[Phone]" caption="Phone" attribute="1" defaultMemberUniqueName="[Customers].[Phone].[All]" allUniqueName="[Customers].[Phone].[All]" dimensionUniqueName="[Customers]" displayFolder="" count="2" memberValueDatatype="130" unbalanced="0"/>
    <cacheHierarchy uniqueName="[Customers].[SpanishEducation]" caption="SpanishEducation" attribute="1" defaultMemberUniqueName="[Customers].[SpanishEducation].[All]" allUniqueName="[Customers].[SpanishEducation].[All]" dimensionUniqueName="[Customers]" displayFolder="" count="2" memberValueDatatype="130" unbalanced="0"/>
    <cacheHierarchy uniqueName="[Customers].[SpanishOccupation]" caption="SpanishOccupation" attribute="1" defaultMemberUniqueName="[Customers].[SpanishOccupation].[All]" allUniqueName="[Customers].[SpanishOccupation].[All]" dimensionUniqueName="[Customers]" displayFolder="" count="2" memberValueDatatype="130" unbalanced="0"/>
    <cacheHierarchy uniqueName="[Customers].[Suffix]" caption="Suffix" attribute="1" defaultMemberUniqueName="[Customers].[Suffix].[All]" allUniqueName="[Customers].[Suffix].[All]" dimensionUniqueName="[Customers]" displayFolder="" count="2" memberValueDatatype="130" unbalanced="0"/>
    <cacheHierarchy uniqueName="[Customers].[Title]" caption="Title" attribute="1" defaultMemberUniqueName="[Customers].[Title].[All]" allUniqueName="[Customers].[Title].[All]" dimensionUniqueName="[Customers]" displayFolder="" count="2" memberValueDatatype="130" unbalanced="0"/>
    <cacheHierarchy uniqueName="[Customers].[TotalChildren]" caption="TotalChildren" attribute="1" defaultMemberUniqueName="[Customers].[TotalChildren].[All]" allUniqueName="[Customers].[TotalChildren].[All]" dimensionUniqueName="[Customers]" displayFolder="" count="2" memberValueDatatype="20" unbalanced="0"/>
    <cacheHierarchy uniqueName="[Customers].[YearlyIncome]" caption="YearlyIncome" attribute="1" defaultMemberUniqueName="[Customers].[YearlyIncome].[All]" allUniqueName="[Customers].[YearlyIncome].[All]" dimensionUniqueName="[Customers]" displayFolder="" count="2" memberValueDatatype="5" unbalanced="0"/>
    <cacheHierarchy uniqueName="[CustomerServiceCalls].[CallDate]" caption="CallDate" attribute="1" time="1" defaultMemberUniqueName="[CustomerServiceCalls].[CallDate].[All]" allUniqueName="[CustomerServiceCalls].[CallDate].[All]" dimensionUniqueName="[CustomerServiceCalls]" displayFolder="" count="2" memberValueDatatype="7" unbalanced="0"/>
    <cacheHierarchy uniqueName="[CustomerServiceCalls].[CustomerID]" caption="CustomerID" attribute="1" defaultMemberUniqueName="[CustomerServiceCalls].[CustomerID].[All]" allUniqueName="[CustomerServiceCalls].[CustomerID].[All]" dimensionUniqueName="[CustomerServiceCalls]" displayFolder="" count="2" memberValueDatatype="20" unbalanced="0"/>
    <cacheHierarchy uniqueName="[CustomerServiceCalls].[Minutes]" caption="Minutes" attribute="1" defaultMemberUniqueName="[CustomerServiceCalls].[Minutes].[All]" allUniqueName="[CustomerServiceCalls].[Minutes].[All]" dimensionUniqueName="[CustomerServiceCalls]" displayFolder="" count="2" memberValueDatatype="20" unbalanced="0"/>
    <cacheHierarchy uniqueName="[CustomerServiceCalls].[ProductID]" caption="ProductID" attribute="1" defaultMemberUniqueName="[CustomerServiceCalls].[ProductID].[All]" allUniqueName="[CustomerServiceCalls].[ProductID].[All]" dimensionUniqueName="[CustomerServiceCalls]" displayFolder="" count="2" memberValueDatatype="20" unbalanced="0"/>
    <cacheHierarchy uniqueName="[CustomerServiceCalls].[Resolution]" caption="Resolution" attribute="1" defaultMemberUniqueName="[CustomerServiceCalls].[Resolution].[All]" allUniqueName="[CustomerServiceCalls].[Resolution].[All]" dimensionUniqueName="[CustomerServiceCalls]" displayFolder="" count="2" memberValueDatatype="130" unbalanced="0"/>
    <cacheHierarchy uniqueName="[CustomerServiceCalls].[SalesTerritory]" caption="SalesTerritory" attribute="1" defaultMemberUniqueName="[CustomerServiceCalls].[SalesTerritory].[All]" allUniqueName="[CustomerServiceCalls].[SalesTerritory].[All]" dimensionUniqueName="[CustomerServiceCalls]" displayFolder="" count="2" memberValueDatatype="20" unbalanced="0"/>
    <cacheHierarchy uniqueName="[Last Refresh Time].[Last Refresh]" caption="Last Refresh" attribute="1" time="1" defaultMemberUniqueName="[Last Refresh Time].[Last Refresh].[All]" allUniqueName="[Last Refresh Time].[Last Refresh].[All]" dimensionUniqueName="[Last Refresh Time]" displayFolder="" count="2" memberValueDatatype="7" unbalanced="0"/>
    <cacheHierarchy uniqueName="[Measures]" caption="Measures" attribute="1" keyAttribute="1" defaultMemberUniqueName="[Measures].[__No measures defined]" dimensionUniqueName="[Measures]" displayFolder="" measures="1" count="1" memberValueDatatype="130" unbalanced="0">
      <fieldsUsage count="1">
        <fieldUsage x="1"/>
      </fieldsUsage>
    </cacheHierarchy>
    <cacheHierarchy uniqueName="[Products].[ArabicDescription]" caption="ArabicDescription" attribute="1" defaultMemberUniqueName="[Products].[ArabicDescription].[All]" allUniqueName="[Products].[ArabicDescription].[All]" dimensionUniqueName="[Products]" displayFolder="" count="2" memberValueDatatype="130" unbalanced="0"/>
    <cacheHierarchy uniqueName="[Products].[ChineseDescription]" caption="ChineseDescription" attribute="1" defaultMemberUniqueName="[Products].[ChineseDescription].[All]" allUniqueName="[Products].[ChineseDescription].[All]" dimensionUniqueName="[Products]" displayFolder="" count="2" memberValueDatatype="130" unbalanced="0"/>
    <cacheHierarchy uniqueName="[Products].[Class]" caption="Class" attribute="1" defaultMemberUniqueName="[Products].[Class].[All]" allUniqueName="[Products].[Class].[All]" dimensionUniqueName="[Products]" displayFolder="" count="2" memberValueDatatype="130" unbalanced="0"/>
    <cacheHierarchy uniqueName="[Products].[Color]" caption="Color" attribute="1" defaultMemberUniqueName="[Products].[Color].[All]" allUniqueName="[Products].[Color].[All]" dimensionUniqueName="[Products]" displayFolder="" count="2" memberValueDatatype="130" unbalanced="0"/>
    <cacheHierarchy uniqueName="[Products].[DaysToManufacture]" caption="DaysToManufacture" attribute="1" defaultMemberUniqueName="[Products].[DaysToManufacture].[All]" allUniqueName="[Products].[DaysToManufacture].[All]" dimensionUniqueName="[Products]" displayFolder="" count="2" memberValueDatatype="20" unbalanced="0"/>
    <cacheHierarchy uniqueName="[Products].[DealerPrice]" caption="DealerPrice" attribute="1" defaultMemberUniqueName="[Products].[DealerPrice].[All]" allUniqueName="[Products].[DealerPrice].[All]" dimensionUniqueName="[Products]" displayFolder="" count="2" memberValueDatatype="5" unbalanced="0"/>
    <cacheHierarchy uniqueName="[Products].[EndDate]" caption="EndDate" attribute="1" time="1" defaultMemberUniqueName="[Products].[EndDate].[All]" allUniqueName="[Products].[EndDate].[All]" dimensionUniqueName="[Products]" displayFolder="" count="2" memberValueDatatype="7" unbalanced="0"/>
    <cacheHierarchy uniqueName="[Products].[EnglishDescription]" caption="EnglishDescription" attribute="1" defaultMemberUniqueName="[Products].[EnglishDescription].[All]" allUniqueName="[Products].[EnglishDescription].[All]" dimensionUniqueName="[Products]" displayFolder="" count="2" memberValueDatatype="130" unbalanced="0"/>
    <cacheHierarchy uniqueName="[Products].[EnglishProductCategoryName]" caption="EnglishProductCategoryName" attribute="1" defaultMemberUniqueName="[Products].[EnglishProductCategoryName].[All]" allUniqueName="[Products].[EnglishProductCategoryName].[All]" allCaption="All" dimensionUniqueName="[Products]" displayFolder="" count="2" memberValueDatatype="130" unbalanced="0"/>
    <cacheHierarchy uniqueName="[Products].[EnglishProductName]" caption="EnglishProductName" attribute="1" defaultMemberUniqueName="[Products].[EnglishProductName].[All]" allUniqueName="[Products].[EnglishProductName].[All]" dimensionUniqueName="[Products]" displayFolder="" count="2" memberValueDatatype="130" unbalanced="0"/>
    <cacheHierarchy uniqueName="[Products].[EnglishProductSubcategoryName]" caption="EnglishProductSubcategoryName" attribute="1" defaultMemberUniqueName="[Products].[EnglishProductSubcategoryName].[All]" allUniqueName="[Products].[EnglishProductSubcategoryName].[All]" dimensionUniqueName="[Products]" displayFolder="" count="2" memberValueDatatype="130" unbalanced="0"/>
    <cacheHierarchy uniqueName="[Products].[FinishedGoodsFlag]" caption="FinishedGoodsFlag" attribute="1" defaultMemberUniqueName="[Products].[FinishedGoodsFlag].[All]" allUniqueName="[Products].[FinishedGoodsFlag].[All]" dimensionUniqueName="[Products]" displayFolder="" count="2" memberValueDatatype="11" unbalanced="0"/>
    <cacheHierarchy uniqueName="[Products].[FrenchDescription]" caption="FrenchDescription" attribute="1" defaultMemberUniqueName="[Products].[FrenchDescription].[All]" allUniqueName="[Products].[FrenchDescription].[All]" dimensionUniqueName="[Products]" displayFolder="" count="2" memberValueDatatype="130" unbalanced="0"/>
    <cacheHierarchy uniqueName="[Products].[FrenchProductName]" caption="FrenchProductName" attribute="1" defaultMemberUniqueName="[Products].[FrenchProductName].[All]" allUniqueName="[Products].[FrenchProductName].[All]" dimensionUniqueName="[Products]" displayFolder="" count="2" memberValueDatatype="130" unbalanced="0"/>
    <cacheHierarchy uniqueName="[Products].[GermanDescription]" caption="GermanDescription" attribute="1" defaultMemberUniqueName="[Products].[GermanDescription].[All]" allUniqueName="[Products].[GermanDescription].[All]" dimensionUniqueName="[Products]" displayFolder="" count="2" memberValueDatatype="130" unbalanced="0"/>
    <cacheHierarchy uniqueName="[Products].[HebrewDescription]" caption="HebrewDescription" attribute="1" defaultMemberUniqueName="[Products].[HebrewDescription].[All]" allUniqueName="[Products].[HebrewDescription].[All]" dimensionUniqueName="[Products]" displayFolder="" count="2" memberValueDatatype="130" unbalanced="0"/>
    <cacheHierarchy uniqueName="[Products].[JapaneseDescription]" caption="JapaneseDescription" attribute="1" defaultMemberUniqueName="[Products].[JapaneseDescription].[All]" allUniqueName="[Products].[JapaneseDescription].[All]" dimensionUniqueName="[Products]" displayFolder="" count="2" memberValueDatatype="130" unbalanced="0"/>
    <cacheHierarchy uniqueName="[Products].[ListPrice]" caption="ListPrice" attribute="1" defaultMemberUniqueName="[Products].[ListPrice].[All]" allUniqueName="[Products].[ListPrice].[All]" dimensionUniqueName="[Products]" displayFolder="" count="2" memberValueDatatype="5" unbalanced="0"/>
    <cacheHierarchy uniqueName="[Products].[ModelName]" caption="ModelName" attribute="1" defaultMemberUniqueName="[Products].[ModelName].[All]" allUniqueName="[Products].[ModelName].[All]" dimensionUniqueName="[Products]" displayFolder="" count="2" memberValueDatatype="130" unbalanced="0"/>
    <cacheHierarchy uniqueName="[Products].[ProductAlternateKey]" caption="ProductAlternateKey" attribute="1" defaultMemberUniqueName="[Products].[ProductAlternateKey].[All]" allUniqueName="[Products].[ProductAlternateKey].[All]" dimensionUniqueName="[Products]" displayFolder="" count="2" memberValueDatatype="130" unbalanced="0"/>
    <cacheHierarchy uniqueName="[Products].[ProductKey]" caption="ProductKey" attribute="1" defaultMemberUniqueName="[Products].[ProductKey].[All]" allUniqueName="[Products].[ProductKey].[All]" dimensionUniqueName="[Products]" displayFolder="" count="2" memberValueDatatype="20" unbalanced="0"/>
    <cacheHierarchy uniqueName="[Products].[ProductLine]" caption="ProductLine" attribute="1" defaultMemberUniqueName="[Products].[ProductLine].[All]" allUniqueName="[Products].[ProductLine].[All]" dimensionUniqueName="[Products]" displayFolder="" count="2" memberValueDatatype="130" unbalanced="0"/>
    <cacheHierarchy uniqueName="[Products].[ProductSubcategoryKey]" caption="ProductSubcategoryKey" attribute="1" defaultMemberUniqueName="[Products].[ProductSubcategoryKey].[All]" allUniqueName="[Products].[ProductSubcategoryKey].[All]" dimensionUniqueName="[Products]" displayFolder="" count="2" memberValueDatatype="20" unbalanced="0"/>
    <cacheHierarchy uniqueName="[Products].[ReorderPoint]" caption="ReorderPoint" attribute="1" defaultMemberUniqueName="[Products].[ReorderPoint].[All]" allUniqueName="[Products].[ReorderPoint].[All]" dimensionUniqueName="[Products]" displayFolder="" count="2" memberValueDatatype="20" unbalanced="0"/>
    <cacheHierarchy uniqueName="[Products].[SafetyStockLevel]" caption="SafetyStockLevel" attribute="1" defaultMemberUniqueName="[Products].[SafetyStockLevel].[All]" allUniqueName="[Products].[SafetyStockLevel].[All]" dimensionUniqueName="[Products]" displayFolder="" count="2" memberValueDatatype="20" unbalanced="0"/>
    <cacheHierarchy uniqueName="[Products].[Size]" caption="Size" attribute="1" defaultMemberUniqueName="[Products].[Size].[All]" allUniqueName="[Products].[Size].[All]" dimensionUniqueName="[Products]" displayFolder="" count="2" memberValueDatatype="130" unbalanced="0"/>
    <cacheHierarchy uniqueName="[Products].[SizeRange]" caption="SizeRange" attribute="1" defaultMemberUniqueName="[Products].[SizeRange].[All]" allUniqueName="[Products].[SizeRange].[All]" dimensionUniqueName="[Products]" displayFolder="" count="2" memberValueDatatype="130" unbalanced="0"/>
    <cacheHierarchy uniqueName="[Products].[SizeUnitMeasureCode]" caption="SizeUnitMeasureCode" attribute="1" defaultMemberUniqueName="[Products].[SizeUnitMeasureCode].[All]" allUniqueName="[Products].[SizeUnitMeasureCode].[All]" dimensionUniqueName="[Products]" displayFolder="" count="2" memberValueDatatype="130" unbalanced="0"/>
    <cacheHierarchy uniqueName="[Products].[SpanishProductName]" caption="SpanishProductName" attribute="1" defaultMemberUniqueName="[Products].[SpanishProductName].[All]" allUniqueName="[Products].[SpanishProductName].[All]" dimensionUniqueName="[Products]" displayFolder="" count="2" memberValueDatatype="130" unbalanced="0"/>
    <cacheHierarchy uniqueName="[Products].[StandardCost]" caption="StandardCost" attribute="1" defaultMemberUniqueName="[Products].[StandardCost].[All]" allUniqueName="[Products].[StandardCost].[All]" dimensionUniqueName="[Products]" displayFolder="" count="2" memberValueDatatype="5" unbalanced="0"/>
    <cacheHierarchy uniqueName="[Products].[StartDate]" caption="StartDate" attribute="1" time="1" defaultMemberUniqueName="[Products].[StartDate].[All]" allUniqueName="[Products].[StartDate].[All]" dimensionUniqueName="[Products]" displayFolder="" count="2" memberValueDatatype="7" unbalanced="0"/>
    <cacheHierarchy uniqueName="[Products].[Status]" caption="Status" attribute="1" defaultMemberUniqueName="[Products].[Status].[All]" allUniqueName="[Products].[Status].[All]" dimensionUniqueName="[Products]" displayFolder="" count="2" memberValueDatatype="130" unbalanced="0"/>
    <cacheHierarchy uniqueName="[Products].[Style]" caption="Style" attribute="1" defaultMemberUniqueName="[Products].[Style].[All]" allUniqueName="[Products].[Style].[All]" dimensionUniqueName="[Products]" displayFolder="" count="2" memberValueDatatype="130" unbalanced="0"/>
    <cacheHierarchy uniqueName="[Products].[ThaiDescription]" caption="ThaiDescription" attribute="1" defaultMemberUniqueName="[Products].[ThaiDescription].[All]" allUniqueName="[Products].[ThaiDescription].[All]" dimensionUniqueName="[Products]" displayFolder="" count="2" memberValueDatatype="130" unbalanced="0"/>
    <cacheHierarchy uniqueName="[Products].[TurkishDescription]" caption="TurkishDescription" attribute="1" defaultMemberUniqueName="[Products].[TurkishDescription].[All]" allUniqueName="[Products].[TurkishDescription].[All]" dimensionUniqueName="[Products]" displayFolder="" count="2" memberValueDatatype="130" unbalanced="0"/>
    <cacheHierarchy uniqueName="[Products].[Weight]" caption="Weight" attribute="1" defaultMemberUniqueName="[Products].[Weight].[All]" allUniqueName="[Products].[Weight].[All]" dimensionUniqueName="[Products]" displayFolder="" count="2" memberValueDatatype="5" unbalanced="0"/>
    <cacheHierarchy uniqueName="[Products].[WeightUnitMeasureCode]" caption="WeightUnitMeasureCode" attribute="1" defaultMemberUniqueName="[Products].[WeightUnitMeasureCode].[All]" allUniqueName="[Products].[WeightUnitMeasureCode].[All]" dimensionUniqueName="[Products]" displayFolder="" count="2" memberValueDatatype="130" unbalanced="0"/>
    <cacheHierarchy uniqueName="[Sales].[CustomerKey]" caption="CustomerKey" attribute="1" defaultMemberUniqueName="[Sales].[CustomerKey].[All]" allUniqueName="[Sales].[CustomerKey].[All]" dimensionUniqueName="[Sales]" displayFolder="" count="2" memberValueDatatype="20" unbalanced="0"/>
    <cacheHierarchy uniqueName="[Sales].[DiscountAmount]" caption="DiscountAmount" attribute="1" defaultMemberUniqueName="[Sales].[DiscountAmount].[All]" allUniqueName="[Sales].[DiscountAmount].[All]" dimensionUniqueName="[Sales]" displayFolder="" count="2" memberValueDatatype="20" unbalanced="0"/>
    <cacheHierarchy uniqueName="[Sales].[ExtendedAmount]" caption="ExtendedAmount" attribute="1" defaultMemberUniqueName="[Sales].[ExtendedAmount].[All]" allUniqueName="[Sales].[ExtendedAmount].[All]" dimensionUniqueName="[Sales]" displayFolder="" count="2" memberValueDatatype="5" unbalanced="0"/>
    <cacheHierarchy uniqueName="[Sales].[Freight]" caption="Freight" attribute="1" defaultMemberUniqueName="[Sales].[Freight].[All]" allUniqueName="[Sales].[Freight].[All]" dimensionUniqueName="[Sales]" displayFolder="" count="2" memberValueDatatype="5" unbalanced="0"/>
    <cacheHierarchy uniqueName="[Sales].[OrderDate]" caption="OrderDate" attribute="1" time="1" defaultMemberUniqueName="[Sales].[OrderDate].[All]" allUniqueName="[Sales].[OrderDate].[All]" dimensionUniqueName="[Sales]" displayFolder="" count="2" memberValueDatatype="7" unbalanced="0"/>
    <cacheHierarchy uniqueName="[Sales].[OrderDateKey]" caption="OrderDateKey" attribute="1" defaultMemberUniqueName="[Sales].[OrderDateKey].[All]" allUniqueName="[Sales].[OrderDateKey].[All]" dimensionUniqueName="[Sales]" displayFolder="" count="2" memberValueDatatype="20" unbalanced="0"/>
    <cacheHierarchy uniqueName="[Sales].[OrderQuantity]" caption="OrderQuantity" attribute="1" defaultMemberUniqueName="[Sales].[OrderQuantity].[All]" allUniqueName="[Sales].[OrderQuantity].[All]" dimensionUniqueName="[Sales]" displayFolder="" count="2" memberValueDatatype="20" unbalanced="0"/>
    <cacheHierarchy uniqueName="[Sales].[ProductKey]" caption="ProductKey" attribute="1" defaultMemberUniqueName="[Sales].[ProductKey].[All]" allUniqueName="[Sales].[ProductKey].[All]" dimensionUniqueName="[Sales]" displayFolder="" count="2" memberValueDatatype="20" unbalanced="0"/>
    <cacheHierarchy uniqueName="[Sales].[ProductStandardCost]" caption="ProductStandardCost" attribute="1" defaultMemberUniqueName="[Sales].[ProductStandardCost].[All]" allUniqueName="[Sales].[ProductStandardCost].[All]" dimensionUniqueName="[Sales]" displayFolder="" count="2" memberValueDatatype="5" unbalanced="0"/>
    <cacheHierarchy uniqueName="[Sales].[RegionMonthID]" caption="RegionMonthID" attribute="1" defaultMemberUniqueName="[Sales].[RegionMonthID].[All]" allUniqueName="[Sales].[RegionMonthID].[All]" dimensionUniqueName="[Sales]" displayFolder="" count="2" memberValueDatatype="130" unbalanced="0"/>
    <cacheHierarchy uniqueName="[Sales].[SalesAmount]" caption="SalesAmount" attribute="1" defaultMemberUniqueName="[Sales].[SalesAmount].[All]" allUniqueName="[Sales].[SalesAmount].[All]" dimensionUniqueName="[Sales]" displayFolder="" count="2" memberValueDatatype="5" unbalanced="0"/>
    <cacheHierarchy uniqueName="[Sales].[SalesOrderLineNumber]" caption="SalesOrderLineNumber" attribute="1" defaultMemberUniqueName="[Sales].[SalesOrderLineNumber].[All]" allUniqueName="[Sales].[SalesOrderLineNumber].[All]" dimensionUniqueName="[Sales]" displayFolder="" count="2" memberValueDatatype="20" unbalanced="0"/>
    <cacheHierarchy uniqueName="[Sales].[SalesOrderNumber]" caption="SalesOrderNumber" attribute="1" defaultMemberUniqueName="[Sales].[SalesOrderNumber].[All]" allUniqueName="[Sales].[SalesOrderNumber].[All]" dimensionUniqueName="[Sales]" displayFolder="" count="2" memberValueDatatype="130" unbalanced="0"/>
    <cacheHierarchy uniqueName="[Sales].[SalesTerritoryKey]" caption="SalesTerritoryKey" attribute="1" defaultMemberUniqueName="[Sales].[SalesTerritoryKey].[All]" allUniqueName="[Sales].[SalesTerritoryKey].[All]" dimensionUniqueName="[Sales]" displayFolder="" count="2" memberValueDatatype="20" unbalanced="0"/>
    <cacheHierarchy uniqueName="[Sales].[TaxAmt]" caption="TaxAmt" attribute="1" defaultMemberUniqueName="[Sales].[TaxAmt].[All]" allUniqueName="[Sales].[TaxAmt].[All]" dimensionUniqueName="[Sales]" displayFolder="" count="2" memberValueDatatype="5" unbalanced="0"/>
    <cacheHierarchy uniqueName="[Sales].[TotalProductCost]" caption="TotalProductCost" attribute="1" defaultMemberUniqueName="[Sales].[TotalProductCost].[All]" allUniqueName="[Sales].[TotalProductCost].[All]" dimensionUniqueName="[Sales]" displayFolder="" count="2" memberValueDatatype="5" unbalanced="0"/>
    <cacheHierarchy uniqueName="[Sales].[UnitPrice]" caption="UnitPrice" attribute="1" defaultMemberUniqueName="[Sales].[UnitPrice].[All]" allUniqueName="[Sales].[UnitPrice].[All]" dimensionUniqueName="[Sales]" displayFolder="" count="2" memberValueDatatype="5" unbalanced="0"/>
    <cacheHierarchy uniqueName="[Sales].[UnitPriceDiscountPct]" caption="UnitPriceDiscountPct" attribute="1" defaultMemberUniqueName="[Sales].[UnitPriceDiscountPct].[All]" allUniqueName="[Sales].[UnitPriceDiscountPct].[All]" dimensionUniqueName="[Sales]" displayFolder="" count="2" memberValueDatatype="20" unbalanced="0"/>
    <cacheHierarchy uniqueName="[Territories].[SalesTerritoryAlternateKey]" caption="SalesTerritoryAlternateKey" attribute="1" defaultMemberUniqueName="[Territories].[SalesTerritoryAlternateKey].[All]" allUniqueName="[Territories].[SalesTerritoryAlternateKey].[All]" dimensionUniqueName="[Territories]" displayFolder="" count="2" memberValueDatatype="20" unbalanced="0"/>
    <cacheHierarchy uniqueName="[Territories].[SalesTerritoryCountry]" caption="SalesTerritoryCountry" attribute="1" defaultMemberUniqueName="[Territories].[SalesTerritoryCountry].[All]" allUniqueName="[Territories].[SalesTerritoryCountry].[All]" dimensionUniqueName="[Territories]" displayFolder="" count="2" memberValueDatatype="130" unbalanced="0"/>
    <cacheHierarchy uniqueName="[Territories].[SalesTerritoryGroup]" caption="SalesTerritoryGroup" attribute="1" defaultMemberUniqueName="[Territories].[SalesTerritoryGroup].[All]" allUniqueName="[Territories].[SalesTerritoryGroup].[All]" dimensionUniqueName="[Territories]" displayFolder="" count="2" memberValueDatatype="130" unbalanced="0"/>
    <cacheHierarchy uniqueName="[Territories].[SalesTerritoryKey]" caption="SalesTerritoryKey" attribute="1" defaultMemberUniqueName="[Territories].[SalesTerritoryKey].[All]" allUniqueName="[Territories].[SalesTerritoryKey].[All]" dimensionUniqueName="[Territories]" displayFolder="" count="2" memberValueDatatype="20" unbalanced="0"/>
    <cacheHierarchy uniqueName="[Territories].[SalesTerritoryRegion]" caption="SalesTerritoryRegion" attribute="1" defaultMemberUniqueName="[Territories].[SalesTerritoryRegion].[All]" allUniqueName="[Territories].[SalesTerritoryRegion].[All]" dimensionUniqueName="[Territories]" displayFolder="" count="2" memberValueDatatype="130" unbalanced="0"/>
    <cacheHierarchy uniqueName="[Customers].[FirstName]" caption="FirstName" attribute="1" defaultMemberUniqueName="[Customers].[FirstName].[All]" allUniqueName="[Customers].[FirstName].[All]" dimensionUniqueName="[Customers]" displayFolder="" count="2" memberValueDatatype="130" unbalanced="0" hidden="1"/>
    <cacheHierarchy uniqueName="[Measures].[Sum of CalendarYear]" caption="Sum of CalendarYear" measure="1" displayFolder="" measureGroup="Calendar" count="0">
      <extLst>
        <ext xmlns:x15="http://schemas.microsoft.com/office/spreadsheetml/2010/11/main" uri="{B97F6D7D-B522-45F9-BDA1-12C45D357490}">
          <x15:cacheHierarchy aggregatedColumn="2"/>
        </ext>
      </extLst>
    </cacheHierarchy>
    <cacheHierarchy uniqueName="[Measures].[Total Sales]" caption="Total Sales" measure="1" displayFolder="" measureGroup="Sales" count="0"/>
    <cacheHierarchy uniqueName="[Measures].[Total Orders]" caption="Total Orders" measure="1" displayFolder="" measureGroup="Sales" count="0"/>
    <cacheHierarchy uniqueName="[Measures].[Average Order Amount]" caption="Average Order Amount" measure="1" displayFolder="" measureGroup="Sales" count="0"/>
    <cacheHierarchy uniqueName="[Measures].[Sales From Bikes]" caption="Sales From Bikes" measure="1" displayFolder="" measureGroup="Sales" count="0"/>
    <cacheHierarchy uniqueName="[Measures].[% of Sales From Bikes]" caption="% of Sales From Bikes" measure="1" displayFolder="" measureGroup="Sales" count="0"/>
    <cacheHierarchy uniqueName="[Measures].[Length of Call]" caption="Length of Call" measure="1" displayFolder="" measureGroup="CustomerServiceCalls" count="0"/>
    <cacheHierarchy uniqueName="[Measures].[Cost of Calls]" caption="Cost of Calls" measure="1" displayFolder="" measureGroup="CustomerServiceCalls" count="0"/>
    <cacheHierarchy uniqueName="[Measures].[Support as % of Sales]" caption="Support as % of Sales" measure="1" displayFolder="" measureGroup="CustomerServiceCalls" count="0"/>
    <cacheHierarchy uniqueName="[Measures].[Last Order Date]" caption="Last Order Date" measure="1" displayFolder="" measureGroup="Sales" count="0"/>
    <cacheHierarchy uniqueName="[Measures].[PY Total Sales]" caption="PY Total Sales" measure="1" displayFolder="" measureGroup="Sales" count="0"/>
    <cacheHierarchy uniqueName="[Measures].[PY Average Order Amount]" caption="PY Average Order Amount" measure="1" displayFolder="" measureGroup="Sales" count="0"/>
    <cacheHierarchy uniqueName="[Measures].[YoY Total Sales]" caption="YoY Total Sales" measure="1" displayFolder="" measureGroup="Sales" count="0"/>
    <cacheHierarchy uniqueName="[Measures].[YoY Total Sales %]" caption="YoY Total Sales %" measure="1" displayFolder="" measureGroup="Sales" count="0"/>
    <cacheHierarchy uniqueName="[Measures].[Latest Refresh Time]" caption="Latest Refresh Time" measure="1" displayFolder="" measureGroup="Last Refresh Time" count="0"/>
    <cacheHierarchy uniqueName="[Measures].[__XL_Count Sales]" caption="__XL_Count Sales" measure="1" displayFolder="" measureGroup="Sales" count="0" hidden="1"/>
    <cacheHierarchy uniqueName="[Measures].[__XL_Count Calendar]" caption="__XL_Count Calendar" measure="1" displayFolder="" measureGroup="Calendar" count="0" hidden="1"/>
    <cacheHierarchy uniqueName="[Measures].[__XL_Count Customers]" caption="__XL_Count Customers" measure="1" displayFolder="" measureGroup="Customers" count="0" hidden="1"/>
    <cacheHierarchy uniqueName="[Measures].[__XL_Count Territories]" caption="__XL_Count Territories" measure="1" displayFolder="" measureGroup="Territories" count="0" hidden="1"/>
    <cacheHierarchy uniqueName="[Measures].[__XL_Count Products]" caption="__XL_Count Products" measure="1" displayFolder="" measureGroup="Products" count="0" hidden="1"/>
    <cacheHierarchy uniqueName="[Measures].[__XL_Count CustomerServiceCalls]" caption="__XL_Count CustomerServiceCalls" measure="1" displayFolder="" measureGroup="CustomerServiceCalls" count="0" hidden="1"/>
    <cacheHierarchy uniqueName="[Measures].[__XL_Count Last Refresh Time]" caption="__XL_Count Last Refresh Time" measure="1" displayFolder="" measureGroup="Last Refresh Time" count="0" hidden="1"/>
    <cacheHierarchy uniqueName="[Measures].[__No measures defined]" caption="__No measures defined" measure="1" displayFolder="" count="0" hidden="1"/>
  </cacheHierarchies>
  <kpis count="0"/>
  <tupleCache>
    <entries count="8">
      <n v="42927.878348533952">
        <tpls c="1">
          <tpl fld="1" item="0"/>
        </tpls>
      </n>
      <n v="42369" in="1">
        <tpls c="6">
          <tpl hier="0" item="1"/>
          <tpl hier="2" item="0"/>
          <tpl hier="21" item="3"/>
          <tpl hier="37" item="4"/>
          <tpl fld="1" item="1"/>
          <tpl hier="65" item="2"/>
        </tpls>
      </n>
      <n v="0.49931780129459091" in="2">
        <tpls c="6">
          <tpl hier="0" item="1"/>
          <tpl hier="2" item="0"/>
          <tpl hier="21" item="3"/>
          <tpl hier="37" item="4"/>
          <tpl fld="1" item="2"/>
          <tpl hier="65" item="2"/>
        </tpls>
      </n>
      <n v="896.69935870504708" in="3">
        <tpls c="6">
          <tpl hier="0" item="1"/>
          <tpl hier="2" item="0"/>
          <tpl hier="21" item="3"/>
          <tpl hier="37" item="4"/>
          <tpl fld="1" item="3"/>
          <tpl hier="65" item="2"/>
        </tpls>
      </n>
      <n v="10919" in="4">
        <tpls c="6">
          <tpl hier="0" item="1"/>
          <tpl hier="2" item="0"/>
          <tpl hier="21" item="3"/>
          <tpl hier="37" item="4"/>
          <tpl fld="1" item="4"/>
          <tpl hier="65" item="2"/>
        </tpls>
      </n>
      <n v="9791060.2977004088" in="3">
        <tpls c="6">
          <tpl hier="0" item="1"/>
          <tpl hier="2" item="0"/>
          <tpl hier="21" item="3"/>
          <tpl hier="37" item="4"/>
          <tpl fld="1" item="5"/>
          <tpl hier="65" item="2"/>
        </tpls>
      </n>
      <n v="126999" in="3">
        <tpls c="6">
          <tpl hier="0" item="1"/>
          <tpl hier="2" item="0"/>
          <tpl hier="21" item="3"/>
          <tpl hier="37" item="4"/>
          <tpl fld="1" item="6"/>
          <tpl hier="65" item="2"/>
        </tpls>
      </n>
      <n v="1.2970913888644705E-2" in="2">
        <tpls c="6">
          <tpl hier="0" item="1"/>
          <tpl hier="2" item="0"/>
          <tpl hier="21" item="3"/>
          <tpl hier="37" item="4"/>
          <tpl fld="1" item="7"/>
          <tpl hier="65" item="2"/>
        </tpls>
      </n>
    </entries>
    <sets count="5">
      <set count="1" maxRank="1" setDefinition="{[Calendar].[CalendarYear].&amp;[2015]}">
        <tpls c="1">
          <tpl fld="0" item="0"/>
        </tpls>
      </set>
      <set count="1" maxRank="1" setDefinition="{[Calendar].[CalendarQuarter].[All]}">
        <tpls c="1">
          <tpl hier="0" item="4294967295"/>
        </tpls>
      </set>
      <set count="1" maxRank="1" setDefinition="{[Products].[EnglishProductCategoryName].[All]}">
        <tpls c="1">
          <tpl hier="65" item="4294967295"/>
        </tpls>
      </set>
      <set count="1" maxRank="1" setDefinition="{[Customers].[Age Range].[All]}">
        <tpls c="1">
          <tpl hier="21" item="4294967295"/>
        </tpls>
      </set>
      <set count="1" maxRank="1" setDefinition="{[Customers].[MaritalStatus].[All]}">
        <tpls c="1">
          <tpl hier="37" item="4294967295"/>
        </tpls>
      </set>
    </sets>
    <queryCache count="8">
      <query mdx="[Measures].[Latest Refresh Time]">
        <tpls c="1">
          <tpl fld="1" item="0"/>
        </tpls>
      </query>
      <query mdx="[Measures].[Last Order Date]">
        <tpls c="1">
          <tpl fld="1" item="1"/>
        </tpls>
      </query>
      <query mdx="[Measures].[YoY Total Sales %]">
        <tpls c="1">
          <tpl fld="1" item="2"/>
        </tpls>
      </query>
      <query mdx="[Measures].[Average Order Amount]">
        <tpls c="1">
          <tpl fld="1" item="3"/>
        </tpls>
      </query>
      <query mdx="[Measures].[Total Orders]">
        <tpls c="1">
          <tpl fld="1" item="4"/>
        </tpls>
      </query>
      <query mdx="[Measures].[Total Sales]">
        <tpls c="1">
          <tpl fld="1" item="5"/>
        </tpls>
      </query>
      <query mdx="[Measures].[Cost of Calls]">
        <tpls c="1">
          <tpl fld="1" item="6"/>
        </tpls>
      </query>
      <query mdx="[Measures].[Support as % of Sales]">
        <tpls c="1">
          <tpl fld="1" item="7"/>
        </tpls>
      </query>
    </queryCache>
    <serverFormats count="5">
      <serverFormat format="General Date"/>
      <serverFormat format="Short Date"/>
      <serverFormat format="#,0 %;-#,0 %;#,0 %"/>
      <serverFormat format="\$#,0;(\$#,0);\$#,0"/>
      <serverFormat format="#,0"/>
    </serverFormats>
  </tupleCache>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Reid Havens" refreshedDate="42960.571062152776" backgroundQuery="1" createdVersion="6" refreshedVersion="6" minRefreshableVersion="3" recordCount="0" supportSubquery="1" supportAdvancedDrill="1" xr:uid="{00000000-000A-0000-FFFF-FFFF35000000}">
  <cacheSource type="external" connectionId="8"/>
  <cacheFields count="9">
    <cacheField name="[Measures].[Total Orders]" caption="Total Orders" numFmtId="0" hierarchy="119" level="32767"/>
    <cacheField name="[Measures].[Total Sales]" caption="Total Sales" numFmtId="0" hierarchy="118" level="32767"/>
    <cacheField name="[Measures].[Average Order Amount]" caption="Average Order Amount" numFmtId="0" hierarchy="120" level="32767"/>
    <cacheField name="[Measures].[Sales From Bikes]" caption="Sales From Bikes" numFmtId="0" hierarchy="121" level="32767"/>
    <cacheField name="[Measures].[% of Sales From Bikes]" caption="% of Sales From Bikes" numFmtId="0" hierarchy="122" level="32767"/>
    <cacheField name="[Territories].[SalesTerritoryCountry].[SalesTerritoryCountry]" caption="SalesTerritoryCountry" numFmtId="0" hierarchy="112" level="1">
      <sharedItems count="6">
        <s v="Australia"/>
        <s v="Canada"/>
        <s v="France"/>
        <s v="Germany"/>
        <s v="United Kingdom"/>
        <s v="United States"/>
      </sharedItems>
    </cacheField>
    <cacheField name="[Customers].[Gender].[Gender]" caption="Gender" numFmtId="0" hierarchy="33" level="1">
      <sharedItems count="2">
        <s v="F"/>
        <s v="M"/>
      </sharedItems>
    </cacheField>
    <cacheField name="[Calendar].[CalendarYear].[CalendarYear]" caption="CalendarYear" numFmtId="0" hierarchy="2" level="1">
      <sharedItems containsSemiMixedTypes="0" containsNonDate="0" containsString="0"/>
    </cacheField>
    <cacheField name="[Customers].[EnglishOccupation].[EnglishOccupation]" caption="EnglishOccupation" numFmtId="0" hierarchy="29" level="1">
      <sharedItems count="5">
        <s v="Clerical"/>
        <s v="Management"/>
        <s v="Manual"/>
        <s v="Professional"/>
        <s v="Skilled Manual"/>
      </sharedItems>
    </cacheField>
  </cacheFields>
  <cacheHierarchies count="140">
    <cacheHierarchy uniqueName="[Calendar].[CalendarQuarter]" caption="CalendarQuarter" attribute="1" defaultMemberUniqueName="[Calendar].[CalendarQuarter].[All]" allUniqueName="[Calendar].[CalendarQuarter].[All]" dimensionUniqueName="[Calendar]" displayFolder="" count="2"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7"/>
      </fieldsUsage>
    </cacheHierarchy>
    <cacheHierarchy uniqueName="[Calendar].[DateID]" caption="DateID" attribute="1" time="1" defaultMemberUniqueName="[Calendar].[DateID].[All]" allUniqueName="[Calendar].[DateID].[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renchDayNameOfWeek]" caption="FrenchDayNameOfWeek" attribute="1" defaultMemberUniqueName="[Calendar].[FrenchDayNameOfWeek].[All]" allUniqueName="[Calendar].[FrenchDayNameOfWeek].[All]" dimensionUniqueName="[Calendar]" displayFolder="" count="0" memberValueDatatype="130" unbalanced="0"/>
    <cacheHierarchy uniqueName="[Calendar].[FrenchMonthName]" caption="FrenchMonthName" attribute="1" defaultMemberUniqueName="[Calendar].[FrenchMonthName].[All]" allUniqueName="[Calendar].[Frenc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panishDayNameOfWeek]" caption="SpanishDayNameOfWeek" attribute="1" defaultMemberUniqueName="[Calendar].[SpanishDayNameOfWeek].[All]" allUniqueName="[Calendar].[SpanishDayNameOfWeek].[All]" dimensionUniqueName="[Calendar]" displayFolder="" count="0" memberValueDatatype="130" unbalanced="0"/>
    <cacheHierarchy uniqueName="[Calendar].[SpanishMonthName]" caption="SpanishMonthName" attribute="1" defaultMemberUniqueName="[Calendar].[SpanishMonthName].[All]" allUniqueName="[Calendar].[SpanishMonth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Age]" caption="Age" attribute="1" defaultMemberUniqueName="[Customers].[Age].[All]" allUniqueName="[Customers].[Age].[All]" dimensionUniqueName="[Customers]" displayFolder="" count="0" memberValueDatatype="20" unbalanced="0"/>
    <cacheHierarchy uniqueName="[Customers].[Age Range]" caption="Age Range" attribute="1" defaultMemberUniqueName="[Customers].[Age Range].[All]" allUniqueName="[Customers].[Age Range].[All]" dimensionUniqueName="[Customers]" displayFolder="" count="2"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AlternateKey]" caption="CustomerAlternateKey" attribute="1" defaultMemberUniqueName="[Customers].[CustomerAlternateKey].[All]" allUniqueName="[Customers].[CustomerAlternateKey].[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2" memberValueDatatype="130" unbalanced="0">
      <fieldsUsage count="2">
        <fieldUsage x="-1"/>
        <fieldUsage x="8"/>
      </fieldsUsage>
    </cacheHierarchy>
    <cacheHierarchy uniqueName="[Customers].[First Name]" caption="First Name" attribute="1" defaultMemberUniqueName="[Customers].[First Name].[All]" allUniqueName="[Customers].[First Name].[All]" dimensionUniqueName="[Customers]" displayFolder="" count="0" memberValueDatatype="130" unbalanced="0"/>
    <cacheHierarchy uniqueName="[Customers].[FrenchEducation]" caption="FrenchEducation" attribute="1" defaultMemberUniqueName="[Customers].[FrenchEducation].[All]" allUniqueName="[Customers].[FrenchEducation].[All]" dimensionUniqueName="[Customers]" displayFolder="" count="0" memberValueDatatype="130" unbalanced="0"/>
    <cacheHierarchy uniqueName="[Customers].[FrenchOccupation]" caption="FrenchOccupation" attribute="1" defaultMemberUniqueName="[Customers].[FrenchOccupation].[All]" allUniqueName="[Customers].[FrenchOccupation].[All]" dimensionUniqueName="[Customers]" displayFolder="" count="0" memberValueDatatype="130" unbalanced="0"/>
    <cacheHierarchy uniqueName="[Customers].[Gender]" caption="Gender" attribute="1" defaultMemberUniqueName="[Customers].[Gender].[All]" allUniqueName="[Customers].[Gender].[All]" dimensionUniqueName="[Customers]" displayFolder="" count="2" memberValueDatatype="130" unbalanced="0">
      <fieldsUsage count="2">
        <fieldUsage x="-1"/>
        <fieldUsage x="6"/>
      </fieldsUsage>
    </cacheHierarchy>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2"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panishEducation]" caption="SpanishEducation" attribute="1" defaultMemberUniqueName="[Customers].[SpanishEducation].[All]" allUniqueName="[Customers].[SpanishEducation].[All]" dimensionUniqueName="[Customers]" displayFolder="" count="0" memberValueDatatype="130" unbalanced="0"/>
    <cacheHierarchy uniqueName="[Customers].[SpanishOccupation]" caption="SpanishOccupation" attribute="1" defaultMemberUniqueName="[Customers].[SpanishOccupation].[All]" allUniqueName="[Customers].[SpanishOccupation].[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5" unbalanced="0"/>
    <cacheHierarchy uniqueName="[CustomerServiceCalls].[CallDate]" caption="CallDate" attribute="1" time="1" defaultMemberUniqueName="[CustomerServiceCalls].[CallDate].[All]" allUniqueName="[CustomerServiceCalls].[CallDate].[All]" dimensionUniqueName="[CustomerServiceCalls]" displayFolder="" count="0" memberValueDatatype="7" unbalanced="0"/>
    <cacheHierarchy uniqueName="[CustomerServiceCalls].[CustomerID]" caption="CustomerID" attribute="1" defaultMemberUniqueName="[CustomerServiceCalls].[CustomerID].[All]" allUniqueName="[CustomerServiceCalls].[CustomerID].[All]" dimensionUniqueName="[CustomerServiceCalls]" displayFolder="" count="0" memberValueDatatype="20" unbalanced="0"/>
    <cacheHierarchy uniqueName="[CustomerServiceCalls].[Minutes]" caption="Minutes" attribute="1" defaultMemberUniqueName="[CustomerServiceCalls].[Minutes].[All]" allUniqueName="[CustomerServiceCalls].[Minutes].[All]" dimensionUniqueName="[CustomerServiceCalls]" displayFolder="" count="0" memberValueDatatype="20" unbalanced="0"/>
    <cacheHierarchy uniqueName="[CustomerServiceCalls].[ProductID]" caption="ProductID" attribute="1" defaultMemberUniqueName="[CustomerServiceCalls].[ProductID].[All]" allUniqueName="[CustomerServiceCalls].[ProductID].[All]" dimensionUniqueName="[CustomerServiceCalls]" displayFolder="" count="0" memberValueDatatype="20" unbalanced="0"/>
    <cacheHierarchy uniqueName="[CustomerServiceCalls].[Resolution]" caption="Resolution" attribute="1" defaultMemberUniqueName="[CustomerServiceCalls].[Resolution].[All]" allUniqueName="[CustomerServiceCalls].[Resolution].[All]" dimensionUniqueName="[CustomerServiceCalls]" displayFolder="" count="0" memberValueDatatype="130" unbalanced="0"/>
    <cacheHierarchy uniqueName="[CustomerServiceCalls].[SalesTerritory]" caption="SalesTerritory" attribute="1" defaultMemberUniqueName="[CustomerServiceCalls].[SalesTerritory].[All]" allUniqueName="[CustomerServiceCalls].[SalesTerritory].[All]" dimensionUniqueName="[CustomerServiceCalls]" displayFolder="" count="0" memberValueDatatype="20" unbalanced="0"/>
    <cacheHierarchy uniqueName="[Last Refresh Time].[Last Refresh]" caption="Last Refresh" attribute="1" time="1" defaultMemberUniqueName="[Last Refresh Time].[Last Refresh].[All]" allUniqueName="[Last Refresh Time].[Last Refresh].[All]" dimensionUniqueName="[Last Refresh Time]" displayFolder="" count="0" memberValueDatatype="7" unbalanced="0"/>
    <cacheHierarchy uniqueName="[Products].[ArabicDescription]" caption="ArabicDescription" attribute="1" defaultMemberUniqueName="[Products].[ArabicDescription].[All]" allUniqueName="[Products].[ArabicDescription].[All]" dimensionUniqueName="[Products]" displayFolder="" count="0" memberValueDatatype="130" unbalanced="0"/>
    <cacheHierarchy uniqueName="[Products].[ChineseDescription]" caption="ChineseDescription" attribute="1" defaultMemberUniqueName="[Products].[ChineseDescription].[All]" allUniqueName="[Products].[ChineseDescription].[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EnglishProductCategoryName]" caption="EnglishProductCategoryName" attribute="1" defaultMemberUniqueName="[Products].[EnglishProductCategoryName].[All]" allUniqueName="[Products].[EnglishProductCategoryName].[All]" dimensionUniqueName="[Products]" displayFolder="" count="2"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EnglishProductSubcategoryName]" caption="EnglishProductSubcategoryName" attribute="1" defaultMemberUniqueName="[Products].[EnglishProductSubcategoryName].[All]" allUniqueName="[Products].[EnglishProductSubcategory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FrenchDescription]" caption="FrenchDescription" attribute="1" defaultMemberUniqueName="[Products].[FrenchDescription].[All]" allUniqueName="[Products].[FrenchDescription].[All]" dimensionUniqueName="[Products]" displayFolder="" count="0" memberValueDatatype="130" unbalanced="0"/>
    <cacheHierarchy uniqueName="[Products].[FrenchProductName]" caption="FrenchProductName" attribute="1" defaultMemberUniqueName="[Products].[FrenchProductName].[All]" allUniqueName="[Products].[FrenchProductName].[All]" dimensionUniqueName="[Products]" displayFolder="" count="0" memberValueDatatype="130" unbalanced="0"/>
    <cacheHierarchy uniqueName="[Products].[GermanDescription]" caption="GermanDescription" attribute="1" defaultMemberUniqueName="[Products].[GermanDescription].[All]" allUniqueName="[Products].[GermanDescription].[All]" dimensionUniqueName="[Products]" displayFolder="" count="0" memberValueDatatype="130" unbalanced="0"/>
    <cacheHierarchy uniqueName="[Products].[HebrewDescription]" caption="HebrewDescription" attribute="1" defaultMemberUniqueName="[Products].[HebrewDescription].[All]" allUniqueName="[Products].[HebrewDescription].[All]" dimensionUniqueName="[Products]" displayFolder="" count="0" memberValueDatatype="130" unbalanced="0"/>
    <cacheHierarchy uniqueName="[Products].[JapaneseDescription]" caption="JapaneseDescription" attribute="1" defaultMemberUniqueName="[Products].[JapaneseDescription].[All]" allUniqueName="[Products].[JapaneseDescription].[All]" dimensionUniqueName="[Products]" displayFolder="" count="0" memberValueDatatype="130"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AlternateKey]" caption="ProductAlternateKey" attribute="1" defaultMemberUniqueName="[Products].[ProductAlternateKey].[All]" allUniqueName="[Products].[ProductAlternateKey].[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ProductSubcategoryKey]" caption="ProductSubcategoryKey" attribute="1" defaultMemberUniqueName="[Products].[ProductSubcategoryKey].[All]" allUniqueName="[Products].[ProductSubcategoryKey].[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panishProductName]" caption="SpanishProductName" attribute="1" defaultMemberUniqueName="[Products].[SpanishProductName].[All]" allUniqueName="[Products].[Span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ThaiDescription]" caption="ThaiDescription" attribute="1" defaultMemberUniqueName="[Products].[ThaiDescription].[All]" allUniqueName="[Products].[ThaiDescription].[All]" dimensionUniqueName="[Products]" displayFolder="" count="0" memberValueDatatype="130" unbalanced="0"/>
    <cacheHierarchy uniqueName="[Products].[TurkishDescription]" caption="TurkishDescription" attribute="1" defaultMemberUniqueName="[Products].[TurkishDescription].[All]" allUniqueName="[Products].[TurkishDescription].[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OrderDateKey]" caption="OrderDateKey" attribute="1" defaultMemberUniqueName="[Sales].[OrderDateKey].[All]" allUniqueName="[Sales].[OrderDate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RegionMonthID]" caption="RegionMonthID" attribute="1" defaultMemberUniqueName="[Sales].[RegionMonthID].[All]" allUniqueName="[Sales].[RegionMonthID].[All]" dimensionUniqueName="[Sales]" displayFolder="" count="0" memberValueDatatype="130"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Territories].[SalesTerritoryAlternateKey]" caption="SalesTerritoryAlternateKey" attribute="1" defaultMemberUniqueName="[Territories].[SalesTerritoryAlternateKey].[All]" allUniqueName="[Territories].[SalesTerritoryAlternateKey].[All]" dimensionUniqueName="[Territories]" displayFolder="" count="0" memberValueDatatype="20" unbalanced="0"/>
    <cacheHierarchy uniqueName="[Territories].[SalesTerritoryCountry]" caption="SalesTerritoryCountry" attribute="1" defaultMemberUniqueName="[Territories].[SalesTerritoryCountry].[All]" allUniqueName="[Territories].[SalesTerritoryCountry].[All]" dimensionUniqueName="[Territories]" displayFolder="" count="2" memberValueDatatype="130" unbalanced="0">
      <fieldsUsage count="2">
        <fieldUsage x="-1"/>
        <fieldUsage x="5"/>
      </fieldsUsage>
    </cacheHierarchy>
    <cacheHierarchy uniqueName="[Territories].[SalesTerritoryGroup]" caption="SalesTerritoryGroup" attribute="1" defaultMemberUniqueName="[Territories].[SalesTerritoryGroup].[All]" allUniqueName="[Territories].[SalesTerritoryGroup].[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SalesTerritoryRegion]" caption="SalesTerritoryRegion" attribute="1" defaultMemberUniqueName="[Territories].[SalesTerritoryRegion].[All]" allUniqueName="[Territories].[SalesTerritoryRegion].[All]" dimensionUniqueName="[Territorie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hidden="1"/>
    <cacheHierarchy uniqueName="[Measures].[Sum of CalendarYear]" caption="Sum of CalendarYear" measure="1" displayFolder="" measureGroup="Calendar" count="0">
      <extLst>
        <ext xmlns:x15="http://schemas.microsoft.com/office/spreadsheetml/2010/11/main" uri="{B97F6D7D-B522-45F9-BDA1-12C45D357490}">
          <x15:cacheHierarchy aggregatedColumn="2"/>
        </ext>
      </extLst>
    </cacheHierarchy>
    <cacheHierarchy uniqueName="[Measures].[Total Sales]" caption="Total Sales" measure="1" displayFolder="" measureGroup="Sales" count="0" oneField="1">
      <fieldsUsage count="1">
        <fieldUsage x="1"/>
      </fieldsUsage>
    </cacheHierarchy>
    <cacheHierarchy uniqueName="[Measures].[Total Orders]" caption="Total Orders" measure="1" displayFolder="" measureGroup="Sales" count="0" oneField="1">
      <fieldsUsage count="1">
        <fieldUsage x="0"/>
      </fieldsUsage>
    </cacheHierarchy>
    <cacheHierarchy uniqueName="[Measures].[Average Order Amount]" caption="Average Order Amount" measure="1" displayFolder="" measureGroup="Sales" count="0" oneField="1">
      <fieldsUsage count="1">
        <fieldUsage x="2"/>
      </fieldsUsage>
    </cacheHierarchy>
    <cacheHierarchy uniqueName="[Measures].[Sales From Bikes]" caption="Sales From Bikes" measure="1" displayFolder="" measureGroup="Sales" count="0" oneField="1">
      <fieldsUsage count="1">
        <fieldUsage x="3"/>
      </fieldsUsage>
    </cacheHierarchy>
    <cacheHierarchy uniqueName="[Measures].[% of Sales From Bikes]" caption="% of Sales From Bikes" measure="1" displayFolder="" measureGroup="Sales" count="0" oneField="1">
      <fieldsUsage count="1">
        <fieldUsage x="4"/>
      </fieldsUsage>
    </cacheHierarchy>
    <cacheHierarchy uniqueName="[Measures].[Length of Call]" caption="Length of Call" measure="1" displayFolder="" measureGroup="CustomerServiceCalls" count="0"/>
    <cacheHierarchy uniqueName="[Measures].[Cost of Calls]" caption="Cost of Calls" measure="1" displayFolder="" measureGroup="CustomerServiceCalls" count="0"/>
    <cacheHierarchy uniqueName="[Measures].[Support as % of Sales]" caption="Support as % of Sales" measure="1" displayFolder="" measureGroup="CustomerServiceCalls" count="0"/>
    <cacheHierarchy uniqueName="[Measures].[Last Order Date]" caption="Last Order Date" measure="1" displayFolder="" measureGroup="Sales" count="0"/>
    <cacheHierarchy uniqueName="[Measures].[PY Total Sales]" caption="PY Total Sales" measure="1" displayFolder="" measureGroup="Sales" count="0"/>
    <cacheHierarchy uniqueName="[Measures].[PY Average Order Amount]" caption="PY Average Order Amount" measure="1" displayFolder="" measureGroup="Sales" count="0"/>
    <cacheHierarchy uniqueName="[Measures].[YoY Total Sales]" caption="YoY Total Sales" measure="1" displayFolder="" measureGroup="Sales" count="0"/>
    <cacheHierarchy uniqueName="[Measures].[YoY Total Sales %]" caption="YoY Total Sales %" measure="1" displayFolder="" measureGroup="Sales" count="0"/>
    <cacheHierarchy uniqueName="[Measures].[Latest Refresh Time]" caption="Latest Refresh Time" measure="1" displayFolder="" measureGroup="Last Refresh Time" count="0"/>
    <cacheHierarchy uniqueName="[Measures].[__XL_Count Sales]" caption="__XL_Count Sales" measure="1" displayFolder="" measureGroup="Sales" count="0" hidden="1"/>
    <cacheHierarchy uniqueName="[Measures].[__XL_Count Calendar]" caption="__XL_Count Calendar" measure="1" displayFolder="" measureGroup="Calendar" count="0" hidden="1"/>
    <cacheHierarchy uniqueName="[Measures].[__XL_Count Customers]" caption="__XL_Count Customers" measure="1" displayFolder="" measureGroup="Customers" count="0" hidden="1"/>
    <cacheHierarchy uniqueName="[Measures].[__XL_Count Territories]" caption="__XL_Count Territories" measure="1" displayFolder="" measureGroup="Territories" count="0" hidden="1"/>
    <cacheHierarchy uniqueName="[Measures].[__XL_Count Products]" caption="__XL_Count Products" measure="1" displayFolder="" measureGroup="Products" count="0" hidden="1"/>
    <cacheHierarchy uniqueName="[Measures].[__XL_Count CustomerServiceCalls]" caption="__XL_Count CustomerServiceCalls" measure="1" displayFolder="" measureGroup="CustomerServiceCalls" count="0" hidden="1"/>
    <cacheHierarchy uniqueName="[Measures].[__XL_Count Last Refresh Time]" caption="__XL_Count Last Refresh Time" measure="1" displayFolder="" measureGroup="Last Refresh Time" count="0" hidden="1"/>
    <cacheHierarchy uniqueName="[Measures].[__No measures defined]" caption="__No measures defined" measure="1" displayFolder="" count="0" hidden="1"/>
  </cacheHierarchies>
  <kpis count="0"/>
  <dimensions count="8">
    <dimension name="Calendar" uniqueName="[Calendar]" caption="Calendar"/>
    <dimension name="Customers" uniqueName="[Customers]" caption="Customers"/>
    <dimension name="CustomerServiceCalls" uniqueName="[CustomerServiceCalls]" caption="CustomerServiceCalls"/>
    <dimension name="Last Refresh Time" uniqueName="[Last Refresh Time]" caption="Last Refresh Time"/>
    <dimension measure="1" name="Measures" uniqueName="[Measures]" caption="Measures"/>
    <dimension name="Products" uniqueName="[Products]" caption="Products"/>
    <dimension name="Sales" uniqueName="[Sales]" caption="Sales"/>
    <dimension name="Territories" uniqueName="[Territories]" caption="Territories"/>
  </dimensions>
  <measureGroups count="7">
    <measureGroup name="Calendar" caption="Calendar"/>
    <measureGroup name="Customers" caption="Customers"/>
    <measureGroup name="CustomerServiceCalls" caption="CustomerServiceCalls"/>
    <measureGroup name="Last Refresh Time" caption="Last Refresh Time"/>
    <measureGroup name="Products" caption="Products"/>
    <measureGroup name="Sales" caption="Sales"/>
    <measureGroup name="Territories" caption="Territories"/>
  </measureGroups>
  <maps count="15">
    <map measureGroup="0" dimension="0"/>
    <map measureGroup="1" dimension="1"/>
    <map measureGroup="2" dimension="0"/>
    <map measureGroup="2" dimension="1"/>
    <map measureGroup="2" dimension="2"/>
    <map measureGroup="2" dimension="5"/>
    <map measureGroup="2" dimension="7"/>
    <map measureGroup="3" dimension="3"/>
    <map measureGroup="4" dimension="5"/>
    <map measureGroup="5" dimension="0"/>
    <map measureGroup="5" dimension="1"/>
    <map measureGroup="5" dimension="5"/>
    <map measureGroup="5" dimension="6"/>
    <map measureGroup="5" dimension="7"/>
    <map measureGroup="6"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Reid Havens" refreshedDate="42927.882458564818" backgroundQuery="1" createdVersion="3" refreshedVersion="6" minRefreshableVersion="3" recordCount="0" supportSubquery="1" supportAdvancedDrill="1" xr:uid="{00000000-000A-0000-FFFF-FFFF12000000}">
  <cacheSource type="external" connectionId="8">
    <extLst>
      <ext xmlns:x14="http://schemas.microsoft.com/office/spreadsheetml/2009/9/main" uri="{F057638F-6D5F-4e77-A914-E7F072B9BCA8}">
        <x14:sourceConnection name="ThisWorkbookDataModel"/>
      </ext>
    </extLst>
  </cacheSource>
  <cacheFields count="0"/>
  <cacheHierarchies count="140">
    <cacheHierarchy uniqueName="[Calendar].[CalendarQuarter]" caption="CalendarQuarter" attribute="1" defaultMemberUniqueName="[Calendar].[CalendarQuarter].[All]" allUniqueName="[Calendar].[CalendarQuarter].[All]" dimensionUniqueName="[Calendar]" displayFolder="" count="2"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cacheHierarchy uniqueName="[Calendar].[DateID]" caption="DateID" attribute="1" time="1" defaultMemberUniqueName="[Calendar].[DateID].[All]" allUniqueName="[Calendar].[DateID].[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renchDayNameOfWeek]" caption="FrenchDayNameOfWeek" attribute="1" defaultMemberUniqueName="[Calendar].[FrenchDayNameOfWeek].[All]" allUniqueName="[Calendar].[FrenchDayNameOfWeek].[All]" dimensionUniqueName="[Calendar]" displayFolder="" count="0" memberValueDatatype="130" unbalanced="0"/>
    <cacheHierarchy uniqueName="[Calendar].[FrenchMonthName]" caption="FrenchMonthName" attribute="1" defaultMemberUniqueName="[Calendar].[FrenchMonthName].[All]" allUniqueName="[Calendar].[Frenc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panishDayNameOfWeek]" caption="SpanishDayNameOfWeek" attribute="1" defaultMemberUniqueName="[Calendar].[SpanishDayNameOfWeek].[All]" allUniqueName="[Calendar].[SpanishDayNameOfWeek].[All]" dimensionUniqueName="[Calendar]" displayFolder="" count="0" memberValueDatatype="130" unbalanced="0"/>
    <cacheHierarchy uniqueName="[Calendar].[SpanishMonthName]" caption="SpanishMonthName" attribute="1" defaultMemberUniqueName="[Calendar].[SpanishMonthName].[All]" allUniqueName="[Calendar].[SpanishMonth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Age]" caption="Age" attribute="1" defaultMemberUniqueName="[Customers].[Age].[All]" allUniqueName="[Customers].[Age].[All]" dimensionUniqueName="[Customers]" displayFolder="" count="0" memberValueDatatype="20" unbalanced="0"/>
    <cacheHierarchy uniqueName="[Customers].[Age Range]" caption="Age Range" attribute="1" defaultMemberUniqueName="[Customers].[Age Range].[All]" allUniqueName="[Customers].[Age Range].[All]" dimensionUniqueName="[Customers]" displayFolder="" count="2"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AlternateKey]" caption="CustomerAlternateKey" attribute="1" defaultMemberUniqueName="[Customers].[CustomerAlternateKey].[All]" allUniqueName="[Customers].[CustomerAlternateKey].[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 Name]" caption="First Name" attribute="1" defaultMemberUniqueName="[Customers].[First Name].[All]" allUniqueName="[Customers].[First Name].[All]" dimensionUniqueName="[Customers]" displayFolder="" count="0" memberValueDatatype="130" unbalanced="0"/>
    <cacheHierarchy uniqueName="[Customers].[FrenchEducation]" caption="FrenchEducation" attribute="1" defaultMemberUniqueName="[Customers].[FrenchEducation].[All]" allUniqueName="[Customers].[FrenchEducation].[All]" dimensionUniqueName="[Customers]" displayFolder="" count="0" memberValueDatatype="130" unbalanced="0"/>
    <cacheHierarchy uniqueName="[Customers].[FrenchOccupation]" caption="FrenchOccupation" attribute="1" defaultMemberUniqueName="[Customers].[FrenchOccupation].[All]" allUniqueName="[Customers].[FrenchOccupation].[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2"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panishEducation]" caption="SpanishEducation" attribute="1" defaultMemberUniqueName="[Customers].[SpanishEducation].[All]" allUniqueName="[Customers].[SpanishEducation].[All]" dimensionUniqueName="[Customers]" displayFolder="" count="0" memberValueDatatype="130" unbalanced="0"/>
    <cacheHierarchy uniqueName="[Customers].[SpanishOccupation]" caption="SpanishOccupation" attribute="1" defaultMemberUniqueName="[Customers].[SpanishOccupation].[All]" allUniqueName="[Customers].[SpanishOccupation].[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5" unbalanced="0"/>
    <cacheHierarchy uniqueName="[CustomerServiceCalls].[CallDate]" caption="CallDate" attribute="1" time="1" defaultMemberUniqueName="[CustomerServiceCalls].[CallDate].[All]" allUniqueName="[CustomerServiceCalls].[CallDate].[All]" dimensionUniqueName="[CustomerServiceCalls]" displayFolder="" count="0" memberValueDatatype="7" unbalanced="0"/>
    <cacheHierarchy uniqueName="[CustomerServiceCalls].[CustomerID]" caption="CustomerID" attribute="1" defaultMemberUniqueName="[CustomerServiceCalls].[CustomerID].[All]" allUniqueName="[CustomerServiceCalls].[CustomerID].[All]" dimensionUniqueName="[CustomerServiceCalls]" displayFolder="" count="0" memberValueDatatype="20" unbalanced="0"/>
    <cacheHierarchy uniqueName="[CustomerServiceCalls].[Minutes]" caption="Minutes" attribute="1" defaultMemberUniqueName="[CustomerServiceCalls].[Minutes].[All]" allUniqueName="[CustomerServiceCalls].[Minutes].[All]" dimensionUniqueName="[CustomerServiceCalls]" displayFolder="" count="0" memberValueDatatype="20" unbalanced="0"/>
    <cacheHierarchy uniqueName="[CustomerServiceCalls].[ProductID]" caption="ProductID" attribute="1" defaultMemberUniqueName="[CustomerServiceCalls].[ProductID].[All]" allUniqueName="[CustomerServiceCalls].[ProductID].[All]" dimensionUniqueName="[CustomerServiceCalls]" displayFolder="" count="0" memberValueDatatype="20" unbalanced="0"/>
    <cacheHierarchy uniqueName="[CustomerServiceCalls].[Resolution]" caption="Resolution" attribute="1" defaultMemberUniqueName="[CustomerServiceCalls].[Resolution].[All]" allUniqueName="[CustomerServiceCalls].[Resolution].[All]" dimensionUniqueName="[CustomerServiceCalls]" displayFolder="" count="0" memberValueDatatype="130" unbalanced="0"/>
    <cacheHierarchy uniqueName="[CustomerServiceCalls].[SalesTerritory]" caption="SalesTerritory" attribute="1" defaultMemberUniqueName="[CustomerServiceCalls].[SalesTerritory].[All]" allUniqueName="[CustomerServiceCalls].[SalesTerritory].[All]" dimensionUniqueName="[CustomerServiceCalls]" displayFolder="" count="0" memberValueDatatype="20" unbalanced="0"/>
    <cacheHierarchy uniqueName="[Last Refresh Time].[Last Refresh]" caption="Last Refresh" attribute="1" time="1" defaultMemberUniqueName="[Last Refresh Time].[Last Refresh].[All]" allUniqueName="[Last Refresh Time].[Last Refresh].[All]" dimensionUniqueName="[Last Refresh Time]" displayFolder="" count="0" memberValueDatatype="7" unbalanced="0"/>
    <cacheHierarchy uniqueName="[Products].[ArabicDescription]" caption="ArabicDescription" attribute="1" defaultMemberUniqueName="[Products].[ArabicDescription].[All]" allUniqueName="[Products].[ArabicDescription].[All]" dimensionUniqueName="[Products]" displayFolder="" count="0" memberValueDatatype="130" unbalanced="0"/>
    <cacheHierarchy uniqueName="[Products].[ChineseDescription]" caption="ChineseDescription" attribute="1" defaultMemberUniqueName="[Products].[ChineseDescription].[All]" allUniqueName="[Products].[ChineseDescription].[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EnglishProductCategoryName]" caption="EnglishProductCategoryName" attribute="1" defaultMemberUniqueName="[Products].[EnglishProductCategoryName].[All]" allUniqueName="[Products].[EnglishProductCategoryName].[All]" dimensionUniqueName="[Products]" displayFolder="" count="2"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EnglishProductSubcategoryName]" caption="EnglishProductSubcategoryName" attribute="1" defaultMemberUniqueName="[Products].[EnglishProductSubcategoryName].[All]" allUniqueName="[Products].[EnglishProductSubcategory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FrenchDescription]" caption="FrenchDescription" attribute="1" defaultMemberUniqueName="[Products].[FrenchDescription].[All]" allUniqueName="[Products].[FrenchDescription].[All]" dimensionUniqueName="[Products]" displayFolder="" count="0" memberValueDatatype="130" unbalanced="0"/>
    <cacheHierarchy uniqueName="[Products].[FrenchProductName]" caption="FrenchProductName" attribute="1" defaultMemberUniqueName="[Products].[FrenchProductName].[All]" allUniqueName="[Products].[FrenchProductName].[All]" dimensionUniqueName="[Products]" displayFolder="" count="0" memberValueDatatype="130" unbalanced="0"/>
    <cacheHierarchy uniqueName="[Products].[GermanDescription]" caption="GermanDescription" attribute="1" defaultMemberUniqueName="[Products].[GermanDescription].[All]" allUniqueName="[Products].[GermanDescription].[All]" dimensionUniqueName="[Products]" displayFolder="" count="0" memberValueDatatype="130" unbalanced="0"/>
    <cacheHierarchy uniqueName="[Products].[HebrewDescription]" caption="HebrewDescription" attribute="1" defaultMemberUniqueName="[Products].[HebrewDescription].[All]" allUniqueName="[Products].[HebrewDescription].[All]" dimensionUniqueName="[Products]" displayFolder="" count="0" memberValueDatatype="130" unbalanced="0"/>
    <cacheHierarchy uniqueName="[Products].[JapaneseDescription]" caption="JapaneseDescription" attribute="1" defaultMemberUniqueName="[Products].[JapaneseDescription].[All]" allUniqueName="[Products].[JapaneseDescription].[All]" dimensionUniqueName="[Products]" displayFolder="" count="0" memberValueDatatype="130"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AlternateKey]" caption="ProductAlternateKey" attribute="1" defaultMemberUniqueName="[Products].[ProductAlternateKey].[All]" allUniqueName="[Products].[ProductAlternateKey].[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ProductSubcategoryKey]" caption="ProductSubcategoryKey" attribute="1" defaultMemberUniqueName="[Products].[ProductSubcategoryKey].[All]" allUniqueName="[Products].[ProductSubcategoryKey].[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panishProductName]" caption="SpanishProductName" attribute="1" defaultMemberUniqueName="[Products].[SpanishProductName].[All]" allUniqueName="[Products].[Span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ThaiDescription]" caption="ThaiDescription" attribute="1" defaultMemberUniqueName="[Products].[ThaiDescription].[All]" allUniqueName="[Products].[ThaiDescription].[All]" dimensionUniqueName="[Products]" displayFolder="" count="0" memberValueDatatype="130" unbalanced="0"/>
    <cacheHierarchy uniqueName="[Products].[TurkishDescription]" caption="TurkishDescription" attribute="1" defaultMemberUniqueName="[Products].[TurkishDescription].[All]" allUniqueName="[Products].[TurkishDescription].[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OrderDateKey]" caption="OrderDateKey" attribute="1" defaultMemberUniqueName="[Sales].[OrderDateKey].[All]" allUniqueName="[Sales].[OrderDate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RegionMonthID]" caption="RegionMonthID" attribute="1" defaultMemberUniqueName="[Sales].[RegionMonthID].[All]" allUniqueName="[Sales].[RegionMonthID].[All]" dimensionUniqueName="[Sales]" displayFolder="" count="0" memberValueDatatype="130"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Territories].[SalesTerritoryAlternateKey]" caption="SalesTerritoryAlternateKey" attribute="1" defaultMemberUniqueName="[Territories].[SalesTerritoryAlternateKey].[All]" allUniqueName="[Territories].[SalesTerritoryAlternateKey].[All]" dimensionUniqueName="[Territories]" displayFolder="" count="0" memberValueDatatype="20" unbalanced="0"/>
    <cacheHierarchy uniqueName="[Territories].[SalesTerritoryCountry]" caption="SalesTerritoryCountry" attribute="1" defaultMemberUniqueName="[Territories].[SalesTerritoryCountry].[All]" allUniqueName="[Territories].[SalesTerritoryCountry].[All]" dimensionUniqueName="[Territories]" displayFolder="" count="0" memberValueDatatype="130" unbalanced="0"/>
    <cacheHierarchy uniqueName="[Territories].[SalesTerritoryGroup]" caption="SalesTerritoryGroup" attribute="1" defaultMemberUniqueName="[Territories].[SalesTerritoryGroup].[All]" allUniqueName="[Territories].[SalesTerritoryGroup].[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SalesTerritoryRegion]" caption="SalesTerritoryRegion" attribute="1" defaultMemberUniqueName="[Territories].[SalesTerritoryRegion].[All]" allUniqueName="[Territories].[SalesTerritoryRegion].[All]" dimensionUniqueName="[Territorie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hidden="1"/>
    <cacheHierarchy uniqueName="[Measures].[Sum of CalendarYear]" caption="Sum of CalendarYear" measure="1" displayFolder="" measureGroup="Calendar" count="0">
      <extLst>
        <ext xmlns:x15="http://schemas.microsoft.com/office/spreadsheetml/2010/11/main" uri="{B97F6D7D-B522-45F9-BDA1-12C45D357490}">
          <x15:cacheHierarchy aggregatedColumn="2"/>
        </ext>
      </extLst>
    </cacheHierarchy>
    <cacheHierarchy uniqueName="[Measures].[Total Sales]" caption="Total Sales" measure="1" displayFolder="" measureGroup="Sales" count="0"/>
    <cacheHierarchy uniqueName="[Measures].[Total Orders]" caption="Total Orders" measure="1" displayFolder="" measureGroup="Sales" count="0"/>
    <cacheHierarchy uniqueName="[Measures].[Average Order Amount]" caption="Average Order Amount" measure="1" displayFolder="" measureGroup="Sales" count="0"/>
    <cacheHierarchy uniqueName="[Measures].[Sales From Bikes]" caption="Sales From Bikes" measure="1" displayFolder="" measureGroup="Sales" count="0"/>
    <cacheHierarchy uniqueName="[Measures].[% of Sales From Bikes]" caption="% of Sales From Bikes" measure="1" displayFolder="" measureGroup="Sales" count="0"/>
    <cacheHierarchy uniqueName="[Measures].[Length of Call]" caption="Length of Call" measure="1" displayFolder="" measureGroup="CustomerServiceCalls" count="0"/>
    <cacheHierarchy uniqueName="[Measures].[Cost of Calls]" caption="Cost of Calls" measure="1" displayFolder="" measureGroup="CustomerServiceCalls" count="0"/>
    <cacheHierarchy uniqueName="[Measures].[Support as % of Sales]" caption="Support as % of Sales" measure="1" displayFolder="" measureGroup="CustomerServiceCalls" count="0"/>
    <cacheHierarchy uniqueName="[Measures].[Last Order Date]" caption="Last Order Date" measure="1" displayFolder="" measureGroup="Sales" count="0"/>
    <cacheHierarchy uniqueName="[Measures].[PY Total Sales]" caption="PY Total Sales" measure="1" displayFolder="" measureGroup="Sales" count="0"/>
    <cacheHierarchy uniqueName="[Measures].[PY Average Order Amount]" caption="PY Average Order Amount" measure="1" displayFolder="" measureGroup="Sales" count="0"/>
    <cacheHierarchy uniqueName="[Measures].[YoY Total Sales]" caption="YoY Total Sales" measure="1" displayFolder="" measureGroup="Sales" count="0"/>
    <cacheHierarchy uniqueName="[Measures].[YoY Total Sales %]" caption="YoY Total Sales %" measure="1" displayFolder="" measureGroup="Sales" count="0"/>
    <cacheHierarchy uniqueName="[Measures].[Latest Refresh Time]" caption="Latest Refresh Time" measure="1" displayFolder="" measureGroup="Last Refresh Time" count="0"/>
    <cacheHierarchy uniqueName="[Measures].[__XL_Count Sales]" caption="__XL_Count Sales" measure="1" displayFolder="" measureGroup="Sales" count="0" hidden="1"/>
    <cacheHierarchy uniqueName="[Measures].[__XL_Count Calendar]" caption="__XL_Count Calendar" measure="1" displayFolder="" measureGroup="Calendar" count="0" hidden="1"/>
    <cacheHierarchy uniqueName="[Measures].[__XL_Count Customers]" caption="__XL_Count Customers" measure="1" displayFolder="" measureGroup="Customers" count="0" hidden="1"/>
    <cacheHierarchy uniqueName="[Measures].[__XL_Count Territories]" caption="__XL_Count Territories" measure="1" displayFolder="" measureGroup="Territories" count="0" hidden="1"/>
    <cacheHierarchy uniqueName="[Measures].[__XL_Count Products]" caption="__XL_Count Products" measure="1" displayFolder="" measureGroup="Products" count="0" hidden="1"/>
    <cacheHierarchy uniqueName="[Measures].[__XL_Count CustomerServiceCalls]" caption="__XL_Count CustomerServiceCalls" measure="1" displayFolder="" measureGroup="CustomerServiceCalls" count="0" hidden="1"/>
    <cacheHierarchy uniqueName="[Measures].[__XL_Count Last Refresh Time]" caption="__XL_Count Last Refresh Time" measure="1" displayFolder="" measureGroup="Last Refresh Tim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76"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Reid Havens" refreshedDate="42927.882471180557" backgroundQuery="1" createdVersion="3" refreshedVersion="6" minRefreshableVersion="3" recordCount="0" supportSubquery="1" supportAdvancedDrill="1" xr:uid="{00000000-000A-0000-FFFF-FFFF13000000}">
  <cacheSource type="external" connectionId="8">
    <extLst>
      <ext xmlns:x14="http://schemas.microsoft.com/office/spreadsheetml/2009/9/main" uri="{F057638F-6D5F-4e77-A914-E7F072B9BCA8}">
        <x14:sourceConnection name="ThisWorkbookDataModel"/>
      </ext>
    </extLst>
  </cacheSource>
  <cacheFields count="0"/>
  <cacheHierarchies count="140">
    <cacheHierarchy uniqueName="[Calendar].[CalendarQuarter]" caption="CalendarQuarter" attribute="1" defaultMemberUniqueName="[Calendar].[CalendarQuarter].[All]" allUniqueName="[Calendar].[CalendarQuarter].[All]" dimensionUniqueName="[Calendar]" displayFolder="" count="2"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cacheHierarchy uniqueName="[Calendar].[DateID]" caption="DateID" attribute="1" time="1" defaultMemberUniqueName="[Calendar].[DateID].[All]" allUniqueName="[Calendar].[DateID].[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renchDayNameOfWeek]" caption="FrenchDayNameOfWeek" attribute="1" defaultMemberUniqueName="[Calendar].[FrenchDayNameOfWeek].[All]" allUniqueName="[Calendar].[FrenchDayNameOfWeek].[All]" dimensionUniqueName="[Calendar]" displayFolder="" count="0" memberValueDatatype="130" unbalanced="0"/>
    <cacheHierarchy uniqueName="[Calendar].[FrenchMonthName]" caption="FrenchMonthName" attribute="1" defaultMemberUniqueName="[Calendar].[FrenchMonthName].[All]" allUniqueName="[Calendar].[Frenc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panishDayNameOfWeek]" caption="SpanishDayNameOfWeek" attribute="1" defaultMemberUniqueName="[Calendar].[SpanishDayNameOfWeek].[All]" allUniqueName="[Calendar].[SpanishDayNameOfWeek].[All]" dimensionUniqueName="[Calendar]" displayFolder="" count="0" memberValueDatatype="130" unbalanced="0"/>
    <cacheHierarchy uniqueName="[Calendar].[SpanishMonthName]" caption="SpanishMonthName" attribute="1" defaultMemberUniqueName="[Calendar].[SpanishMonthName].[All]" allUniqueName="[Calendar].[SpanishMonth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Age]" caption="Age" attribute="1" defaultMemberUniqueName="[Customers].[Age].[All]" allUniqueName="[Customers].[Age].[All]" dimensionUniqueName="[Customers]" displayFolder="" count="0" memberValueDatatype="20" unbalanced="0"/>
    <cacheHierarchy uniqueName="[Customers].[Age Range]" caption="Age Range" attribute="1" defaultMemberUniqueName="[Customers].[Age Range].[All]" allUniqueName="[Customers].[Age Range].[All]" dimensionUniqueName="[Customers]" displayFolder="" count="2"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AlternateKey]" caption="CustomerAlternateKey" attribute="1" defaultMemberUniqueName="[Customers].[CustomerAlternateKey].[All]" allUniqueName="[Customers].[CustomerAlternateKey].[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 Name]" caption="First Name" attribute="1" defaultMemberUniqueName="[Customers].[First Name].[All]" allUniqueName="[Customers].[First Name].[All]" dimensionUniqueName="[Customers]" displayFolder="" count="0" memberValueDatatype="130" unbalanced="0"/>
    <cacheHierarchy uniqueName="[Customers].[FrenchEducation]" caption="FrenchEducation" attribute="1" defaultMemberUniqueName="[Customers].[FrenchEducation].[All]" allUniqueName="[Customers].[FrenchEducation].[All]" dimensionUniqueName="[Customers]" displayFolder="" count="0" memberValueDatatype="130" unbalanced="0"/>
    <cacheHierarchy uniqueName="[Customers].[FrenchOccupation]" caption="FrenchOccupation" attribute="1" defaultMemberUniqueName="[Customers].[FrenchOccupation].[All]" allUniqueName="[Customers].[FrenchOccupation].[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2"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panishEducation]" caption="SpanishEducation" attribute="1" defaultMemberUniqueName="[Customers].[SpanishEducation].[All]" allUniqueName="[Customers].[SpanishEducation].[All]" dimensionUniqueName="[Customers]" displayFolder="" count="0" memberValueDatatype="130" unbalanced="0"/>
    <cacheHierarchy uniqueName="[Customers].[SpanishOccupation]" caption="SpanishOccupation" attribute="1" defaultMemberUniqueName="[Customers].[SpanishOccupation].[All]" allUniqueName="[Customers].[SpanishOccupation].[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5" unbalanced="0"/>
    <cacheHierarchy uniqueName="[CustomerServiceCalls].[CallDate]" caption="CallDate" attribute="1" time="1" defaultMemberUniqueName="[CustomerServiceCalls].[CallDate].[All]" allUniqueName="[CustomerServiceCalls].[CallDate].[All]" dimensionUniqueName="[CustomerServiceCalls]" displayFolder="" count="0" memberValueDatatype="7" unbalanced="0"/>
    <cacheHierarchy uniqueName="[CustomerServiceCalls].[CustomerID]" caption="CustomerID" attribute="1" defaultMemberUniqueName="[CustomerServiceCalls].[CustomerID].[All]" allUniqueName="[CustomerServiceCalls].[CustomerID].[All]" dimensionUniqueName="[CustomerServiceCalls]" displayFolder="" count="0" memberValueDatatype="20" unbalanced="0"/>
    <cacheHierarchy uniqueName="[CustomerServiceCalls].[Minutes]" caption="Minutes" attribute="1" defaultMemberUniqueName="[CustomerServiceCalls].[Minutes].[All]" allUniqueName="[CustomerServiceCalls].[Minutes].[All]" dimensionUniqueName="[CustomerServiceCalls]" displayFolder="" count="0" memberValueDatatype="20" unbalanced="0"/>
    <cacheHierarchy uniqueName="[CustomerServiceCalls].[ProductID]" caption="ProductID" attribute="1" defaultMemberUniqueName="[CustomerServiceCalls].[ProductID].[All]" allUniqueName="[CustomerServiceCalls].[ProductID].[All]" dimensionUniqueName="[CustomerServiceCalls]" displayFolder="" count="0" memberValueDatatype="20" unbalanced="0"/>
    <cacheHierarchy uniqueName="[CustomerServiceCalls].[Resolution]" caption="Resolution" attribute="1" defaultMemberUniqueName="[CustomerServiceCalls].[Resolution].[All]" allUniqueName="[CustomerServiceCalls].[Resolution].[All]" dimensionUniqueName="[CustomerServiceCalls]" displayFolder="" count="0" memberValueDatatype="130" unbalanced="0"/>
    <cacheHierarchy uniqueName="[CustomerServiceCalls].[SalesTerritory]" caption="SalesTerritory" attribute="1" defaultMemberUniqueName="[CustomerServiceCalls].[SalesTerritory].[All]" allUniqueName="[CustomerServiceCalls].[SalesTerritory].[All]" dimensionUniqueName="[CustomerServiceCalls]" displayFolder="" count="0" memberValueDatatype="20" unbalanced="0"/>
    <cacheHierarchy uniqueName="[Last Refresh Time].[Last Refresh]" caption="Last Refresh" attribute="1" time="1" defaultMemberUniqueName="[Last Refresh Time].[Last Refresh].[All]" allUniqueName="[Last Refresh Time].[Last Refresh].[All]" dimensionUniqueName="[Last Refresh Time]" displayFolder="" count="0" memberValueDatatype="7" unbalanced="0"/>
    <cacheHierarchy uniqueName="[Products].[ArabicDescription]" caption="ArabicDescription" attribute="1" defaultMemberUniqueName="[Products].[ArabicDescription].[All]" allUniqueName="[Products].[ArabicDescription].[All]" dimensionUniqueName="[Products]" displayFolder="" count="0" memberValueDatatype="130" unbalanced="0"/>
    <cacheHierarchy uniqueName="[Products].[ChineseDescription]" caption="ChineseDescription" attribute="1" defaultMemberUniqueName="[Products].[ChineseDescription].[All]" allUniqueName="[Products].[ChineseDescription].[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EnglishProductCategoryName]" caption="EnglishProductCategoryName" attribute="1" defaultMemberUniqueName="[Products].[EnglishProductCategoryName].[All]" allUniqueName="[Products].[EnglishProductCategoryName].[All]" dimensionUniqueName="[Products]" displayFolder="" count="2"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EnglishProductSubcategoryName]" caption="EnglishProductSubcategoryName" attribute="1" defaultMemberUniqueName="[Products].[EnglishProductSubcategoryName].[All]" allUniqueName="[Products].[EnglishProductSubcategory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FrenchDescription]" caption="FrenchDescription" attribute="1" defaultMemberUniqueName="[Products].[FrenchDescription].[All]" allUniqueName="[Products].[FrenchDescription].[All]" dimensionUniqueName="[Products]" displayFolder="" count="0" memberValueDatatype="130" unbalanced="0"/>
    <cacheHierarchy uniqueName="[Products].[FrenchProductName]" caption="FrenchProductName" attribute="1" defaultMemberUniqueName="[Products].[FrenchProductName].[All]" allUniqueName="[Products].[FrenchProductName].[All]" dimensionUniqueName="[Products]" displayFolder="" count="0" memberValueDatatype="130" unbalanced="0"/>
    <cacheHierarchy uniqueName="[Products].[GermanDescription]" caption="GermanDescription" attribute="1" defaultMemberUniqueName="[Products].[GermanDescription].[All]" allUniqueName="[Products].[GermanDescription].[All]" dimensionUniqueName="[Products]" displayFolder="" count="0" memberValueDatatype="130" unbalanced="0"/>
    <cacheHierarchy uniqueName="[Products].[HebrewDescription]" caption="HebrewDescription" attribute="1" defaultMemberUniqueName="[Products].[HebrewDescription].[All]" allUniqueName="[Products].[HebrewDescription].[All]" dimensionUniqueName="[Products]" displayFolder="" count="0" memberValueDatatype="130" unbalanced="0"/>
    <cacheHierarchy uniqueName="[Products].[JapaneseDescription]" caption="JapaneseDescription" attribute="1" defaultMemberUniqueName="[Products].[JapaneseDescription].[All]" allUniqueName="[Products].[JapaneseDescription].[All]" dimensionUniqueName="[Products]" displayFolder="" count="0" memberValueDatatype="130"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AlternateKey]" caption="ProductAlternateKey" attribute="1" defaultMemberUniqueName="[Products].[ProductAlternateKey].[All]" allUniqueName="[Products].[ProductAlternateKey].[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ProductSubcategoryKey]" caption="ProductSubcategoryKey" attribute="1" defaultMemberUniqueName="[Products].[ProductSubcategoryKey].[All]" allUniqueName="[Products].[ProductSubcategoryKey].[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panishProductName]" caption="SpanishProductName" attribute="1" defaultMemberUniqueName="[Products].[SpanishProductName].[All]" allUniqueName="[Products].[Span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ThaiDescription]" caption="ThaiDescription" attribute="1" defaultMemberUniqueName="[Products].[ThaiDescription].[All]" allUniqueName="[Products].[ThaiDescription].[All]" dimensionUniqueName="[Products]" displayFolder="" count="0" memberValueDatatype="130" unbalanced="0"/>
    <cacheHierarchy uniqueName="[Products].[TurkishDescription]" caption="TurkishDescription" attribute="1" defaultMemberUniqueName="[Products].[TurkishDescription].[All]" allUniqueName="[Products].[TurkishDescription].[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OrderDateKey]" caption="OrderDateKey" attribute="1" defaultMemberUniqueName="[Sales].[OrderDateKey].[All]" allUniqueName="[Sales].[OrderDate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RegionMonthID]" caption="RegionMonthID" attribute="1" defaultMemberUniqueName="[Sales].[RegionMonthID].[All]" allUniqueName="[Sales].[RegionMonthID].[All]" dimensionUniqueName="[Sales]" displayFolder="" count="0" memberValueDatatype="130"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Territories].[SalesTerritoryAlternateKey]" caption="SalesTerritoryAlternateKey" attribute="1" defaultMemberUniqueName="[Territories].[SalesTerritoryAlternateKey].[All]" allUniqueName="[Territories].[SalesTerritoryAlternateKey].[All]" dimensionUniqueName="[Territories]" displayFolder="" count="0" memberValueDatatype="20" unbalanced="0"/>
    <cacheHierarchy uniqueName="[Territories].[SalesTerritoryCountry]" caption="SalesTerritoryCountry" attribute="1" defaultMemberUniqueName="[Territories].[SalesTerritoryCountry].[All]" allUniqueName="[Territories].[SalesTerritoryCountry].[All]" dimensionUniqueName="[Territories]" displayFolder="" count="0" memberValueDatatype="130" unbalanced="0"/>
    <cacheHierarchy uniqueName="[Territories].[SalesTerritoryGroup]" caption="SalesTerritoryGroup" attribute="1" defaultMemberUniqueName="[Territories].[SalesTerritoryGroup].[All]" allUniqueName="[Territories].[SalesTerritoryGroup].[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SalesTerritoryRegion]" caption="SalesTerritoryRegion" attribute="1" defaultMemberUniqueName="[Territories].[SalesTerritoryRegion].[All]" allUniqueName="[Territories].[SalesTerritoryRegion].[All]" dimensionUniqueName="[Territorie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hidden="1"/>
    <cacheHierarchy uniqueName="[Measures].[Sum of CalendarYear]" caption="Sum of CalendarYear" measure="1" displayFolder="" measureGroup="Calendar" count="0">
      <extLst>
        <ext xmlns:x15="http://schemas.microsoft.com/office/spreadsheetml/2010/11/main" uri="{B97F6D7D-B522-45F9-BDA1-12C45D357490}">
          <x15:cacheHierarchy aggregatedColumn="2"/>
        </ext>
      </extLst>
    </cacheHierarchy>
    <cacheHierarchy uniqueName="[Measures].[Total Sales]" caption="Total Sales" measure="1" displayFolder="" measureGroup="Sales" count="0"/>
    <cacheHierarchy uniqueName="[Measures].[Total Orders]" caption="Total Orders" measure="1" displayFolder="" measureGroup="Sales" count="0"/>
    <cacheHierarchy uniqueName="[Measures].[Average Order Amount]" caption="Average Order Amount" measure="1" displayFolder="" measureGroup="Sales" count="0"/>
    <cacheHierarchy uniqueName="[Measures].[Sales From Bikes]" caption="Sales From Bikes" measure="1" displayFolder="" measureGroup="Sales" count="0"/>
    <cacheHierarchy uniqueName="[Measures].[% of Sales From Bikes]" caption="% of Sales From Bikes" measure="1" displayFolder="" measureGroup="Sales" count="0"/>
    <cacheHierarchy uniqueName="[Measures].[Length of Call]" caption="Length of Call" measure="1" displayFolder="" measureGroup="CustomerServiceCalls" count="0"/>
    <cacheHierarchy uniqueName="[Measures].[Cost of Calls]" caption="Cost of Calls" measure="1" displayFolder="" measureGroup="CustomerServiceCalls" count="0"/>
    <cacheHierarchy uniqueName="[Measures].[Support as % of Sales]" caption="Support as % of Sales" measure="1" displayFolder="" measureGroup="CustomerServiceCalls" count="0"/>
    <cacheHierarchy uniqueName="[Measures].[Last Order Date]" caption="Last Order Date" measure="1" displayFolder="" measureGroup="Sales" count="0"/>
    <cacheHierarchy uniqueName="[Measures].[PY Total Sales]" caption="PY Total Sales" measure="1" displayFolder="" measureGroup="Sales" count="0"/>
    <cacheHierarchy uniqueName="[Measures].[PY Average Order Amount]" caption="PY Average Order Amount" measure="1" displayFolder="" measureGroup="Sales" count="0"/>
    <cacheHierarchy uniqueName="[Measures].[YoY Total Sales]" caption="YoY Total Sales" measure="1" displayFolder="" measureGroup="Sales" count="0"/>
    <cacheHierarchy uniqueName="[Measures].[YoY Total Sales %]" caption="YoY Total Sales %" measure="1" displayFolder="" measureGroup="Sales" count="0"/>
    <cacheHierarchy uniqueName="[Measures].[Latest Refresh Time]" caption="Latest Refresh Time" measure="1" displayFolder="" measureGroup="Last Refresh Time" count="0"/>
    <cacheHierarchy uniqueName="[Measures].[__XL_Count Sales]" caption="__XL_Count Sales" measure="1" displayFolder="" measureGroup="Sales" count="0" hidden="1"/>
    <cacheHierarchy uniqueName="[Measures].[__XL_Count Calendar]" caption="__XL_Count Calendar" measure="1" displayFolder="" measureGroup="Calendar" count="0" hidden="1"/>
    <cacheHierarchy uniqueName="[Measures].[__XL_Count Customers]" caption="__XL_Count Customers" measure="1" displayFolder="" measureGroup="Customers" count="0" hidden="1"/>
    <cacheHierarchy uniqueName="[Measures].[__XL_Count Territories]" caption="__XL_Count Territories" measure="1" displayFolder="" measureGroup="Territories" count="0" hidden="1"/>
    <cacheHierarchy uniqueName="[Measures].[__XL_Count Products]" caption="__XL_Count Products" measure="1" displayFolder="" measureGroup="Products" count="0" hidden="1"/>
    <cacheHierarchy uniqueName="[Measures].[__XL_Count CustomerServiceCalls]" caption="__XL_Count CustomerServiceCalls" measure="1" displayFolder="" measureGroup="CustomerServiceCalls" count="0" hidden="1"/>
    <cacheHierarchy uniqueName="[Measures].[__XL_Count Last Refresh Time]" caption="__XL_Count Last Refresh Time" measure="1" displayFolder="" measureGroup="Last Refresh Tim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77"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Reid Havens" refreshedDate="42927.882461805559" backgroundQuery="1" createdVersion="6" refreshedVersion="6" minRefreshableVersion="3" recordCount="0" supportSubquery="1" supportAdvancedDrill="1" xr:uid="{00000000-000A-0000-FFFF-FFFF15000000}">
  <cacheSource type="external" connectionId="8">
    <extLst>
      <ext xmlns:x14="http://schemas.microsoft.com/office/spreadsheetml/2009/9/main" uri="{F057638F-6D5F-4e77-A914-E7F072B9BCA8}">
        <x14:sourceConnection name="ThisWorkbookDataModel"/>
      </ext>
    </extLst>
  </cacheSource>
  <cacheFields count="9">
    <cacheField name="[Calendar].[CalendarYear].[CalendarYear]" caption="CalendarYear" numFmtId="0" hierarchy="2" level="1">
      <sharedItems containsSemiMixedTypes="0" containsString="0" containsNumber="1" containsInteger="1" minValue="2015" maxValue="2015" count="1">
        <n v="2015"/>
      </sharedItems>
      <extLst>
        <ext xmlns:x15="http://schemas.microsoft.com/office/spreadsheetml/2010/11/main" uri="{4F2E5C28-24EA-4eb8-9CBF-B6C8F9C3D259}">
          <x15:cachedUniqueNames>
            <x15:cachedUniqueName index="0" name="[Calendar].[CalendarYear].&amp;[2015]"/>
          </x15:cachedUniqueNames>
        </ext>
      </extLst>
    </cacheField>
    <cacheField name="[Calendar].[EnglishMonthName].[EnglishMonthName]" caption="EnglishMonthName" numFmtId="0" hierarchy="8" level="1">
      <sharedItems count="12">
        <s v="January"/>
        <s v="February"/>
        <s v="March"/>
        <s v="April"/>
        <s v="May"/>
        <s v="June"/>
        <s v="July"/>
        <s v="August"/>
        <s v="September"/>
        <s v="October"/>
        <s v="November"/>
        <s v="December"/>
      </sharedItems>
    </cacheField>
    <cacheField name="[Measures].[Total Sales]" caption="Total Sales" numFmtId="0" hierarchy="118" level="32767"/>
    <cacheField name="[Measures].[PY Total Sales]" caption="PY Total Sales" numFmtId="0" hierarchy="127" level="32767"/>
    <cacheField name="[Measures].[YoY Total Sales %]" caption="YoY Total Sales %" numFmtId="0" hierarchy="130" level="32767"/>
    <cacheField name="[Calendar].[CalendarQuarter].[CalendarQuarter]" caption="CalendarQuarter" numFmtId="0" level="1">
      <sharedItems containsSemiMixedTypes="0" containsNonDate="0" containsString="0"/>
    </cacheField>
    <cacheField name="[Customers].[MaritalStatus].[MaritalStatus]" caption="MaritalStatus" numFmtId="0" hierarchy="37" level="1">
      <sharedItems containsSemiMixedTypes="0" containsNonDate="0" containsString="0"/>
    </cacheField>
    <cacheField name="[Products].[EnglishProductCategoryName].[EnglishProductCategoryName]" caption="EnglishProductCategoryName" numFmtId="0" hierarchy="64" level="1">
      <sharedItems containsSemiMixedTypes="0" containsNonDate="0" containsString="0"/>
    </cacheField>
    <cacheField name="[Customers].[Age Range].[Age Range]" caption="Age Range" numFmtId="0" hierarchy="21" level="1">
      <sharedItems containsSemiMixedTypes="0" containsNonDate="0" containsString="0"/>
    </cacheField>
  </cacheFields>
  <cacheHierarchies count="140">
    <cacheHierarchy uniqueName="[Calendar].[CalendarQuarter]" caption="CalendarQuarter" attribute="1" defaultMemberUniqueName="[Calendar].[CalendarQuarter].[All]" allUniqueName="[Calendar].[CalendarQuarter].[All]" dimensionUniqueName="[Calendar]" displayFolder="" count="2" memberValueDatatype="20" unbalanced="0">
      <fieldsUsage count="2">
        <fieldUsage x="-1"/>
        <fieldUsage x="5"/>
      </fieldsUsage>
    </cacheHierarchy>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0"/>
      </fieldsUsage>
    </cacheHierarchy>
    <cacheHierarchy uniqueName="[Calendar].[DateID]" caption="DateID" attribute="1" time="1" defaultMemberUniqueName="[Calendar].[DateID].[All]" allUniqueName="[Calendar].[DateID].[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2" memberValueDatatype="130" unbalanced="0">
      <fieldsUsage count="2">
        <fieldUsage x="-1"/>
        <fieldUsage x="1"/>
      </fieldsUsage>
    </cacheHierarchy>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renchDayNameOfWeek]" caption="FrenchDayNameOfWeek" attribute="1" defaultMemberUniqueName="[Calendar].[FrenchDayNameOfWeek].[All]" allUniqueName="[Calendar].[FrenchDayNameOfWeek].[All]" dimensionUniqueName="[Calendar]" displayFolder="" count="0" memberValueDatatype="130" unbalanced="0"/>
    <cacheHierarchy uniqueName="[Calendar].[FrenchMonthName]" caption="FrenchMonthName" attribute="1" defaultMemberUniqueName="[Calendar].[FrenchMonthName].[All]" allUniqueName="[Calendar].[Frenc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panishDayNameOfWeek]" caption="SpanishDayNameOfWeek" attribute="1" defaultMemberUniqueName="[Calendar].[SpanishDayNameOfWeek].[All]" allUniqueName="[Calendar].[SpanishDayNameOfWeek].[All]" dimensionUniqueName="[Calendar]" displayFolder="" count="0" memberValueDatatype="130" unbalanced="0"/>
    <cacheHierarchy uniqueName="[Calendar].[SpanishMonthName]" caption="SpanishMonthName" attribute="1" defaultMemberUniqueName="[Calendar].[SpanishMonthName].[All]" allUniqueName="[Calendar].[SpanishMonth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Age]" caption="Age" attribute="1" defaultMemberUniqueName="[Customers].[Age].[All]" allUniqueName="[Customers].[Age].[All]" dimensionUniqueName="[Customers]" displayFolder="" count="0" memberValueDatatype="20" unbalanced="0"/>
    <cacheHierarchy uniqueName="[Customers].[Age Range]" caption="Age Range" attribute="1" defaultMemberUniqueName="[Customers].[Age Range].[All]" allUniqueName="[Customers].[Age Range].[All]" dimensionUniqueName="[Customers]" displayFolder="" count="2" memberValueDatatype="130" unbalanced="0">
      <fieldsUsage count="2">
        <fieldUsage x="-1"/>
        <fieldUsage x="8"/>
      </fieldsUsage>
    </cacheHierarchy>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AlternateKey]" caption="CustomerAlternateKey" attribute="1" defaultMemberUniqueName="[Customers].[CustomerAlternateKey].[All]" allUniqueName="[Customers].[CustomerAlternateKey].[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 Name]" caption="First Name" attribute="1" defaultMemberUniqueName="[Customers].[First Name].[All]" allUniqueName="[Customers].[First Name].[All]" dimensionUniqueName="[Customers]" displayFolder="" count="0" memberValueDatatype="130" unbalanced="0"/>
    <cacheHierarchy uniqueName="[Customers].[FrenchEducation]" caption="FrenchEducation" attribute="1" defaultMemberUniqueName="[Customers].[FrenchEducation].[All]" allUniqueName="[Customers].[FrenchEducation].[All]" dimensionUniqueName="[Customers]" displayFolder="" count="0" memberValueDatatype="130" unbalanced="0"/>
    <cacheHierarchy uniqueName="[Customers].[FrenchOccupation]" caption="FrenchOccupation" attribute="1" defaultMemberUniqueName="[Customers].[FrenchOccupation].[All]" allUniqueName="[Customers].[FrenchOccupation].[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2" memberValueDatatype="130" unbalanced="0">
      <fieldsUsage count="2">
        <fieldUsage x="-1"/>
        <fieldUsage x="6"/>
      </fieldsUsage>
    </cacheHierarchy>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panishEducation]" caption="SpanishEducation" attribute="1" defaultMemberUniqueName="[Customers].[SpanishEducation].[All]" allUniqueName="[Customers].[SpanishEducation].[All]" dimensionUniqueName="[Customers]" displayFolder="" count="0" memberValueDatatype="130" unbalanced="0"/>
    <cacheHierarchy uniqueName="[Customers].[SpanishOccupation]" caption="SpanishOccupation" attribute="1" defaultMemberUniqueName="[Customers].[SpanishOccupation].[All]" allUniqueName="[Customers].[SpanishOccupation].[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5" unbalanced="0"/>
    <cacheHierarchy uniqueName="[CustomerServiceCalls].[CallDate]" caption="CallDate" attribute="1" time="1" defaultMemberUniqueName="[CustomerServiceCalls].[CallDate].[All]" allUniqueName="[CustomerServiceCalls].[CallDate].[All]" dimensionUniqueName="[CustomerServiceCalls]" displayFolder="" count="0" memberValueDatatype="7" unbalanced="0"/>
    <cacheHierarchy uniqueName="[CustomerServiceCalls].[CustomerID]" caption="CustomerID" attribute="1" defaultMemberUniqueName="[CustomerServiceCalls].[CustomerID].[All]" allUniqueName="[CustomerServiceCalls].[CustomerID].[All]" dimensionUniqueName="[CustomerServiceCalls]" displayFolder="" count="0" memberValueDatatype="20" unbalanced="0"/>
    <cacheHierarchy uniqueName="[CustomerServiceCalls].[Minutes]" caption="Minutes" attribute="1" defaultMemberUniqueName="[CustomerServiceCalls].[Minutes].[All]" allUniqueName="[CustomerServiceCalls].[Minutes].[All]" dimensionUniqueName="[CustomerServiceCalls]" displayFolder="" count="0" memberValueDatatype="20" unbalanced="0"/>
    <cacheHierarchy uniqueName="[CustomerServiceCalls].[ProductID]" caption="ProductID" attribute="1" defaultMemberUniqueName="[CustomerServiceCalls].[ProductID].[All]" allUniqueName="[CustomerServiceCalls].[ProductID].[All]" dimensionUniqueName="[CustomerServiceCalls]" displayFolder="" count="0" memberValueDatatype="20" unbalanced="0"/>
    <cacheHierarchy uniqueName="[CustomerServiceCalls].[Resolution]" caption="Resolution" attribute="1" defaultMemberUniqueName="[CustomerServiceCalls].[Resolution].[All]" allUniqueName="[CustomerServiceCalls].[Resolution].[All]" dimensionUniqueName="[CustomerServiceCalls]" displayFolder="" count="0" memberValueDatatype="130" unbalanced="0"/>
    <cacheHierarchy uniqueName="[CustomerServiceCalls].[SalesTerritory]" caption="SalesTerritory" attribute="1" defaultMemberUniqueName="[CustomerServiceCalls].[SalesTerritory].[All]" allUniqueName="[CustomerServiceCalls].[SalesTerritory].[All]" dimensionUniqueName="[CustomerServiceCalls]" displayFolder="" count="0" memberValueDatatype="20" unbalanced="0"/>
    <cacheHierarchy uniqueName="[Last Refresh Time].[Last Refresh]" caption="Last Refresh" attribute="1" time="1" defaultMemberUniqueName="[Last Refresh Time].[Last Refresh].[All]" allUniqueName="[Last Refresh Time].[Last Refresh].[All]" dimensionUniqueName="[Last Refresh Time]" displayFolder="" count="0" memberValueDatatype="7" unbalanced="0"/>
    <cacheHierarchy uniqueName="[Products].[ArabicDescription]" caption="ArabicDescription" attribute="1" defaultMemberUniqueName="[Products].[ArabicDescription].[All]" allUniqueName="[Products].[ArabicDescription].[All]" dimensionUniqueName="[Products]" displayFolder="" count="0" memberValueDatatype="130" unbalanced="0"/>
    <cacheHierarchy uniqueName="[Products].[ChineseDescription]" caption="ChineseDescription" attribute="1" defaultMemberUniqueName="[Products].[ChineseDescription].[All]" allUniqueName="[Products].[ChineseDescription].[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EnglishProductCategoryName]" caption="EnglishProductCategoryName" attribute="1" defaultMemberUniqueName="[Products].[EnglishProductCategoryName].[All]" allUniqueName="[Products].[EnglishProductCategoryName].[All]" dimensionUniqueName="[Products]" displayFolder="" count="2" memberValueDatatype="130" unbalanced="0">
      <fieldsUsage count="2">
        <fieldUsage x="-1"/>
        <fieldUsage x="7"/>
      </fieldsUsage>
    </cacheHierarchy>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EnglishProductSubcategoryName]" caption="EnglishProductSubcategoryName" attribute="1" defaultMemberUniqueName="[Products].[EnglishProductSubcategoryName].[All]" allUniqueName="[Products].[EnglishProductSubcategory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FrenchDescription]" caption="FrenchDescription" attribute="1" defaultMemberUniqueName="[Products].[FrenchDescription].[All]" allUniqueName="[Products].[FrenchDescription].[All]" dimensionUniqueName="[Products]" displayFolder="" count="0" memberValueDatatype="130" unbalanced="0"/>
    <cacheHierarchy uniqueName="[Products].[FrenchProductName]" caption="FrenchProductName" attribute="1" defaultMemberUniqueName="[Products].[FrenchProductName].[All]" allUniqueName="[Products].[FrenchProductName].[All]" dimensionUniqueName="[Products]" displayFolder="" count="0" memberValueDatatype="130" unbalanced="0"/>
    <cacheHierarchy uniqueName="[Products].[GermanDescription]" caption="GermanDescription" attribute="1" defaultMemberUniqueName="[Products].[GermanDescription].[All]" allUniqueName="[Products].[GermanDescription].[All]" dimensionUniqueName="[Products]" displayFolder="" count="0" memberValueDatatype="130" unbalanced="0"/>
    <cacheHierarchy uniqueName="[Products].[HebrewDescription]" caption="HebrewDescription" attribute="1" defaultMemberUniqueName="[Products].[HebrewDescription].[All]" allUniqueName="[Products].[HebrewDescription].[All]" dimensionUniqueName="[Products]" displayFolder="" count="0" memberValueDatatype="130" unbalanced="0"/>
    <cacheHierarchy uniqueName="[Products].[JapaneseDescription]" caption="JapaneseDescription" attribute="1" defaultMemberUniqueName="[Products].[JapaneseDescription].[All]" allUniqueName="[Products].[JapaneseDescription].[All]" dimensionUniqueName="[Products]" displayFolder="" count="0" memberValueDatatype="130"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AlternateKey]" caption="ProductAlternateKey" attribute="1" defaultMemberUniqueName="[Products].[ProductAlternateKey].[All]" allUniqueName="[Products].[ProductAlternateKey].[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ProductSubcategoryKey]" caption="ProductSubcategoryKey" attribute="1" defaultMemberUniqueName="[Products].[ProductSubcategoryKey].[All]" allUniqueName="[Products].[ProductSubcategoryKey].[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panishProductName]" caption="SpanishProductName" attribute="1" defaultMemberUniqueName="[Products].[SpanishProductName].[All]" allUniqueName="[Products].[Span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ThaiDescription]" caption="ThaiDescription" attribute="1" defaultMemberUniqueName="[Products].[ThaiDescription].[All]" allUniqueName="[Products].[ThaiDescription].[All]" dimensionUniqueName="[Products]" displayFolder="" count="0" memberValueDatatype="130" unbalanced="0"/>
    <cacheHierarchy uniqueName="[Products].[TurkishDescription]" caption="TurkishDescription" attribute="1" defaultMemberUniqueName="[Products].[TurkishDescription].[All]" allUniqueName="[Products].[TurkishDescription].[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OrderDateKey]" caption="OrderDateKey" attribute="1" defaultMemberUniqueName="[Sales].[OrderDateKey].[All]" allUniqueName="[Sales].[OrderDate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RegionMonthID]" caption="RegionMonthID" attribute="1" defaultMemberUniqueName="[Sales].[RegionMonthID].[All]" allUniqueName="[Sales].[RegionMonthID].[All]" dimensionUniqueName="[Sales]" displayFolder="" count="0" memberValueDatatype="130"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Territories].[SalesTerritoryAlternateKey]" caption="SalesTerritoryAlternateKey" attribute="1" defaultMemberUniqueName="[Territories].[SalesTerritoryAlternateKey].[All]" allUniqueName="[Territories].[SalesTerritoryAlternateKey].[All]" dimensionUniqueName="[Territories]" displayFolder="" count="0" memberValueDatatype="20" unbalanced="0"/>
    <cacheHierarchy uniqueName="[Territories].[SalesTerritoryCountry]" caption="SalesTerritoryCountry" attribute="1" defaultMemberUniqueName="[Territories].[SalesTerritoryCountry].[All]" allUniqueName="[Territories].[SalesTerritoryCountry].[All]" dimensionUniqueName="[Territories]" displayFolder="" count="0" memberValueDatatype="130" unbalanced="0"/>
    <cacheHierarchy uniqueName="[Territories].[SalesTerritoryGroup]" caption="SalesTerritoryGroup" attribute="1" defaultMemberUniqueName="[Territories].[SalesTerritoryGroup].[All]" allUniqueName="[Territories].[SalesTerritoryGroup].[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SalesTerritoryRegion]" caption="SalesTerritoryRegion" attribute="1" defaultMemberUniqueName="[Territories].[SalesTerritoryRegion].[All]" allUniqueName="[Territories].[SalesTerritoryRegion].[All]" dimensionUniqueName="[Territorie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hidden="1"/>
    <cacheHierarchy uniqueName="[Measures].[Sum of CalendarYear]" caption="Sum of CalendarYear" measure="1" displayFolder="" measureGroup="Calendar" count="0">
      <extLst>
        <ext xmlns:x15="http://schemas.microsoft.com/office/spreadsheetml/2010/11/main" uri="{B97F6D7D-B522-45F9-BDA1-12C45D357490}">
          <x15:cacheHierarchy aggregatedColumn="2"/>
        </ext>
      </extLst>
    </cacheHierarchy>
    <cacheHierarchy uniqueName="[Measures].[Total Sales]" caption="Total Sales" measure="1" displayFolder="" measureGroup="Sales" count="0" oneField="1">
      <fieldsUsage count="1">
        <fieldUsage x="2"/>
      </fieldsUsage>
    </cacheHierarchy>
    <cacheHierarchy uniqueName="[Measures].[Total Orders]" caption="Total Orders" measure="1" displayFolder="" measureGroup="Sales" count="0"/>
    <cacheHierarchy uniqueName="[Measures].[Average Order Amount]" caption="Average Order Amount" measure="1" displayFolder="" measureGroup="Sales" count="0"/>
    <cacheHierarchy uniqueName="[Measures].[Sales From Bikes]" caption="Sales From Bikes" measure="1" displayFolder="" measureGroup="Sales" count="0"/>
    <cacheHierarchy uniqueName="[Measures].[% of Sales From Bikes]" caption="% of Sales From Bikes" measure="1" displayFolder="" measureGroup="Sales" count="0"/>
    <cacheHierarchy uniqueName="[Measures].[Length of Call]" caption="Length of Call" measure="1" displayFolder="" measureGroup="CustomerServiceCalls" count="0"/>
    <cacheHierarchy uniqueName="[Measures].[Cost of Calls]" caption="Cost of Calls" measure="1" displayFolder="" measureGroup="CustomerServiceCalls" count="0"/>
    <cacheHierarchy uniqueName="[Measures].[Support as % of Sales]" caption="Support as % of Sales" measure="1" displayFolder="" measureGroup="CustomerServiceCalls" count="0"/>
    <cacheHierarchy uniqueName="[Measures].[Last Order Date]" caption="Last Order Date" measure="1" displayFolder="" measureGroup="Sales" count="0"/>
    <cacheHierarchy uniqueName="[Measures].[PY Total Sales]" caption="PY Total Sales" measure="1" displayFolder="" measureGroup="Sales" count="0" oneField="1">
      <fieldsUsage count="1">
        <fieldUsage x="3"/>
      </fieldsUsage>
    </cacheHierarchy>
    <cacheHierarchy uniqueName="[Measures].[PY Average Order Amount]" caption="PY Average Order Amount" measure="1" displayFolder="" measureGroup="Sales" count="0"/>
    <cacheHierarchy uniqueName="[Measures].[YoY Total Sales]" caption="YoY Total Sales" measure="1" displayFolder="" measureGroup="Sales" count="0"/>
    <cacheHierarchy uniqueName="[Measures].[YoY Total Sales %]" caption="YoY Total Sales %" measure="1" displayFolder="" measureGroup="Sales" count="0" oneField="1">
      <fieldsUsage count="1">
        <fieldUsage x="4"/>
      </fieldsUsage>
    </cacheHierarchy>
    <cacheHierarchy uniqueName="[Measures].[Latest Refresh Time]" caption="Latest Refresh Time" measure="1" displayFolder="" measureGroup="Last Refresh Time" count="0"/>
    <cacheHierarchy uniqueName="[Measures].[__XL_Count Sales]" caption="__XL_Count Sales" measure="1" displayFolder="" measureGroup="Sales" count="0" hidden="1"/>
    <cacheHierarchy uniqueName="[Measures].[__XL_Count Calendar]" caption="__XL_Count Calendar" measure="1" displayFolder="" measureGroup="Calendar" count="0" hidden="1"/>
    <cacheHierarchy uniqueName="[Measures].[__XL_Count Customers]" caption="__XL_Count Customers" measure="1" displayFolder="" measureGroup="Customers" count="0" hidden="1"/>
    <cacheHierarchy uniqueName="[Measures].[__XL_Count Territories]" caption="__XL_Count Territories" measure="1" displayFolder="" measureGroup="Territories" count="0" hidden="1"/>
    <cacheHierarchy uniqueName="[Measures].[__XL_Count Products]" caption="__XL_Count Products" measure="1" displayFolder="" measureGroup="Products" count="0" hidden="1"/>
    <cacheHierarchy uniqueName="[Measures].[__XL_Count CustomerServiceCalls]" caption="__XL_Count CustomerServiceCalls" measure="1" displayFolder="" measureGroup="CustomerServiceCalls" count="0" hidden="1"/>
    <cacheHierarchy uniqueName="[Measures].[__XL_Count Last Refresh Time]" caption="__XL_Count Last Refresh Time" measure="1" displayFolder="" measureGroup="Last Refresh Time" count="0" hidden="1"/>
    <cacheHierarchy uniqueName="[Measures].[__No measures defined]" caption="__No measures defined" measure="1" displayFolder="" count="0" hidden="1"/>
  </cacheHierarchies>
  <kpis count="0"/>
  <dimensions count="8">
    <dimension name="Calendar" uniqueName="[Calendar]" caption="Calendar"/>
    <dimension name="Customers" uniqueName="[Customers]" caption="Customers"/>
    <dimension name="CustomerServiceCalls" uniqueName="[CustomerServiceCalls]" caption="CustomerServiceCalls"/>
    <dimension name="Last Refresh Time" uniqueName="[Last Refresh Time]" caption="Last Refresh Time"/>
    <dimension measure="1" name="Measures" uniqueName="[Measures]" caption="Measures"/>
    <dimension name="Products" uniqueName="[Products]" caption="Products"/>
    <dimension name="Sales" uniqueName="[Sales]" caption="Sales"/>
    <dimension name="Territories" uniqueName="[Territories]" caption="Territories"/>
  </dimensions>
  <measureGroups count="7">
    <measureGroup name="Calendar" caption="Calendar"/>
    <measureGroup name="Customers" caption="Customers"/>
    <measureGroup name="CustomerServiceCalls" caption="CustomerServiceCalls"/>
    <measureGroup name="Last Refresh Time" caption="Last Refresh Time"/>
    <measureGroup name="Products" caption="Products"/>
    <measureGroup name="Sales" caption="Sales"/>
    <measureGroup name="Territories" caption="Territories"/>
  </measureGroups>
  <maps count="15">
    <map measureGroup="0" dimension="0"/>
    <map measureGroup="1" dimension="1"/>
    <map measureGroup="2" dimension="0"/>
    <map measureGroup="2" dimension="1"/>
    <map measureGroup="2" dimension="2"/>
    <map measureGroup="2" dimension="5"/>
    <map measureGroup="2" dimension="7"/>
    <map measureGroup="3" dimension="3"/>
    <map measureGroup="4" dimension="5"/>
    <map measureGroup="5" dimension="0"/>
    <map measureGroup="5" dimension="1"/>
    <map measureGroup="5" dimension="5"/>
    <map measureGroup="5" dimension="6"/>
    <map measureGroup="5" dimension="7"/>
    <map measureGroup="6" dimension="7"/>
  </maps>
  <extLst>
    <ext xmlns:x14="http://schemas.microsoft.com/office/spreadsheetml/2009/9/main" uri="{725AE2AE-9491-48be-B2B4-4EB974FC3084}">
      <x14:pivotCacheDefinition pivotCacheId="25"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Reid Havens" refreshedDate="42960.571063078707" backgroundQuery="1" createdVersion="6" refreshedVersion="6" minRefreshableVersion="3" recordCount="0" supportSubquery="1" supportAdvancedDrill="1" xr:uid="{00000000-000A-0000-FFFF-FFFF38000000}">
  <cacheSource type="external" connectionId="8">
    <extLst>
      <ext xmlns:x14="http://schemas.microsoft.com/office/spreadsheetml/2009/9/main" uri="{F057638F-6D5F-4e77-A914-E7F072B9BCA8}">
        <x14:sourceConnection name="ThisWorkbookDataModel"/>
      </ext>
    </extLst>
  </cacheSource>
  <cacheFields count="4">
    <cacheField name="[Calendar].[CalendarYear].[CalendarYear]" caption="CalendarYear" numFmtId="0" hierarchy="2" level="1">
      <sharedItems containsSemiMixedTypes="0" containsNonDate="0" containsString="0"/>
    </cacheField>
    <cacheField name="[Products].[EnglishProductCategoryName].[EnglishProductCategoryName]" caption="EnglishProductCategoryName" numFmtId="0" hierarchy="64" level="1">
      <sharedItems count="3">
        <s v="Accessories"/>
        <s v="Bikes"/>
        <s v="Clothing"/>
      </sharedItems>
    </cacheField>
    <cacheField name="[Products].[EnglishProductSubcategoryName].[EnglishProductSubcategoryName]" caption="EnglishProductSubcategoryName" numFmtId="0" hierarchy="66" level="1">
      <sharedItems count="17">
        <s v="Bike Racks"/>
        <s v="Bike Stands"/>
        <s v="Bottles and Cages"/>
        <s v="Cleaners"/>
        <s v="Fenders"/>
        <s v="Helmets"/>
        <s v="Hydration Packs"/>
        <s v="Tires and Tubes"/>
        <s v="Mountain Bikes"/>
        <s v="Road Bikes"/>
        <s v="Touring Bikes"/>
        <s v="Caps"/>
        <s v="Gloves"/>
        <s v="Jerseys"/>
        <s v="Shorts"/>
        <s v="Socks"/>
        <s v="Vests"/>
      </sharedItems>
    </cacheField>
    <cacheField name="[Measures].[Support as % of Sales]" caption="Support as % of Sales" numFmtId="0" hierarchy="125" level="32767"/>
  </cacheFields>
  <cacheHierarchies count="140">
    <cacheHierarchy uniqueName="[Calendar].[CalendarQuarter]" caption="CalendarQuarter" attribute="1" defaultMemberUniqueName="[Calendar].[CalendarQuarter].[All]" allUniqueName="[Calendar].[CalendarQuarter].[All]" dimensionUniqueName="[Calendar]" displayFolder="" count="2"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0"/>
      </fieldsUsage>
    </cacheHierarchy>
    <cacheHierarchy uniqueName="[Calendar].[DateID]" caption="DateID" attribute="1" time="1" defaultMemberUniqueName="[Calendar].[DateID].[All]" allUniqueName="[Calendar].[DateID].[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renchDayNameOfWeek]" caption="FrenchDayNameOfWeek" attribute="1" defaultMemberUniqueName="[Calendar].[FrenchDayNameOfWeek].[All]" allUniqueName="[Calendar].[FrenchDayNameOfWeek].[All]" dimensionUniqueName="[Calendar]" displayFolder="" count="0" memberValueDatatype="130" unbalanced="0"/>
    <cacheHierarchy uniqueName="[Calendar].[FrenchMonthName]" caption="FrenchMonthName" attribute="1" defaultMemberUniqueName="[Calendar].[FrenchMonthName].[All]" allUniqueName="[Calendar].[Frenc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panishDayNameOfWeek]" caption="SpanishDayNameOfWeek" attribute="1" defaultMemberUniqueName="[Calendar].[SpanishDayNameOfWeek].[All]" allUniqueName="[Calendar].[SpanishDayNameOfWeek].[All]" dimensionUniqueName="[Calendar]" displayFolder="" count="0" memberValueDatatype="130" unbalanced="0"/>
    <cacheHierarchy uniqueName="[Calendar].[SpanishMonthName]" caption="SpanishMonthName" attribute="1" defaultMemberUniqueName="[Calendar].[SpanishMonthName].[All]" allUniqueName="[Calendar].[SpanishMonth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Age]" caption="Age" attribute="1" defaultMemberUniqueName="[Customers].[Age].[All]" allUniqueName="[Customers].[Age].[All]" dimensionUniqueName="[Customers]" displayFolder="" count="0" memberValueDatatype="20" unbalanced="0"/>
    <cacheHierarchy uniqueName="[Customers].[Age Range]" caption="Age Range" attribute="1" defaultMemberUniqueName="[Customers].[Age Range].[All]" allUniqueName="[Customers].[Age Range].[All]" dimensionUniqueName="[Customers]" displayFolder="" count="2"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AlternateKey]" caption="CustomerAlternateKey" attribute="1" defaultMemberUniqueName="[Customers].[CustomerAlternateKey].[All]" allUniqueName="[Customers].[CustomerAlternateKey].[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 Name]" caption="First Name" attribute="1" defaultMemberUniqueName="[Customers].[First Name].[All]" allUniqueName="[Customers].[First Name].[All]" dimensionUniqueName="[Customers]" displayFolder="" count="0" memberValueDatatype="130" unbalanced="0"/>
    <cacheHierarchy uniqueName="[Customers].[FrenchEducation]" caption="FrenchEducation" attribute="1" defaultMemberUniqueName="[Customers].[FrenchEducation].[All]" allUniqueName="[Customers].[FrenchEducation].[All]" dimensionUniqueName="[Customers]" displayFolder="" count="0" memberValueDatatype="130" unbalanced="0"/>
    <cacheHierarchy uniqueName="[Customers].[FrenchOccupation]" caption="FrenchOccupation" attribute="1" defaultMemberUniqueName="[Customers].[FrenchOccupation].[All]" allUniqueName="[Customers].[FrenchOccupation].[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2"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panishEducation]" caption="SpanishEducation" attribute="1" defaultMemberUniqueName="[Customers].[SpanishEducation].[All]" allUniqueName="[Customers].[SpanishEducation].[All]" dimensionUniqueName="[Customers]" displayFolder="" count="0" memberValueDatatype="130" unbalanced="0"/>
    <cacheHierarchy uniqueName="[Customers].[SpanishOccupation]" caption="SpanishOccupation" attribute="1" defaultMemberUniqueName="[Customers].[SpanishOccupation].[All]" allUniqueName="[Customers].[SpanishOccupation].[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5" unbalanced="0"/>
    <cacheHierarchy uniqueName="[CustomerServiceCalls].[CallDate]" caption="CallDate" attribute="1" time="1" defaultMemberUniqueName="[CustomerServiceCalls].[CallDate].[All]" allUniqueName="[CustomerServiceCalls].[CallDate].[All]" dimensionUniqueName="[CustomerServiceCalls]" displayFolder="" count="0" memberValueDatatype="7" unbalanced="0"/>
    <cacheHierarchy uniqueName="[CustomerServiceCalls].[CustomerID]" caption="CustomerID" attribute="1" defaultMemberUniqueName="[CustomerServiceCalls].[CustomerID].[All]" allUniqueName="[CustomerServiceCalls].[CustomerID].[All]" dimensionUniqueName="[CustomerServiceCalls]" displayFolder="" count="0" memberValueDatatype="20" unbalanced="0"/>
    <cacheHierarchy uniqueName="[CustomerServiceCalls].[Minutes]" caption="Minutes" attribute="1" defaultMemberUniqueName="[CustomerServiceCalls].[Minutes].[All]" allUniqueName="[CustomerServiceCalls].[Minutes].[All]" dimensionUniqueName="[CustomerServiceCalls]" displayFolder="" count="0" memberValueDatatype="20" unbalanced="0"/>
    <cacheHierarchy uniqueName="[CustomerServiceCalls].[ProductID]" caption="ProductID" attribute="1" defaultMemberUniqueName="[CustomerServiceCalls].[ProductID].[All]" allUniqueName="[CustomerServiceCalls].[ProductID].[All]" dimensionUniqueName="[CustomerServiceCalls]" displayFolder="" count="0" memberValueDatatype="20" unbalanced="0"/>
    <cacheHierarchy uniqueName="[CustomerServiceCalls].[Resolution]" caption="Resolution" attribute="1" defaultMemberUniqueName="[CustomerServiceCalls].[Resolution].[All]" allUniqueName="[CustomerServiceCalls].[Resolution].[All]" dimensionUniqueName="[CustomerServiceCalls]" displayFolder="" count="0" memberValueDatatype="130" unbalanced="0"/>
    <cacheHierarchy uniqueName="[CustomerServiceCalls].[SalesTerritory]" caption="SalesTerritory" attribute="1" defaultMemberUniqueName="[CustomerServiceCalls].[SalesTerritory].[All]" allUniqueName="[CustomerServiceCalls].[SalesTerritory].[All]" dimensionUniqueName="[CustomerServiceCalls]" displayFolder="" count="0" memberValueDatatype="20" unbalanced="0"/>
    <cacheHierarchy uniqueName="[Last Refresh Time].[Last Refresh]" caption="Last Refresh" attribute="1" time="1" defaultMemberUniqueName="[Last Refresh Time].[Last Refresh].[All]" allUniqueName="[Last Refresh Time].[Last Refresh].[All]" dimensionUniqueName="[Last Refresh Time]" displayFolder="" count="0" memberValueDatatype="7" unbalanced="0"/>
    <cacheHierarchy uniqueName="[Products].[ArabicDescription]" caption="ArabicDescription" attribute="1" defaultMemberUniqueName="[Products].[ArabicDescription].[All]" allUniqueName="[Products].[ArabicDescription].[All]" dimensionUniqueName="[Products]" displayFolder="" count="0" memberValueDatatype="130" unbalanced="0"/>
    <cacheHierarchy uniqueName="[Products].[ChineseDescription]" caption="ChineseDescription" attribute="1" defaultMemberUniqueName="[Products].[ChineseDescription].[All]" allUniqueName="[Products].[ChineseDescription].[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EnglishProductCategoryName]" caption="EnglishProductCategoryName" attribute="1" defaultMemberUniqueName="[Products].[EnglishProductCategoryName].[All]" allUniqueName="[Products].[EnglishProductCategoryName].[All]" dimensionUniqueName="[Products]" displayFolder="" count="2" memberValueDatatype="130" unbalanced="0">
      <fieldsUsage count="2">
        <fieldUsage x="-1"/>
        <fieldUsage x="1"/>
      </fieldsUsage>
    </cacheHierarchy>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EnglishProductSubcategoryName]" caption="EnglishProductSubcategoryName" attribute="1" defaultMemberUniqueName="[Products].[EnglishProductSubcategoryName].[All]" allUniqueName="[Products].[EnglishProductSubcategoryName].[All]" dimensionUniqueName="[Products]" displayFolder="" count="2" memberValueDatatype="130" unbalanced="0">
      <fieldsUsage count="2">
        <fieldUsage x="-1"/>
        <fieldUsage x="2"/>
      </fieldsUsage>
    </cacheHierarchy>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FrenchDescription]" caption="FrenchDescription" attribute="1" defaultMemberUniqueName="[Products].[FrenchDescription].[All]" allUniqueName="[Products].[FrenchDescription].[All]" dimensionUniqueName="[Products]" displayFolder="" count="0" memberValueDatatype="130" unbalanced="0"/>
    <cacheHierarchy uniqueName="[Products].[FrenchProductName]" caption="FrenchProductName" attribute="1" defaultMemberUniqueName="[Products].[FrenchProductName].[All]" allUniqueName="[Products].[FrenchProductName].[All]" dimensionUniqueName="[Products]" displayFolder="" count="0" memberValueDatatype="130" unbalanced="0"/>
    <cacheHierarchy uniqueName="[Products].[GermanDescription]" caption="GermanDescription" attribute="1" defaultMemberUniqueName="[Products].[GermanDescription].[All]" allUniqueName="[Products].[GermanDescription].[All]" dimensionUniqueName="[Products]" displayFolder="" count="0" memberValueDatatype="130" unbalanced="0"/>
    <cacheHierarchy uniqueName="[Products].[HebrewDescription]" caption="HebrewDescription" attribute="1" defaultMemberUniqueName="[Products].[HebrewDescription].[All]" allUniqueName="[Products].[HebrewDescription].[All]" dimensionUniqueName="[Products]" displayFolder="" count="0" memberValueDatatype="130" unbalanced="0"/>
    <cacheHierarchy uniqueName="[Products].[JapaneseDescription]" caption="JapaneseDescription" attribute="1" defaultMemberUniqueName="[Products].[JapaneseDescription].[All]" allUniqueName="[Products].[JapaneseDescription].[All]" dimensionUniqueName="[Products]" displayFolder="" count="0" memberValueDatatype="130"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AlternateKey]" caption="ProductAlternateKey" attribute="1" defaultMemberUniqueName="[Products].[ProductAlternateKey].[All]" allUniqueName="[Products].[ProductAlternateKey].[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ProductSubcategoryKey]" caption="ProductSubcategoryKey" attribute="1" defaultMemberUniqueName="[Products].[ProductSubcategoryKey].[All]" allUniqueName="[Products].[ProductSubcategoryKey].[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panishProductName]" caption="SpanishProductName" attribute="1" defaultMemberUniqueName="[Products].[SpanishProductName].[All]" allUniqueName="[Products].[Span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ThaiDescription]" caption="ThaiDescription" attribute="1" defaultMemberUniqueName="[Products].[ThaiDescription].[All]" allUniqueName="[Products].[ThaiDescription].[All]" dimensionUniqueName="[Products]" displayFolder="" count="0" memberValueDatatype="130" unbalanced="0"/>
    <cacheHierarchy uniqueName="[Products].[TurkishDescription]" caption="TurkishDescription" attribute="1" defaultMemberUniqueName="[Products].[TurkishDescription].[All]" allUniqueName="[Products].[TurkishDescription].[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OrderDateKey]" caption="OrderDateKey" attribute="1" defaultMemberUniqueName="[Sales].[OrderDateKey].[All]" allUniqueName="[Sales].[OrderDate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RegionMonthID]" caption="RegionMonthID" attribute="1" defaultMemberUniqueName="[Sales].[RegionMonthID].[All]" allUniqueName="[Sales].[RegionMonthID].[All]" dimensionUniqueName="[Sales]" displayFolder="" count="0" memberValueDatatype="130"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Territories].[SalesTerritoryAlternateKey]" caption="SalesTerritoryAlternateKey" attribute="1" defaultMemberUniqueName="[Territories].[SalesTerritoryAlternateKey].[All]" allUniqueName="[Territories].[SalesTerritoryAlternateKey].[All]" dimensionUniqueName="[Territories]" displayFolder="" count="0" memberValueDatatype="20" unbalanced="0"/>
    <cacheHierarchy uniqueName="[Territories].[SalesTerritoryCountry]" caption="SalesTerritoryCountry" attribute="1" defaultMemberUniqueName="[Territories].[SalesTerritoryCountry].[All]" allUniqueName="[Territories].[SalesTerritoryCountry].[All]" dimensionUniqueName="[Territories]" displayFolder="" count="0" memberValueDatatype="130" unbalanced="0"/>
    <cacheHierarchy uniqueName="[Territories].[SalesTerritoryGroup]" caption="SalesTerritoryGroup" attribute="1" defaultMemberUniqueName="[Territories].[SalesTerritoryGroup].[All]" allUniqueName="[Territories].[SalesTerritoryGroup].[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SalesTerritoryRegion]" caption="SalesTerritoryRegion" attribute="1" defaultMemberUniqueName="[Territories].[SalesTerritoryRegion].[All]" allUniqueName="[Territories].[SalesTerritoryRegion].[All]" dimensionUniqueName="[Territorie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hidden="1"/>
    <cacheHierarchy uniqueName="[Measures].[Sum of CalendarYear]" caption="Sum of CalendarYear" measure="1" displayFolder="" measureGroup="Calendar" count="0">
      <extLst>
        <ext xmlns:x15="http://schemas.microsoft.com/office/spreadsheetml/2010/11/main" uri="{B97F6D7D-B522-45F9-BDA1-12C45D357490}">
          <x15:cacheHierarchy aggregatedColumn="2"/>
        </ext>
      </extLst>
    </cacheHierarchy>
    <cacheHierarchy uniqueName="[Measures].[Total Sales]" caption="Total Sales" measure="1" displayFolder="" measureGroup="Sales" count="0"/>
    <cacheHierarchy uniqueName="[Measures].[Total Orders]" caption="Total Orders" measure="1" displayFolder="" measureGroup="Sales" count="0"/>
    <cacheHierarchy uniqueName="[Measures].[Average Order Amount]" caption="Average Order Amount" measure="1" displayFolder="" measureGroup="Sales" count="0"/>
    <cacheHierarchy uniqueName="[Measures].[Sales From Bikes]" caption="Sales From Bikes" measure="1" displayFolder="" measureGroup="Sales" count="0"/>
    <cacheHierarchy uniqueName="[Measures].[% of Sales From Bikes]" caption="% of Sales From Bikes" measure="1" displayFolder="" measureGroup="Sales" count="0"/>
    <cacheHierarchy uniqueName="[Measures].[Length of Call]" caption="Length of Call" measure="1" displayFolder="" measureGroup="CustomerServiceCalls" count="0"/>
    <cacheHierarchy uniqueName="[Measures].[Cost of Calls]" caption="Cost of Calls" measure="1" displayFolder="" measureGroup="CustomerServiceCalls" count="0"/>
    <cacheHierarchy uniqueName="[Measures].[Support as % of Sales]" caption="Support as % of Sales" measure="1" displayFolder="" measureGroup="CustomerServiceCalls" count="0" oneField="1">
      <fieldsUsage count="1">
        <fieldUsage x="3"/>
      </fieldsUsage>
    </cacheHierarchy>
    <cacheHierarchy uniqueName="[Measures].[Last Order Date]" caption="Last Order Date" measure="1" displayFolder="" measureGroup="Sales" count="0"/>
    <cacheHierarchy uniqueName="[Measures].[PY Total Sales]" caption="PY Total Sales" measure="1" displayFolder="" measureGroup="Sales" count="0"/>
    <cacheHierarchy uniqueName="[Measures].[PY Average Order Amount]" caption="PY Average Order Amount" measure="1" displayFolder="" measureGroup="Sales" count="0"/>
    <cacheHierarchy uniqueName="[Measures].[YoY Total Sales]" caption="YoY Total Sales" measure="1" displayFolder="" measureGroup="Sales" count="0"/>
    <cacheHierarchy uniqueName="[Measures].[YoY Total Sales %]" caption="YoY Total Sales %" measure="1" displayFolder="" measureGroup="Sales" count="0"/>
    <cacheHierarchy uniqueName="[Measures].[Latest Refresh Time]" caption="Latest Refresh Time" measure="1" displayFolder="" measureGroup="Last Refresh Time" count="0"/>
    <cacheHierarchy uniqueName="[Measures].[__XL_Count Sales]" caption="__XL_Count Sales" measure="1" displayFolder="" measureGroup="Sales" count="0" hidden="1"/>
    <cacheHierarchy uniqueName="[Measures].[__XL_Count Calendar]" caption="__XL_Count Calendar" measure="1" displayFolder="" measureGroup="Calendar" count="0" hidden="1"/>
    <cacheHierarchy uniqueName="[Measures].[__XL_Count Customers]" caption="__XL_Count Customers" measure="1" displayFolder="" measureGroup="Customers" count="0" hidden="1"/>
    <cacheHierarchy uniqueName="[Measures].[__XL_Count Territories]" caption="__XL_Count Territories" measure="1" displayFolder="" measureGroup="Territories" count="0" hidden="1"/>
    <cacheHierarchy uniqueName="[Measures].[__XL_Count Products]" caption="__XL_Count Products" measure="1" displayFolder="" measureGroup="Products" count="0" hidden="1"/>
    <cacheHierarchy uniqueName="[Measures].[__XL_Count CustomerServiceCalls]" caption="__XL_Count CustomerServiceCalls" measure="1" displayFolder="" measureGroup="CustomerServiceCalls" count="0" hidden="1"/>
    <cacheHierarchy uniqueName="[Measures].[__XL_Count Last Refresh Time]" caption="__XL_Count Last Refresh Time" measure="1" displayFolder="" measureGroup="Last Refresh Time" count="0" hidden="1"/>
    <cacheHierarchy uniqueName="[Measures].[__No measures defined]" caption="__No measures defined" measure="1" displayFolder="" count="0" hidden="1"/>
  </cacheHierarchies>
  <kpis count="0"/>
  <dimensions count="8">
    <dimension name="Calendar" uniqueName="[Calendar]" caption="Calendar"/>
    <dimension name="Customers" uniqueName="[Customers]" caption="Customers"/>
    <dimension name="CustomerServiceCalls" uniqueName="[CustomerServiceCalls]" caption="CustomerServiceCalls"/>
    <dimension name="Last Refresh Time" uniqueName="[Last Refresh Time]" caption="Last Refresh Time"/>
    <dimension measure="1" name="Measures" uniqueName="[Measures]" caption="Measures"/>
    <dimension name="Products" uniqueName="[Products]" caption="Products"/>
    <dimension name="Sales" uniqueName="[Sales]" caption="Sales"/>
    <dimension name="Territories" uniqueName="[Territories]" caption="Territories"/>
  </dimensions>
  <measureGroups count="7">
    <measureGroup name="Calendar" caption="Calendar"/>
    <measureGroup name="Customers" caption="Customers"/>
    <measureGroup name="CustomerServiceCalls" caption="CustomerServiceCalls"/>
    <measureGroup name="Last Refresh Time" caption="Last Refresh Time"/>
    <measureGroup name="Products" caption="Products"/>
    <measureGroup name="Sales" caption="Sales"/>
    <measureGroup name="Territories" caption="Territories"/>
  </measureGroups>
  <maps count="15">
    <map measureGroup="0" dimension="0"/>
    <map measureGroup="1" dimension="1"/>
    <map measureGroup="2" dimension="0"/>
    <map measureGroup="2" dimension="1"/>
    <map measureGroup="2" dimension="2"/>
    <map measureGroup="2" dimension="5"/>
    <map measureGroup="2" dimension="7"/>
    <map measureGroup="3" dimension="3"/>
    <map measureGroup="4" dimension="5"/>
    <map measureGroup="5" dimension="0"/>
    <map measureGroup="5" dimension="1"/>
    <map measureGroup="5" dimension="5"/>
    <map measureGroup="5" dimension="6"/>
    <map measureGroup="5" dimension="7"/>
    <map measureGroup="6" dimension="7"/>
  </maps>
  <extLst>
    <ext xmlns:x14="http://schemas.microsoft.com/office/spreadsheetml/2009/9/main" uri="{725AE2AE-9491-48be-B2B4-4EB974FC3084}">
      <x14:pivotCacheDefinition pivotCacheId="22"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Reid Havens" refreshedDate="42960.571063773146" backgroundQuery="1" createdVersion="6" refreshedVersion="6" minRefreshableVersion="3" recordCount="0" supportSubquery="1" supportAdvancedDrill="1" xr:uid="{00000000-000A-0000-FFFF-FFFF3B000000}">
  <cacheSource type="external" connectionId="8">
    <extLst>
      <ext xmlns:x14="http://schemas.microsoft.com/office/spreadsheetml/2009/9/main" uri="{F057638F-6D5F-4e77-A914-E7F072B9BCA8}">
        <x14:sourceConnection name="ThisWorkbookDataModel"/>
      </ext>
    </extLst>
  </cacheSource>
  <cacheFields count="3">
    <cacheField name="[Calendar].[CalendarYear].[CalendarYear]" caption="CalendarYear" numFmtId="0" hierarchy="2" level="1">
      <sharedItems containsSemiMixedTypes="0" containsString="0" containsNumber="1" containsInteger="1" minValue="2015" maxValue="2015" count="1">
        <n v="2015"/>
      </sharedItems>
      <extLst>
        <ext xmlns:x15="http://schemas.microsoft.com/office/spreadsheetml/2010/11/main" uri="{4F2E5C28-24EA-4eb8-9CBF-B6C8F9C3D259}">
          <x15:cachedUniqueNames>
            <x15:cachedUniqueName index="0" name="[Calendar].[CalendarYear].&amp;[2015]"/>
          </x15:cachedUniqueNames>
        </ext>
      </extLst>
    </cacheField>
    <cacheField name="[Calendar].[EnglishMonthName].[EnglishMonthName]" caption="EnglishMonthName" numFmtId="0" hierarchy="8" level="1">
      <sharedItems count="12">
        <s v="January"/>
        <s v="February"/>
        <s v="March"/>
        <s v="April"/>
        <s v="May"/>
        <s v="June"/>
        <s v="July"/>
        <s v="August"/>
        <s v="September"/>
        <s v="October"/>
        <s v="November"/>
        <s v="December"/>
      </sharedItems>
    </cacheField>
    <cacheField name="[Measures].[Average Order Amount]" caption="Average Order Amount" numFmtId="0" hierarchy="120" level="32767"/>
  </cacheFields>
  <cacheHierarchies count="140">
    <cacheHierarchy uniqueName="[Calendar].[CalendarQuarter]" caption="CalendarQuarter" attribute="1" defaultMemberUniqueName="[Calendar].[CalendarQuarter].[All]" allUniqueName="[Calendar].[CalendarQuarter].[All]" dimensionUniqueName="[Calendar]" displayFolder="" count="2"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0"/>
      </fieldsUsage>
    </cacheHierarchy>
    <cacheHierarchy uniqueName="[Calendar].[DateID]" caption="DateID" attribute="1" time="1" defaultMemberUniqueName="[Calendar].[DateID].[All]" allUniqueName="[Calendar].[DateID].[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2" memberValueDatatype="130" unbalanced="0">
      <fieldsUsage count="2">
        <fieldUsage x="-1"/>
        <fieldUsage x="1"/>
      </fieldsUsage>
    </cacheHierarchy>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renchDayNameOfWeek]" caption="FrenchDayNameOfWeek" attribute="1" defaultMemberUniqueName="[Calendar].[FrenchDayNameOfWeek].[All]" allUniqueName="[Calendar].[FrenchDayNameOfWeek].[All]" dimensionUniqueName="[Calendar]" displayFolder="" count="0" memberValueDatatype="130" unbalanced="0"/>
    <cacheHierarchy uniqueName="[Calendar].[FrenchMonthName]" caption="FrenchMonthName" attribute="1" defaultMemberUniqueName="[Calendar].[FrenchMonthName].[All]" allUniqueName="[Calendar].[Frenc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panishDayNameOfWeek]" caption="SpanishDayNameOfWeek" attribute="1" defaultMemberUniqueName="[Calendar].[SpanishDayNameOfWeek].[All]" allUniqueName="[Calendar].[SpanishDayNameOfWeek].[All]" dimensionUniqueName="[Calendar]" displayFolder="" count="0" memberValueDatatype="130" unbalanced="0"/>
    <cacheHierarchy uniqueName="[Calendar].[SpanishMonthName]" caption="SpanishMonthName" attribute="1" defaultMemberUniqueName="[Calendar].[SpanishMonthName].[All]" allUniqueName="[Calendar].[SpanishMonth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Age]" caption="Age" attribute="1" defaultMemberUniqueName="[Customers].[Age].[All]" allUniqueName="[Customers].[Age].[All]" dimensionUniqueName="[Customers]" displayFolder="" count="0" memberValueDatatype="20" unbalanced="0"/>
    <cacheHierarchy uniqueName="[Customers].[Age Range]" caption="Age Range" attribute="1" defaultMemberUniqueName="[Customers].[Age Range].[All]" allUniqueName="[Customers].[Age Range].[All]" dimensionUniqueName="[Customers]" displayFolder="" count="2"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AlternateKey]" caption="CustomerAlternateKey" attribute="1" defaultMemberUniqueName="[Customers].[CustomerAlternateKey].[All]" allUniqueName="[Customers].[CustomerAlternateKey].[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 Name]" caption="First Name" attribute="1" defaultMemberUniqueName="[Customers].[First Name].[All]" allUniqueName="[Customers].[First Name].[All]" dimensionUniqueName="[Customers]" displayFolder="" count="0" memberValueDatatype="130" unbalanced="0"/>
    <cacheHierarchy uniqueName="[Customers].[FrenchEducation]" caption="FrenchEducation" attribute="1" defaultMemberUniqueName="[Customers].[FrenchEducation].[All]" allUniqueName="[Customers].[FrenchEducation].[All]" dimensionUniqueName="[Customers]" displayFolder="" count="0" memberValueDatatype="130" unbalanced="0"/>
    <cacheHierarchy uniqueName="[Customers].[FrenchOccupation]" caption="FrenchOccupation" attribute="1" defaultMemberUniqueName="[Customers].[FrenchOccupation].[All]" allUniqueName="[Customers].[FrenchOccupation].[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2"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panishEducation]" caption="SpanishEducation" attribute="1" defaultMemberUniqueName="[Customers].[SpanishEducation].[All]" allUniqueName="[Customers].[SpanishEducation].[All]" dimensionUniqueName="[Customers]" displayFolder="" count="0" memberValueDatatype="130" unbalanced="0"/>
    <cacheHierarchy uniqueName="[Customers].[SpanishOccupation]" caption="SpanishOccupation" attribute="1" defaultMemberUniqueName="[Customers].[SpanishOccupation].[All]" allUniqueName="[Customers].[SpanishOccupation].[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5" unbalanced="0"/>
    <cacheHierarchy uniqueName="[CustomerServiceCalls].[CallDate]" caption="CallDate" attribute="1" time="1" defaultMemberUniqueName="[CustomerServiceCalls].[CallDate].[All]" allUniqueName="[CustomerServiceCalls].[CallDate].[All]" dimensionUniqueName="[CustomerServiceCalls]" displayFolder="" count="0" memberValueDatatype="7" unbalanced="0"/>
    <cacheHierarchy uniqueName="[CustomerServiceCalls].[CustomerID]" caption="CustomerID" attribute="1" defaultMemberUniqueName="[CustomerServiceCalls].[CustomerID].[All]" allUniqueName="[CustomerServiceCalls].[CustomerID].[All]" dimensionUniqueName="[CustomerServiceCalls]" displayFolder="" count="0" memberValueDatatype="20" unbalanced="0"/>
    <cacheHierarchy uniqueName="[CustomerServiceCalls].[Minutes]" caption="Minutes" attribute="1" defaultMemberUniqueName="[CustomerServiceCalls].[Minutes].[All]" allUniqueName="[CustomerServiceCalls].[Minutes].[All]" dimensionUniqueName="[CustomerServiceCalls]" displayFolder="" count="0" memberValueDatatype="20" unbalanced="0"/>
    <cacheHierarchy uniqueName="[CustomerServiceCalls].[ProductID]" caption="ProductID" attribute="1" defaultMemberUniqueName="[CustomerServiceCalls].[ProductID].[All]" allUniqueName="[CustomerServiceCalls].[ProductID].[All]" dimensionUniqueName="[CustomerServiceCalls]" displayFolder="" count="0" memberValueDatatype="20" unbalanced="0"/>
    <cacheHierarchy uniqueName="[CustomerServiceCalls].[Resolution]" caption="Resolution" attribute="1" defaultMemberUniqueName="[CustomerServiceCalls].[Resolution].[All]" allUniqueName="[CustomerServiceCalls].[Resolution].[All]" dimensionUniqueName="[CustomerServiceCalls]" displayFolder="" count="0" memberValueDatatype="130" unbalanced="0"/>
    <cacheHierarchy uniqueName="[CustomerServiceCalls].[SalesTerritory]" caption="SalesTerritory" attribute="1" defaultMemberUniqueName="[CustomerServiceCalls].[SalesTerritory].[All]" allUniqueName="[CustomerServiceCalls].[SalesTerritory].[All]" dimensionUniqueName="[CustomerServiceCalls]" displayFolder="" count="0" memberValueDatatype="20" unbalanced="0"/>
    <cacheHierarchy uniqueName="[Last Refresh Time].[Last Refresh]" caption="Last Refresh" attribute="1" time="1" defaultMemberUniqueName="[Last Refresh Time].[Last Refresh].[All]" allUniqueName="[Last Refresh Time].[Last Refresh].[All]" dimensionUniqueName="[Last Refresh Time]" displayFolder="" count="0" memberValueDatatype="7" unbalanced="0"/>
    <cacheHierarchy uniqueName="[Products].[ArabicDescription]" caption="ArabicDescription" attribute="1" defaultMemberUniqueName="[Products].[ArabicDescription].[All]" allUniqueName="[Products].[ArabicDescription].[All]" dimensionUniqueName="[Products]" displayFolder="" count="0" memberValueDatatype="130" unbalanced="0"/>
    <cacheHierarchy uniqueName="[Products].[ChineseDescription]" caption="ChineseDescription" attribute="1" defaultMemberUniqueName="[Products].[ChineseDescription].[All]" allUniqueName="[Products].[ChineseDescription].[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EnglishProductCategoryName]" caption="EnglishProductCategoryName" attribute="1" defaultMemberUniqueName="[Products].[EnglishProductCategoryName].[All]" allUniqueName="[Products].[EnglishProductCategoryName].[All]" dimensionUniqueName="[Products]" displayFolder="" count="2"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EnglishProductSubcategoryName]" caption="EnglishProductSubcategoryName" attribute="1" defaultMemberUniqueName="[Products].[EnglishProductSubcategoryName].[All]" allUniqueName="[Products].[EnglishProductSubcategory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FrenchDescription]" caption="FrenchDescription" attribute="1" defaultMemberUniqueName="[Products].[FrenchDescription].[All]" allUniqueName="[Products].[FrenchDescription].[All]" dimensionUniqueName="[Products]" displayFolder="" count="0" memberValueDatatype="130" unbalanced="0"/>
    <cacheHierarchy uniqueName="[Products].[FrenchProductName]" caption="FrenchProductName" attribute="1" defaultMemberUniqueName="[Products].[FrenchProductName].[All]" allUniqueName="[Products].[FrenchProductName].[All]" dimensionUniqueName="[Products]" displayFolder="" count="0" memberValueDatatype="130" unbalanced="0"/>
    <cacheHierarchy uniqueName="[Products].[GermanDescription]" caption="GermanDescription" attribute="1" defaultMemberUniqueName="[Products].[GermanDescription].[All]" allUniqueName="[Products].[GermanDescription].[All]" dimensionUniqueName="[Products]" displayFolder="" count="0" memberValueDatatype="130" unbalanced="0"/>
    <cacheHierarchy uniqueName="[Products].[HebrewDescription]" caption="HebrewDescription" attribute="1" defaultMemberUniqueName="[Products].[HebrewDescription].[All]" allUniqueName="[Products].[HebrewDescription].[All]" dimensionUniqueName="[Products]" displayFolder="" count="0" memberValueDatatype="130" unbalanced="0"/>
    <cacheHierarchy uniqueName="[Products].[JapaneseDescription]" caption="JapaneseDescription" attribute="1" defaultMemberUniqueName="[Products].[JapaneseDescription].[All]" allUniqueName="[Products].[JapaneseDescription].[All]" dimensionUniqueName="[Products]" displayFolder="" count="0" memberValueDatatype="130"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AlternateKey]" caption="ProductAlternateKey" attribute="1" defaultMemberUniqueName="[Products].[ProductAlternateKey].[All]" allUniqueName="[Products].[ProductAlternateKey].[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ProductSubcategoryKey]" caption="ProductSubcategoryKey" attribute="1" defaultMemberUniqueName="[Products].[ProductSubcategoryKey].[All]" allUniqueName="[Products].[ProductSubcategoryKey].[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panishProductName]" caption="SpanishProductName" attribute="1" defaultMemberUniqueName="[Products].[SpanishProductName].[All]" allUniqueName="[Products].[Span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ThaiDescription]" caption="ThaiDescription" attribute="1" defaultMemberUniqueName="[Products].[ThaiDescription].[All]" allUniqueName="[Products].[ThaiDescription].[All]" dimensionUniqueName="[Products]" displayFolder="" count="0" memberValueDatatype="130" unbalanced="0"/>
    <cacheHierarchy uniqueName="[Products].[TurkishDescription]" caption="TurkishDescription" attribute="1" defaultMemberUniqueName="[Products].[TurkishDescription].[All]" allUniqueName="[Products].[TurkishDescription].[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OrderDateKey]" caption="OrderDateKey" attribute="1" defaultMemberUniqueName="[Sales].[OrderDateKey].[All]" allUniqueName="[Sales].[OrderDate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RegionMonthID]" caption="RegionMonthID" attribute="1" defaultMemberUniqueName="[Sales].[RegionMonthID].[All]" allUniqueName="[Sales].[RegionMonthID].[All]" dimensionUniqueName="[Sales]" displayFolder="" count="0" memberValueDatatype="130"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Territories].[SalesTerritoryAlternateKey]" caption="SalesTerritoryAlternateKey" attribute="1" defaultMemberUniqueName="[Territories].[SalesTerritoryAlternateKey].[All]" allUniqueName="[Territories].[SalesTerritoryAlternateKey].[All]" dimensionUniqueName="[Territories]" displayFolder="" count="0" memberValueDatatype="20" unbalanced="0"/>
    <cacheHierarchy uniqueName="[Territories].[SalesTerritoryCountry]" caption="SalesTerritoryCountry" attribute="1" defaultMemberUniqueName="[Territories].[SalesTerritoryCountry].[All]" allUniqueName="[Territories].[SalesTerritoryCountry].[All]" dimensionUniqueName="[Territories]" displayFolder="" count="0" memberValueDatatype="130" unbalanced="0"/>
    <cacheHierarchy uniqueName="[Territories].[SalesTerritoryGroup]" caption="SalesTerritoryGroup" attribute="1" defaultMemberUniqueName="[Territories].[SalesTerritoryGroup].[All]" allUniqueName="[Territories].[SalesTerritoryGroup].[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SalesTerritoryRegion]" caption="SalesTerritoryRegion" attribute="1" defaultMemberUniqueName="[Territories].[SalesTerritoryRegion].[All]" allUniqueName="[Territories].[SalesTerritoryRegion].[All]" dimensionUniqueName="[Territorie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hidden="1"/>
    <cacheHierarchy uniqueName="[Measures].[Sum of CalendarYear]" caption="Sum of CalendarYear" measure="1" displayFolder="" measureGroup="Calendar" count="0">
      <extLst>
        <ext xmlns:x15="http://schemas.microsoft.com/office/spreadsheetml/2010/11/main" uri="{B97F6D7D-B522-45F9-BDA1-12C45D357490}">
          <x15:cacheHierarchy aggregatedColumn="2"/>
        </ext>
      </extLst>
    </cacheHierarchy>
    <cacheHierarchy uniqueName="[Measures].[Total Sales]" caption="Total Sales" measure="1" displayFolder="" measureGroup="Sales" count="0"/>
    <cacheHierarchy uniqueName="[Measures].[Total Orders]" caption="Total Orders" measure="1" displayFolder="" measureGroup="Sales" count="0"/>
    <cacheHierarchy uniqueName="[Measures].[Average Order Amount]" caption="Average Order Amount" measure="1" displayFolder="" measureGroup="Sales" count="0" oneField="1">
      <fieldsUsage count="1">
        <fieldUsage x="2"/>
      </fieldsUsage>
    </cacheHierarchy>
    <cacheHierarchy uniqueName="[Measures].[Sales From Bikes]" caption="Sales From Bikes" measure="1" displayFolder="" measureGroup="Sales" count="0"/>
    <cacheHierarchy uniqueName="[Measures].[% of Sales From Bikes]" caption="% of Sales From Bikes" measure="1" displayFolder="" measureGroup="Sales" count="0"/>
    <cacheHierarchy uniqueName="[Measures].[Length of Call]" caption="Length of Call" measure="1" displayFolder="" measureGroup="CustomerServiceCalls" count="0"/>
    <cacheHierarchy uniqueName="[Measures].[Cost of Calls]" caption="Cost of Calls" measure="1" displayFolder="" measureGroup="CustomerServiceCalls" count="0"/>
    <cacheHierarchy uniqueName="[Measures].[Support as % of Sales]" caption="Support as % of Sales" measure="1" displayFolder="" measureGroup="CustomerServiceCalls" count="0"/>
    <cacheHierarchy uniqueName="[Measures].[Last Order Date]" caption="Last Order Date" measure="1" displayFolder="" measureGroup="Sales" count="0"/>
    <cacheHierarchy uniqueName="[Measures].[PY Total Sales]" caption="PY Total Sales" measure="1" displayFolder="" measureGroup="Sales" count="0"/>
    <cacheHierarchy uniqueName="[Measures].[PY Average Order Amount]" caption="PY Average Order Amount" measure="1" displayFolder="" measureGroup="Sales" count="0"/>
    <cacheHierarchy uniqueName="[Measures].[YoY Total Sales]" caption="YoY Total Sales" measure="1" displayFolder="" measureGroup="Sales" count="0"/>
    <cacheHierarchy uniqueName="[Measures].[YoY Total Sales %]" caption="YoY Total Sales %" measure="1" displayFolder="" measureGroup="Sales" count="0"/>
    <cacheHierarchy uniqueName="[Measures].[Latest Refresh Time]" caption="Latest Refresh Time" measure="1" displayFolder="" measureGroup="Last Refresh Time" count="0"/>
    <cacheHierarchy uniqueName="[Measures].[__XL_Count Sales]" caption="__XL_Count Sales" measure="1" displayFolder="" measureGroup="Sales" count="0" hidden="1"/>
    <cacheHierarchy uniqueName="[Measures].[__XL_Count Calendar]" caption="__XL_Count Calendar" measure="1" displayFolder="" measureGroup="Calendar" count="0" hidden="1"/>
    <cacheHierarchy uniqueName="[Measures].[__XL_Count Customers]" caption="__XL_Count Customers" measure="1" displayFolder="" measureGroup="Customers" count="0" hidden="1"/>
    <cacheHierarchy uniqueName="[Measures].[__XL_Count Territories]" caption="__XL_Count Territories" measure="1" displayFolder="" measureGroup="Territories" count="0" hidden="1"/>
    <cacheHierarchy uniqueName="[Measures].[__XL_Count Products]" caption="__XL_Count Products" measure="1" displayFolder="" measureGroup="Products" count="0" hidden="1"/>
    <cacheHierarchy uniqueName="[Measures].[__XL_Count CustomerServiceCalls]" caption="__XL_Count CustomerServiceCalls" measure="1" displayFolder="" measureGroup="CustomerServiceCalls" count="0" hidden="1"/>
    <cacheHierarchy uniqueName="[Measures].[__XL_Count Last Refresh Time]" caption="__XL_Count Last Refresh Time" measure="1" displayFolder="" measureGroup="Last Refresh Time" count="0" hidden="1"/>
    <cacheHierarchy uniqueName="[Measures].[__No measures defined]" caption="__No measures defined" measure="1" displayFolder="" count="0" hidden="1"/>
  </cacheHierarchies>
  <kpis count="0"/>
  <dimensions count="8">
    <dimension name="Calendar" uniqueName="[Calendar]" caption="Calendar"/>
    <dimension name="Customers" uniqueName="[Customers]" caption="Customers"/>
    <dimension name="CustomerServiceCalls" uniqueName="[CustomerServiceCalls]" caption="CustomerServiceCalls"/>
    <dimension name="Last Refresh Time" uniqueName="[Last Refresh Time]" caption="Last Refresh Time"/>
    <dimension measure="1" name="Measures" uniqueName="[Measures]" caption="Measures"/>
    <dimension name="Products" uniqueName="[Products]" caption="Products"/>
    <dimension name="Sales" uniqueName="[Sales]" caption="Sales"/>
    <dimension name="Territories" uniqueName="[Territories]" caption="Territories"/>
  </dimensions>
  <measureGroups count="7">
    <measureGroup name="Calendar" caption="Calendar"/>
    <measureGroup name="Customers" caption="Customers"/>
    <measureGroup name="CustomerServiceCalls" caption="CustomerServiceCalls"/>
    <measureGroup name="Last Refresh Time" caption="Last Refresh Time"/>
    <measureGroup name="Products" caption="Products"/>
    <measureGroup name="Sales" caption="Sales"/>
    <measureGroup name="Territories" caption="Territories"/>
  </measureGroups>
  <maps count="15">
    <map measureGroup="0" dimension="0"/>
    <map measureGroup="1" dimension="1"/>
    <map measureGroup="2" dimension="0"/>
    <map measureGroup="2" dimension="1"/>
    <map measureGroup="2" dimension="2"/>
    <map measureGroup="2" dimension="5"/>
    <map measureGroup="2" dimension="7"/>
    <map measureGroup="3" dimension="3"/>
    <map measureGroup="4" dimension="5"/>
    <map measureGroup="5" dimension="0"/>
    <map measureGroup="5" dimension="1"/>
    <map measureGroup="5" dimension="5"/>
    <map measureGroup="5" dimension="6"/>
    <map measureGroup="5" dimension="7"/>
    <map measureGroup="6" dimension="7"/>
  </maps>
  <extLst>
    <ext xmlns:x14="http://schemas.microsoft.com/office/spreadsheetml/2009/9/main" uri="{725AE2AE-9491-48be-B2B4-4EB974FC3084}">
      <x14:pivotCacheDefinition pivotCacheId="2"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Reid Havens" refreshedDate="43115.673302546296" backgroundQuery="1" createdVersion="6" refreshedVersion="6" minRefreshableVersion="3" recordCount="0" supportSubquery="1" supportAdvancedDrill="1" xr:uid="{00000000-000A-0000-FFFF-FFFF14000000}">
  <cacheSource type="external" connectionId="8">
    <extLst>
      <ext xmlns:x14="http://schemas.microsoft.com/office/spreadsheetml/2009/9/main" uri="{F057638F-6D5F-4e77-A914-E7F072B9BCA8}">
        <x14:sourceConnection name="ThisWorkbookDataModel"/>
      </ext>
    </extLst>
  </cacheSource>
  <cacheFields count="4">
    <cacheField name="[Calendar].[CalendarYear].[CalendarYear]" caption="CalendarYear" numFmtId="0" hierarchy="2" level="1">
      <sharedItems containsSemiMixedTypes="0" containsNonDate="0" containsString="0"/>
    </cacheField>
    <cacheField name="[Products].[EnglishProductCategoryName].[EnglishProductCategoryName]" caption="EnglishProductCategoryName" numFmtId="0" hierarchy="64" level="1">
      <sharedItems count="3">
        <s v="Accessories"/>
        <s v="Bikes"/>
        <s v="Clothing"/>
      </sharedItems>
    </cacheField>
    <cacheField name="[Products].[EnglishProductSubcategoryName].[EnglishProductSubcategoryName]" caption="EnglishProductSubcategoryName" numFmtId="0" hierarchy="66" level="1">
      <sharedItems count="17">
        <s v="Bike Racks"/>
        <s v="Bike Stands"/>
        <s v="Bottles and Cages"/>
        <s v="Cleaners"/>
        <s v="Fenders"/>
        <s v="Helmets"/>
        <s v="Hydration Packs"/>
        <s v="Tires and Tubes"/>
        <s v="Mountain Bikes"/>
        <s v="Road Bikes"/>
        <s v="Touring Bikes"/>
        <s v="Caps"/>
        <s v="Gloves"/>
        <s v="Jerseys"/>
        <s v="Shorts"/>
        <s v="Socks"/>
        <s v="Vests"/>
      </sharedItems>
    </cacheField>
    <cacheField name="[Measures].[Support as % of Sales]" caption="Support as % of Sales" numFmtId="0" hierarchy="125" level="32767"/>
  </cacheFields>
  <cacheHierarchies count="140">
    <cacheHierarchy uniqueName="[Calendar].[CalendarQuarter]" caption="CalendarQuarter" attribute="1" defaultMemberUniqueName="[Calendar].[CalendarQuarter].[All]" allUniqueName="[Calendar].[CalendarQuarter].[All]" dimensionUniqueName="[Calendar]" displayFolder="" count="2"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0"/>
      </fieldsUsage>
    </cacheHierarchy>
    <cacheHierarchy uniqueName="[Calendar].[DateID]" caption="DateID" attribute="1" time="1" defaultMemberUniqueName="[Calendar].[DateID].[All]" allUniqueName="[Calendar].[DateID].[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renchDayNameOfWeek]" caption="FrenchDayNameOfWeek" attribute="1" defaultMemberUniqueName="[Calendar].[FrenchDayNameOfWeek].[All]" allUniqueName="[Calendar].[FrenchDayNameOfWeek].[All]" dimensionUniqueName="[Calendar]" displayFolder="" count="0" memberValueDatatype="130" unbalanced="0"/>
    <cacheHierarchy uniqueName="[Calendar].[FrenchMonthName]" caption="FrenchMonthName" attribute="1" defaultMemberUniqueName="[Calendar].[FrenchMonthName].[All]" allUniqueName="[Calendar].[Frenc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panishDayNameOfWeek]" caption="SpanishDayNameOfWeek" attribute="1" defaultMemberUniqueName="[Calendar].[SpanishDayNameOfWeek].[All]" allUniqueName="[Calendar].[SpanishDayNameOfWeek].[All]" dimensionUniqueName="[Calendar]" displayFolder="" count="0" memberValueDatatype="130" unbalanced="0"/>
    <cacheHierarchy uniqueName="[Calendar].[SpanishMonthName]" caption="SpanishMonthName" attribute="1" defaultMemberUniqueName="[Calendar].[SpanishMonthName].[All]" allUniqueName="[Calendar].[SpanishMonth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Age]" caption="Age" attribute="1" defaultMemberUniqueName="[Customers].[Age].[All]" allUniqueName="[Customers].[Age].[All]" dimensionUniqueName="[Customers]" displayFolder="" count="0" memberValueDatatype="20" unbalanced="0"/>
    <cacheHierarchy uniqueName="[Customers].[Age Range]" caption="Age Range" attribute="1" defaultMemberUniqueName="[Customers].[Age Range].[All]" allUniqueName="[Customers].[Age Range].[All]" dimensionUniqueName="[Customers]" displayFolder="" count="2"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AlternateKey]" caption="CustomerAlternateKey" attribute="1" defaultMemberUniqueName="[Customers].[CustomerAlternateKey].[All]" allUniqueName="[Customers].[CustomerAlternateKey].[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 Name]" caption="First Name" attribute="1" defaultMemberUniqueName="[Customers].[First Name].[All]" allUniqueName="[Customers].[First Name].[All]" dimensionUniqueName="[Customers]" displayFolder="" count="0" memberValueDatatype="130" unbalanced="0"/>
    <cacheHierarchy uniqueName="[Customers].[FrenchEducation]" caption="FrenchEducation" attribute="1" defaultMemberUniqueName="[Customers].[FrenchEducation].[All]" allUniqueName="[Customers].[FrenchEducation].[All]" dimensionUniqueName="[Customers]" displayFolder="" count="0" memberValueDatatype="130" unbalanced="0"/>
    <cacheHierarchy uniqueName="[Customers].[FrenchOccupation]" caption="FrenchOccupation" attribute="1" defaultMemberUniqueName="[Customers].[FrenchOccupation].[All]" allUniqueName="[Customers].[FrenchOccupation].[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2"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panishEducation]" caption="SpanishEducation" attribute="1" defaultMemberUniqueName="[Customers].[SpanishEducation].[All]" allUniqueName="[Customers].[SpanishEducation].[All]" dimensionUniqueName="[Customers]" displayFolder="" count="0" memberValueDatatype="130" unbalanced="0"/>
    <cacheHierarchy uniqueName="[Customers].[SpanishOccupation]" caption="SpanishOccupation" attribute="1" defaultMemberUniqueName="[Customers].[SpanishOccupation].[All]" allUniqueName="[Customers].[SpanishOccupation].[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5" unbalanced="0"/>
    <cacheHierarchy uniqueName="[CustomerServiceCalls].[CallDate]" caption="CallDate" attribute="1" time="1" defaultMemberUniqueName="[CustomerServiceCalls].[CallDate].[All]" allUniqueName="[CustomerServiceCalls].[CallDate].[All]" dimensionUniqueName="[CustomerServiceCalls]" displayFolder="" count="0" memberValueDatatype="7" unbalanced="0"/>
    <cacheHierarchy uniqueName="[CustomerServiceCalls].[CustomerID]" caption="CustomerID" attribute="1" defaultMemberUniqueName="[CustomerServiceCalls].[CustomerID].[All]" allUniqueName="[CustomerServiceCalls].[CustomerID].[All]" dimensionUniqueName="[CustomerServiceCalls]" displayFolder="" count="0" memberValueDatatype="20" unbalanced="0"/>
    <cacheHierarchy uniqueName="[CustomerServiceCalls].[Minutes]" caption="Minutes" attribute="1" defaultMemberUniqueName="[CustomerServiceCalls].[Minutes].[All]" allUniqueName="[CustomerServiceCalls].[Minutes].[All]" dimensionUniqueName="[CustomerServiceCalls]" displayFolder="" count="0" memberValueDatatype="20" unbalanced="0"/>
    <cacheHierarchy uniqueName="[CustomerServiceCalls].[ProductID]" caption="ProductID" attribute="1" defaultMemberUniqueName="[CustomerServiceCalls].[ProductID].[All]" allUniqueName="[CustomerServiceCalls].[ProductID].[All]" dimensionUniqueName="[CustomerServiceCalls]" displayFolder="" count="0" memberValueDatatype="20" unbalanced="0"/>
    <cacheHierarchy uniqueName="[CustomerServiceCalls].[Resolution]" caption="Resolution" attribute="1" defaultMemberUniqueName="[CustomerServiceCalls].[Resolution].[All]" allUniqueName="[CustomerServiceCalls].[Resolution].[All]" dimensionUniqueName="[CustomerServiceCalls]" displayFolder="" count="0" memberValueDatatype="130" unbalanced="0"/>
    <cacheHierarchy uniqueName="[CustomerServiceCalls].[SalesTerritory]" caption="SalesTerritory" attribute="1" defaultMemberUniqueName="[CustomerServiceCalls].[SalesTerritory].[All]" allUniqueName="[CustomerServiceCalls].[SalesTerritory].[All]" dimensionUniqueName="[CustomerServiceCalls]" displayFolder="" count="0" memberValueDatatype="20" unbalanced="0"/>
    <cacheHierarchy uniqueName="[Last Refresh Time].[Last Refresh]" caption="Last Refresh" attribute="1" time="1" defaultMemberUniqueName="[Last Refresh Time].[Last Refresh].[All]" allUniqueName="[Last Refresh Time].[Last Refresh].[All]" dimensionUniqueName="[Last Refresh Time]" displayFolder="" count="0" memberValueDatatype="7" unbalanced="0"/>
    <cacheHierarchy uniqueName="[Products].[ArabicDescription]" caption="ArabicDescription" attribute="1" defaultMemberUniqueName="[Products].[ArabicDescription].[All]" allUniqueName="[Products].[ArabicDescription].[All]" dimensionUniqueName="[Products]" displayFolder="" count="0" memberValueDatatype="130" unbalanced="0"/>
    <cacheHierarchy uniqueName="[Products].[ChineseDescription]" caption="ChineseDescription" attribute="1" defaultMemberUniqueName="[Products].[ChineseDescription].[All]" allUniqueName="[Products].[ChineseDescription].[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EnglishProductCategoryName]" caption="EnglishProductCategoryName" attribute="1" defaultMemberUniqueName="[Products].[EnglishProductCategoryName].[All]" allUniqueName="[Products].[EnglishProductCategoryName].[All]" dimensionUniqueName="[Products]" displayFolder="" count="2" memberValueDatatype="130" unbalanced="0">
      <fieldsUsage count="2">
        <fieldUsage x="-1"/>
        <fieldUsage x="1"/>
      </fieldsUsage>
    </cacheHierarchy>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EnglishProductSubcategoryName]" caption="EnglishProductSubcategoryName" attribute="1" defaultMemberUniqueName="[Products].[EnglishProductSubcategoryName].[All]" allUniqueName="[Products].[EnglishProductSubcategoryName].[All]" dimensionUniqueName="[Products]" displayFolder="" count="2" memberValueDatatype="130" unbalanced="0">
      <fieldsUsage count="2">
        <fieldUsage x="-1"/>
        <fieldUsage x="2"/>
      </fieldsUsage>
    </cacheHierarchy>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FrenchDescription]" caption="FrenchDescription" attribute="1" defaultMemberUniqueName="[Products].[FrenchDescription].[All]" allUniqueName="[Products].[FrenchDescription].[All]" dimensionUniqueName="[Products]" displayFolder="" count="0" memberValueDatatype="130" unbalanced="0"/>
    <cacheHierarchy uniqueName="[Products].[FrenchProductName]" caption="FrenchProductName" attribute="1" defaultMemberUniqueName="[Products].[FrenchProductName].[All]" allUniqueName="[Products].[FrenchProductName].[All]" dimensionUniqueName="[Products]" displayFolder="" count="0" memberValueDatatype="130" unbalanced="0"/>
    <cacheHierarchy uniqueName="[Products].[GermanDescription]" caption="GermanDescription" attribute="1" defaultMemberUniqueName="[Products].[GermanDescription].[All]" allUniqueName="[Products].[GermanDescription].[All]" dimensionUniqueName="[Products]" displayFolder="" count="0" memberValueDatatype="130" unbalanced="0"/>
    <cacheHierarchy uniqueName="[Products].[HebrewDescription]" caption="HebrewDescription" attribute="1" defaultMemberUniqueName="[Products].[HebrewDescription].[All]" allUniqueName="[Products].[HebrewDescription].[All]" dimensionUniqueName="[Products]" displayFolder="" count="0" memberValueDatatype="130" unbalanced="0"/>
    <cacheHierarchy uniqueName="[Products].[JapaneseDescription]" caption="JapaneseDescription" attribute="1" defaultMemberUniqueName="[Products].[JapaneseDescription].[All]" allUniqueName="[Products].[JapaneseDescription].[All]" dimensionUniqueName="[Products]" displayFolder="" count="0" memberValueDatatype="130"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AlternateKey]" caption="ProductAlternateKey" attribute="1" defaultMemberUniqueName="[Products].[ProductAlternateKey].[All]" allUniqueName="[Products].[ProductAlternateKey].[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ProductSubcategoryKey]" caption="ProductSubcategoryKey" attribute="1" defaultMemberUniqueName="[Products].[ProductSubcategoryKey].[All]" allUniqueName="[Products].[ProductSubcategoryKey].[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panishProductName]" caption="SpanishProductName" attribute="1" defaultMemberUniqueName="[Products].[SpanishProductName].[All]" allUniqueName="[Products].[Span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ThaiDescription]" caption="ThaiDescription" attribute="1" defaultMemberUniqueName="[Products].[ThaiDescription].[All]" allUniqueName="[Products].[ThaiDescription].[All]" dimensionUniqueName="[Products]" displayFolder="" count="0" memberValueDatatype="130" unbalanced="0"/>
    <cacheHierarchy uniqueName="[Products].[TurkishDescription]" caption="TurkishDescription" attribute="1" defaultMemberUniqueName="[Products].[TurkishDescription].[All]" allUniqueName="[Products].[TurkishDescription].[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OrderDateKey]" caption="OrderDateKey" attribute="1" defaultMemberUniqueName="[Sales].[OrderDateKey].[All]" allUniqueName="[Sales].[OrderDate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RegionMonthID]" caption="RegionMonthID" attribute="1" defaultMemberUniqueName="[Sales].[RegionMonthID].[All]" allUniqueName="[Sales].[RegionMonthID].[All]" dimensionUniqueName="[Sales]" displayFolder="" count="0" memberValueDatatype="130"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Territories].[SalesTerritoryAlternateKey]" caption="SalesTerritoryAlternateKey" attribute="1" defaultMemberUniqueName="[Territories].[SalesTerritoryAlternateKey].[All]" allUniqueName="[Territories].[SalesTerritoryAlternateKey].[All]" dimensionUniqueName="[Territories]" displayFolder="" count="0" memberValueDatatype="20" unbalanced="0"/>
    <cacheHierarchy uniqueName="[Territories].[SalesTerritoryCountry]" caption="SalesTerritoryCountry" attribute="1" defaultMemberUniqueName="[Territories].[SalesTerritoryCountry].[All]" allUniqueName="[Territories].[SalesTerritoryCountry].[All]" dimensionUniqueName="[Territories]" displayFolder="" count="0" memberValueDatatype="130" unbalanced="0"/>
    <cacheHierarchy uniqueName="[Territories].[SalesTerritoryGroup]" caption="SalesTerritoryGroup" attribute="1" defaultMemberUniqueName="[Territories].[SalesTerritoryGroup].[All]" allUniqueName="[Territories].[SalesTerritoryGroup].[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SalesTerritoryRegion]" caption="SalesTerritoryRegion" attribute="1" defaultMemberUniqueName="[Territories].[SalesTerritoryRegion].[All]" allUniqueName="[Territories].[SalesTerritoryRegion].[All]" dimensionUniqueName="[Territorie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hidden="1"/>
    <cacheHierarchy uniqueName="[Measures].[Sum of CalendarYear]" caption="Sum of CalendarYear" measure="1" displayFolder="" measureGroup="Calendar" count="0">
      <extLst>
        <ext xmlns:x15="http://schemas.microsoft.com/office/spreadsheetml/2010/11/main" uri="{B97F6D7D-B522-45F9-BDA1-12C45D357490}">
          <x15:cacheHierarchy aggregatedColumn="2"/>
        </ext>
      </extLst>
    </cacheHierarchy>
    <cacheHierarchy uniqueName="[Measures].[Total Sales]" caption="Total Sales" measure="1" displayFolder="" measureGroup="Sales" count="0"/>
    <cacheHierarchy uniqueName="[Measures].[Total Orders]" caption="Total Orders" measure="1" displayFolder="" measureGroup="Sales" count="0"/>
    <cacheHierarchy uniqueName="[Measures].[Average Order Amount]" caption="Average Order Amount" measure="1" displayFolder="" measureGroup="Sales" count="0"/>
    <cacheHierarchy uniqueName="[Measures].[Sales From Bikes]" caption="Sales From Bikes" measure="1" displayFolder="" measureGroup="Sales" count="0"/>
    <cacheHierarchy uniqueName="[Measures].[% of Sales From Bikes]" caption="% of Sales From Bikes" measure="1" displayFolder="" measureGroup="Sales" count="0"/>
    <cacheHierarchy uniqueName="[Measures].[Length of Call]" caption="Length of Call" measure="1" displayFolder="" measureGroup="CustomerServiceCalls" count="0"/>
    <cacheHierarchy uniqueName="[Measures].[Cost of Calls]" caption="Cost of Calls" measure="1" displayFolder="" measureGroup="CustomerServiceCalls" count="0"/>
    <cacheHierarchy uniqueName="[Measures].[Support as % of Sales]" caption="Support as % of Sales" measure="1" displayFolder="" measureGroup="CustomerServiceCalls" count="0" oneField="1">
      <fieldsUsage count="1">
        <fieldUsage x="3"/>
      </fieldsUsage>
    </cacheHierarchy>
    <cacheHierarchy uniqueName="[Measures].[Last Order Date]" caption="Last Order Date" measure="1" displayFolder="" measureGroup="Sales" count="0"/>
    <cacheHierarchy uniqueName="[Measures].[PY Total Sales]" caption="PY Total Sales" measure="1" displayFolder="" measureGroup="Sales" count="0"/>
    <cacheHierarchy uniqueName="[Measures].[PY Average Order Amount]" caption="PY Average Order Amount" measure="1" displayFolder="" measureGroup="Sales" count="0"/>
    <cacheHierarchy uniqueName="[Measures].[YoY Total Sales]" caption="YoY Total Sales" measure="1" displayFolder="" measureGroup="Sales" count="0"/>
    <cacheHierarchy uniqueName="[Measures].[YoY Total Sales %]" caption="YoY Total Sales %" measure="1" displayFolder="" measureGroup="Sales" count="0"/>
    <cacheHierarchy uniqueName="[Measures].[Latest Refresh Time]" caption="Latest Refresh Time" measure="1" displayFolder="" measureGroup="Last Refresh Time" count="0"/>
    <cacheHierarchy uniqueName="[Measures].[__XL_Count Sales]" caption="__XL_Count Sales" measure="1" displayFolder="" measureGroup="Sales" count="0" hidden="1"/>
    <cacheHierarchy uniqueName="[Measures].[__XL_Count Calendar]" caption="__XL_Count Calendar" measure="1" displayFolder="" measureGroup="Calendar" count="0" hidden="1"/>
    <cacheHierarchy uniqueName="[Measures].[__XL_Count Customers]" caption="__XL_Count Customers" measure="1" displayFolder="" measureGroup="Customers" count="0" hidden="1"/>
    <cacheHierarchy uniqueName="[Measures].[__XL_Count Territories]" caption="__XL_Count Territories" measure="1" displayFolder="" measureGroup="Territories" count="0" hidden="1"/>
    <cacheHierarchy uniqueName="[Measures].[__XL_Count Products]" caption="__XL_Count Products" measure="1" displayFolder="" measureGroup="Products" count="0" hidden="1"/>
    <cacheHierarchy uniqueName="[Measures].[__XL_Count CustomerServiceCalls]" caption="__XL_Count CustomerServiceCalls" measure="1" displayFolder="" measureGroup="CustomerServiceCalls" count="0" hidden="1"/>
    <cacheHierarchy uniqueName="[Measures].[__XL_Count Last Refresh Time]" caption="__XL_Count Last Refresh Time" measure="1" displayFolder="" measureGroup="Last Refresh Time" count="0" hidden="1"/>
    <cacheHierarchy uniqueName="[Measures].[__No measures defined]" caption="__No measures defined" measure="1" displayFolder="" count="0" hidden="1"/>
  </cacheHierarchies>
  <kpis count="0"/>
  <dimensions count="8">
    <dimension name="Calendar" uniqueName="[Calendar]" caption="Calendar"/>
    <dimension name="Customers" uniqueName="[Customers]" caption="Customers"/>
    <dimension name="CustomerServiceCalls" uniqueName="[CustomerServiceCalls]" caption="CustomerServiceCalls"/>
    <dimension name="Last Refresh Time" uniqueName="[Last Refresh Time]" caption="Last Refresh Time"/>
    <dimension measure="1" name="Measures" uniqueName="[Measures]" caption="Measures"/>
    <dimension name="Products" uniqueName="[Products]" caption="Products"/>
    <dimension name="Sales" uniqueName="[Sales]" caption="Sales"/>
    <dimension name="Territories" uniqueName="[Territories]" caption="Territories"/>
  </dimensions>
  <measureGroups count="7">
    <measureGroup name="Calendar" caption="Calendar"/>
    <measureGroup name="Customers" caption="Customers"/>
    <measureGroup name="CustomerServiceCalls" caption="CustomerServiceCalls"/>
    <measureGroup name="Last Refresh Time" caption="Last Refresh Time"/>
    <measureGroup name="Products" caption="Products"/>
    <measureGroup name="Sales" caption="Sales"/>
    <measureGroup name="Territories" caption="Territories"/>
  </measureGroups>
  <maps count="15">
    <map measureGroup="0" dimension="0"/>
    <map measureGroup="1" dimension="1"/>
    <map measureGroup="2" dimension="0"/>
    <map measureGroup="2" dimension="1"/>
    <map measureGroup="2" dimension="2"/>
    <map measureGroup="2" dimension="5"/>
    <map measureGroup="2" dimension="7"/>
    <map measureGroup="3" dimension="3"/>
    <map measureGroup="4" dimension="5"/>
    <map measureGroup="5" dimension="0"/>
    <map measureGroup="5" dimension="1"/>
    <map measureGroup="5" dimension="5"/>
    <map measureGroup="5" dimension="6"/>
    <map measureGroup="5" dimension="7"/>
    <map measureGroup="6" dimension="7"/>
  </maps>
  <extLst>
    <ext xmlns:x14="http://schemas.microsoft.com/office/spreadsheetml/2009/9/main" uri="{725AE2AE-9491-48be-B2B4-4EB974FC3084}">
      <x14:pivotCacheDefinition pivotCacheId="27"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FFFF-FFFF00000000}" name="PivotChartTable1" cacheId="8"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1">
  <location ref="A1:B15" firstHeaderRow="1" firstDataRow="1" firstDataCol="1"/>
  <pivotFields count="3">
    <pivotField axis="axisRow" allDrilled="1" showAll="0" dataSourceSort="1" defaultAttributeDrillState="1">
      <items count="2">
        <item s="1" x="0"/>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howAll="0"/>
  </pivotFields>
  <rowFields count="2">
    <field x="0"/>
    <field x="1"/>
  </rowFields>
  <rowItems count="14">
    <i>
      <x/>
    </i>
    <i r="1">
      <x/>
    </i>
    <i r="1">
      <x v="1"/>
    </i>
    <i r="1">
      <x v="2"/>
    </i>
    <i r="1">
      <x v="3"/>
    </i>
    <i r="1">
      <x v="4"/>
    </i>
    <i r="1">
      <x v="5"/>
    </i>
    <i r="1">
      <x v="6"/>
    </i>
    <i r="1">
      <x v="7"/>
    </i>
    <i r="1">
      <x v="8"/>
    </i>
    <i r="1">
      <x v="9"/>
    </i>
    <i r="1">
      <x v="10"/>
    </i>
    <i r="1">
      <x v="11"/>
    </i>
    <i t="grand">
      <x/>
    </i>
  </rowItems>
  <colItems count="1">
    <i/>
  </colItems>
  <dataFields count="1">
    <dataField fld="2" subtotal="count" baseField="0" baseItem="0"/>
  </dataFields>
  <chartFormats count="1">
    <chartFormat chart="0" format="1" series="1">
      <pivotArea type="data" outline="0" fieldPosition="0">
        <references count="1">
          <reference field="4294967294" count="1" selected="0">
            <x v="0"/>
          </reference>
        </references>
      </pivotArea>
    </chartFormat>
  </chartFormats>
  <pivotHierarchies count="140">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2">
    <rowHierarchyUsage hierarchyUsage="2"/>
    <rowHierarchyUsage hierarchyUsage="8"/>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
      </x15:pivotTableServerFormats>
    </ext>
    <ext xmlns:x15="http://schemas.microsoft.com/office/spreadsheetml/2010/11/main" uri="{44433962-1CF7-4059-B4EE-95C3D5FFCF73}">
      <x15:pivotTableData rowCount="14" columnCount="1" cacheId="2">
        <x15:pivotRow count="1">
          <x15:c>
            <x15:v>896.69935870504708</x15:v>
            <x15:x in="0"/>
          </x15:c>
        </x15:pivotRow>
        <x15:pivotRow count="1">
          <x15:c>
            <x15:v>1798.6277532786876</x15:v>
            <x15:x in="0"/>
          </x15:c>
        </x15:pivotRow>
        <x15:pivotRow count="1">
          <x15:c>
            <x15:v>1798.1262338235288</x15:v>
            <x15:x in="0"/>
          </x15:c>
        </x15:pivotRow>
        <x15:pivotRow count="1">
          <x15:c>
            <x15:v>1785.2014422794105</x15:v>
            <x15:x in="0"/>
          </x15:c>
        </x15:pivotRow>
        <x15:pivotRow count="1">
          <x15:c>
            <x15:v>1722.4464809523802</x15:v>
            <x15:x in="0"/>
          </x15:c>
        </x15:pivotRow>
        <x15:pivotRow count="1">
          <x15:c>
            <x15:v>1679.9181029850745</x15:v>
            <x15:x in="0"/>
          </x15:c>
        </x15:pivotRow>
        <x15:pivotRow count="1">
          <x15:c>
            <x15:v>1728.3465049844235</x15:v>
            <x15:x in="0"/>
          </x15:c>
        </x15:pivotRow>
        <x15:pivotRow count="1">
          <x15:c>
            <x15:v>1725.0366536964818</x15:v>
            <x15:x in="0"/>
          </x15:c>
        </x15:pivotRow>
        <x15:pivotRow count="1">
          <x15:c>
            <x15:v>538.38215374840138</x15:v>
            <x15:x in="0"/>
          </x15:c>
        </x15:pivotRow>
        <x15:pivotRow count="1">
          <x15:c>
            <x15:v>628.66093963906815</x15:v>
            <x15:x in="0"/>
          </x15:c>
        </x15:pivotRow>
        <x15:pivotRow count="1">
          <x15:c>
            <x15:v>643.12474999998915</x15:v>
            <x15:x in="0"/>
          </x15:c>
        </x15:pivotRow>
        <x15:pivotRow count="1">
          <x15:c>
            <x15:v>699.98895321636496</x15:v>
            <x15:x in="0"/>
          </x15:c>
        </x15:pivotRow>
        <x15:pivotRow count="1">
          <x15:c>
            <x15:v>826.234623091598</x15:v>
            <x15:x in="0"/>
          </x15:c>
        </x15:pivotRow>
        <x15:pivotRow count="1">
          <x15:c>
            <x15:v>896.69935870504708</x15:v>
            <x15:x in="0"/>
          </x15:c>
        </x15:pivotRow>
      </x15:pivotTableData>
    </ext>
    <ext xmlns:x15="http://schemas.microsoft.com/office/spreadsheetml/2010/11/main" uri="{E67621CE-5B39-4880-91FE-76760E9C1902}">
      <x15:pivotTableUISettings>
        <x15:activeTabTopLevelEntity name="[Calendar]"/>
        <x15:activeTabTopLevelEntity name="[Sales]"/>
        <x15:activeTabTopLevelEntity name="[Customers]"/>
        <x15:activeTabTopLevelEntity name="[Products]"/>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FFFF-FFFF01000000}" name="PivotChartTable3" cacheId="7" applyNumberFormats="0" applyBorderFormats="0" applyFontFormats="0" applyPatternFormats="0" applyAlignmentFormats="0" applyWidthHeightFormats="1" dataCaption="Values" updatedVersion="6" minRefreshableVersion="3" useAutoFormatting="1" subtotalHiddenItems="1" itemPrintTitles="1" createdVersion="6" indent="0" outline="1" outlineData="1" multipleFieldFilters="0" chartFormat="3">
  <location ref="A1:B22" firstHeaderRow="1" firstDataRow="1" firstDataCol="1"/>
  <pivotFields count="4">
    <pivotField allDrilled="1" showAll="0" dataSourceSort="1" defaultAttributeDrillState="1"/>
    <pivotField axis="axisRow" allDrilled="1" showAll="0" dataSourceSort="1" defaultAttributeDrillState="1">
      <items count="4">
        <item x="0"/>
        <item x="1"/>
        <item x="2"/>
        <item t="default"/>
      </items>
    </pivotField>
    <pivotField axis="axisRow" allDrilled="1" showAll="0" dataSourceSort="1" defaultAttributeDrillState="1">
      <items count="18">
        <item x="0"/>
        <item x="1"/>
        <item x="2"/>
        <item x="3"/>
        <item x="4"/>
        <item x="5"/>
        <item x="6"/>
        <item x="7"/>
        <item x="8"/>
        <item x="9"/>
        <item x="10"/>
        <item x="11"/>
        <item x="12"/>
        <item x="13"/>
        <item x="14"/>
        <item x="15"/>
        <item x="16"/>
        <item t="default"/>
      </items>
    </pivotField>
    <pivotField dataField="1" showAll="0"/>
  </pivotFields>
  <rowFields count="2">
    <field x="1"/>
    <field x="2"/>
  </rowFields>
  <rowItems count="21">
    <i>
      <x/>
    </i>
    <i r="1">
      <x/>
    </i>
    <i r="1">
      <x v="1"/>
    </i>
    <i r="1">
      <x v="2"/>
    </i>
    <i r="1">
      <x v="3"/>
    </i>
    <i r="1">
      <x v="4"/>
    </i>
    <i r="1">
      <x v="5"/>
    </i>
    <i r="1">
      <x v="6"/>
    </i>
    <i r="1">
      <x v="7"/>
    </i>
    <i>
      <x v="1"/>
    </i>
    <i r="1">
      <x v="8"/>
    </i>
    <i r="1">
      <x v="9"/>
    </i>
    <i r="1">
      <x v="10"/>
    </i>
    <i>
      <x v="2"/>
    </i>
    <i r="1">
      <x v="11"/>
    </i>
    <i r="1">
      <x v="12"/>
    </i>
    <i r="1">
      <x v="13"/>
    </i>
    <i r="1">
      <x v="14"/>
    </i>
    <i r="1">
      <x v="15"/>
    </i>
    <i r="1">
      <x v="16"/>
    </i>
    <i t="grand">
      <x/>
    </i>
  </rowItems>
  <colItems count="1">
    <i/>
  </colItems>
  <dataFields count="1">
    <dataField fld="3" subtotal="count" baseField="0" baseItem="0"/>
  </dataFields>
  <chartFormats count="1">
    <chartFormat chart="2" format="5" series="1">
      <pivotArea type="data" outline="0" fieldPosition="0">
        <references count="1">
          <reference field="4294967294" count="1" selected="0">
            <x v="0"/>
          </reference>
        </references>
      </pivotArea>
    </chartFormat>
  </chartFormats>
  <pivotHierarchies count="140">
    <pivotHierarchy multipleItemSelectionAllowed="1" dragToData="1"/>
    <pivotHierarchy dragToData="1"/>
    <pivotHierarchy multipleItemSelectionAllowed="1" dragToData="1">
      <members count="1" level="1">
        <member name="[Calendar].[CalendarYear].&amp;[201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2">
    <rowHierarchyUsage hierarchyUsage="64"/>
    <rowHierarchyUsage hierarchyUsage="66"/>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 %;-#,0 %;#,0 %"/>
      </x15:pivotTableServerFormats>
    </ext>
    <ext xmlns:x15="http://schemas.microsoft.com/office/spreadsheetml/2010/11/main" uri="{44433962-1CF7-4059-B4EE-95C3D5FFCF73}">
      <x15:pivotTableData rowCount="21" columnCount="1" cacheId="22">
        <x15:pivotRow count="1">
          <x15:c>
            <x15:v>6.5917126131104009E-2</x15:v>
            <x15:x in="0"/>
          </x15:c>
        </x15:pivotRow>
        <x15:pivotRow count="1">
          <x15:c>
            <x15:v>3.7864963503649637E-2</x15:v>
            <x15:x in="0"/>
          </x15:c>
        </x15:pivotRow>
        <x15:pivotRow count="1">
          <x15:c>
            <x15:v>2.0215633423180591E-2</x15:v>
            <x15:x in="0"/>
          </x15:c>
        </x15:pivotRow>
        <x15:pivotRow count="1">
          <x15:c>
            <x15:v>0.14709880942102316</x15:v>
            <x15:x in="0"/>
          </x15:c>
        </x15:pivotRow>
        <x15:pivotRow count="1">
          <x15:c>
            <x15:v>0.26848613232178919</x15:v>
            <x15:x in="0"/>
          </x15:c>
        </x15:pivotRow>
        <x15:pivotRow count="1">
          <x15:c>
            <x15:v>3.8334035780494526E-2</x15:v>
            <x15:x in="0"/>
          </x15:c>
        </x15:pivotRow>
        <x15:pivotRow count="1">
          <x15:c>
            <x15:v>2.953548762555409E-2</x15:v>
            <x15:x in="0"/>
          </x15:c>
        </x15:pivotRow>
        <x15:pivotRow count="1">
          <x15:c>
            <x15:v>7.5840912952876774E-2</x15:v>
            <x15:x in="0"/>
          </x15:c>
        </x15:pivotRow>
        <x15:pivotRow count="1">
          <x15:c>
            <x15:v>9.0674237476437186E-2</x15:v>
            <x15:x in="0"/>
          </x15:c>
        </x15:pivotRow>
        <x15:pivotRow count="1">
          <x15:c>
            <x15:v>9.7483705144390063E-3</x15:v>
            <x15:x in="0"/>
          </x15:c>
        </x15:pivotRow>
        <x15:pivotRow count="1">
          <x15:c>
            <x15:v>6.9025051194941825E-3</x15:v>
            <x15:x in="0"/>
          </x15:c>
        </x15:pivotRow>
        <x15:pivotRow count="1">
          <x15:c>
            <x15:v>1.2082653602094954E-2</x15:v>
            <x15:x in="0"/>
          </x15:c>
        </x15:pivotRow>
        <x15:pivotRow count="1">
          <x15:c>
            <x15:v>1.1250251889869776E-2</x15:v>
            <x15:x in="0"/>
          </x15:c>
        </x15:pivotRow>
        <x15:pivotRow count="1">
          <x15:c>
            <x15:v>0.11864550343849428</x15:v>
            <x15:x in="0"/>
          </x15:c>
        </x15:pivotRow>
        <x15:pivotRow count="1">
          <x15:c>
            <x15:v>0.11821044097961955</x15:v>
            <x15:x in="0"/>
          </x15:c>
        </x15:pivotRow>
        <x15:pivotRow count="1">
          <x15:c>
            <x15:v>0.22159453892101216</x15:v>
            <x15:x in="0"/>
          </x15:c>
        </x15:pivotRow>
        <x15:pivotRow count="1">
          <x15:c>
            <x15:v>8.1234370217275809E-2</x15:v>
            <x15:x in="0"/>
          </x15:c>
        </x15:pivotRow>
        <x15:pivotRow count="1">
          <x15:c>
            <x15:v>6.3161732464243087E-2</x15:v>
            <x15:x in="0"/>
          </x15:c>
        </x15:pivotRow>
        <x15:pivotRow count="1">
          <x15:c>
            <x15:v>0.69499264415659101</x15:v>
            <x15:x in="0"/>
          </x15:c>
        </x15:pivotRow>
        <x15:pivotRow count="1">
          <x15:c>
            <x15:v>0.2396773574034953</x15:v>
            <x15:x in="0"/>
          </x15:c>
        </x15:pivotRow>
        <x15:pivotRow count="1">
          <x15:c>
            <x15:v>1.2970913888644705E-2</x15:v>
            <x15:x in="0"/>
          </x15:c>
        </x15:pivotRow>
      </x15:pivotTableData>
    </ext>
    <ext xmlns:x15="http://schemas.microsoft.com/office/spreadsheetml/2010/11/main" uri="{E67621CE-5B39-4880-91FE-76760E9C1902}">
      <x15:pivotTableUISettings>
        <x15:activeTabTopLevelEntity name="[Calendar]"/>
        <x15:activeTabTopLevelEntity name="[Sales]"/>
        <x15:activeTabTopLevelEntity name="[Customers]"/>
        <x15:activeTabTopLevelEntity name="[Products]"/>
        <x15:activeTabTopLevelEntity name="[CustomerServiceCalls]"/>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FFFF-FFFF02000000}" name="PivotChartTable6" cacheId="6"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3">
  <location ref="A1:D15" firstHeaderRow="0" firstDataRow="1" firstDataCol="1"/>
  <pivotFields count="9">
    <pivotField axis="axisRow" allDrilled="1" showAll="0" dataSourceSort="1" defaultAttributeDrillState="1">
      <items count="2">
        <item s="1" x="0"/>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howAll="0"/>
    <pivotField dataField="1" showAll="0"/>
    <pivotField dataField="1" showAll="0"/>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2">
    <field x="0"/>
    <field x="1"/>
  </rowFields>
  <rowItems count="14">
    <i>
      <x/>
    </i>
    <i r="1">
      <x/>
    </i>
    <i r="1">
      <x v="1"/>
    </i>
    <i r="1">
      <x v="2"/>
    </i>
    <i r="1">
      <x v="3"/>
    </i>
    <i r="1">
      <x v="4"/>
    </i>
    <i r="1">
      <x v="5"/>
    </i>
    <i r="1">
      <x v="6"/>
    </i>
    <i r="1">
      <x v="7"/>
    </i>
    <i r="1">
      <x v="8"/>
    </i>
    <i r="1">
      <x v="9"/>
    </i>
    <i r="1">
      <x v="10"/>
    </i>
    <i r="1">
      <x v="11"/>
    </i>
    <i t="grand">
      <x/>
    </i>
  </rowItems>
  <colFields count="1">
    <field x="-2"/>
  </colFields>
  <colItems count="3">
    <i>
      <x/>
    </i>
    <i i="1">
      <x v="1"/>
    </i>
    <i i="2">
      <x v="2"/>
    </i>
  </colItems>
  <dataFields count="3">
    <dataField fld="2" subtotal="count" baseField="0" baseItem="0"/>
    <dataField fld="3" subtotal="count" baseField="0" baseItem="0"/>
    <dataField fld="4" subtotal="count" baseField="0" baseItem="0"/>
  </dataFields>
  <chartFormats count="3">
    <chartFormat chart="1" format="8" series="1">
      <pivotArea type="data" outline="0" fieldPosition="0">
        <references count="1">
          <reference field="4294967294" count="1" selected="0">
            <x v="0"/>
          </reference>
        </references>
      </pivotArea>
    </chartFormat>
    <chartFormat chart="1" format="9" series="1">
      <pivotArea type="data" outline="0" fieldPosition="0">
        <references count="1">
          <reference field="4294967294" count="1" selected="0">
            <x v="1"/>
          </reference>
        </references>
      </pivotArea>
    </chartFormat>
    <chartFormat chart="1" format="10" series="1">
      <pivotArea type="data" outline="0" fieldPosition="0">
        <references count="1">
          <reference field="4294967294" count="1" selected="0">
            <x v="2"/>
          </reference>
        </references>
      </pivotArea>
    </chartFormat>
  </chartFormats>
  <pivotHierarchies count="140">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2">
    <rowHierarchyUsage hierarchyUsage="2"/>
    <rowHierarchyUsage hierarchyUsage="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2">
        <x15:serverFormat format="\$#,0;(\$#,0);\$#,0"/>
        <x15:serverFormat format="#,0 %;-#,0 %;#,0 %"/>
      </x15:pivotTableServerFormats>
    </ext>
    <ext xmlns:x15="http://schemas.microsoft.com/office/spreadsheetml/2010/11/main" uri="{44433962-1CF7-4059-B4EE-95C3D5FFCF73}">
      <x15:pivotTableData rowCount="14" columnCount="3" cacheId="25">
        <x15:pivotRow count="3">
          <x15:c>
            <x15:v>9791060.2977004088</x15:v>
            <x15:x in="0"/>
          </x15:c>
          <x15:c>
            <x15:v>6530343.5263999971</x15:v>
            <x15:x in="0"/>
          </x15:c>
          <x15:c>
            <x15:v>0.49931780129459091</x15:v>
            <x15:x in="1"/>
          </x15:c>
        </x15:pivotRow>
        <x15:pivotRow count="3">
          <x15:c>
            <x15:v>438865.17179999978</x15:v>
            <x15:x in="0"/>
          </x15:c>
          <x15:c>
            <x15:v>596746.55680000002</x15:v>
            <x15:x in="0"/>
          </x15:c>
          <x15:c>
            <x15:v>-0.26457024879477314</x15:v>
            <x15:x in="1"/>
          </x15:c>
        </x15:pivotRow>
        <x15:pivotRow count="3">
          <x15:c>
            <x15:v>489090.33559999982</x15:v>
            <x15:x in="0"/>
          </x15:c>
          <x15:c>
            <x15:v>550816.6939999999</x15:v>
            <x15:x in="0"/>
          </x15:c>
          <x15:c>
            <x15:v>-0.11206333989579498</x15:v>
            <x15:x in="1"/>
          </x15:c>
        </x15:pivotRow>
        <x15:pivotRow count="3">
          <x15:c>
            <x15:v>485574.79229999962</x15:v>
            <x15:x in="0"/>
          </x15:c>
          <x15:c>
            <x15:v>644135.20219999994</x15:v>
            <x15:x in="0"/>
          </x15:c>
          <x15:c>
            <x15:v>-0.2461601374345759</x15:v>
            <x15:x in="1"/>
          </x15:c>
        </x15:pivotRow>
        <x15:pivotRow count="3">
          <x15:c>
            <x15:v>506399.26539999974</x15:v>
            <x15:x in="0"/>
          </x15:c>
          <x15:c>
            <x15:v>663692.2868</x15:v>
            <x15:x in="0"/>
          </x15:c>
          <x15:c>
            <x15:v>-0.23699691035794671</x15:v>
            <x15:x in="1"/>
          </x15:c>
        </x15:pivotRow>
        <x15:pivotRow count="3">
          <x15:c>
            <x15:v>562772.56449999998</x15:v>
            <x15:x in="0"/>
          </x15:c>
          <x15:c>
            <x15:v>673556.19780000008</x15:v>
            <x15:x in="0"/>
          </x15:c>
          <x15:c>
            <x15:v>-0.16447570917147916</x15:v>
            <x15:x in="1"/>
          </x15:c>
        </x15:pivotRow>
        <x15:pivotRow count="3">
          <x15:c>
            <x15:v>554799.22809999995</x15:v>
            <x15:x in="0"/>
          </x15:c>
          <x15:c>
            <x15:v>676763.6496</x15:v>
            <x15:x in="0"/>
          </x15:c>
          <x15:c>
            <x15:v>-0.18021715789860598</x15:v>
            <x15:x in="1"/>
          </x15:c>
        </x15:pivotRow>
        <x15:pivotRow count="3">
          <x15:c>
            <x15:v>886668.8399999917</x15:v>
            <x15:x in="0"/>
          </x15:c>
          <x15:c>
            <x15:v>500365.15499999997</x15:v>
            <x15:x in="0"/>
          </x15:c>
          <x15:c>
            <x15:v>0.77204353888310184</x15:v>
            <x15:x in="1"/>
          </x15:c>
        </x15:pivotRow>
        <x15:pivotRow count="3">
          <x15:c>
            <x15:v>847413.50999998383</x15:v>
            <x15:x in="0"/>
          </x15:c>
          <x15:c>
            <x15:v>546001.47079999989</x15:v>
            <x15:x in="0"/>
          </x15:c>
          <x15:c>
            <x15:v>0.55203521477397455</x15:v>
            <x15:x in="1"/>
          </x15:c>
        </x15:pivotRow>
        <x15:pivotRow count="3">
          <x15:c>
            <x15:v>1010258.1299999825</x15:v>
            <x15:x in="0"/>
          </x15:c>
          <x15:c>
            <x15:v>350466.99120000011</x15:v>
            <x15:x in="0"/>
          </x15:c>
          <x15:c>
            <x15:v>1.8826056529342619</x15:v>
            <x15:x in="1"/>
          </x15:c>
        </x15:pivotRow>
        <x15:pivotRow count="3">
          <x15:c>
            <x15:v>1080449.5799999817</x15:v>
            <x15:x in="0"/>
          </x15:c>
          <x15:c>
            <x15:v>415390.23330000002</x15:v>
            <x15:x in="0"/>
          </x15:c>
          <x15:c>
            <x15:v>1.601047144071073</x15:v>
            <x15:x in="1"/>
          </x15:c>
        </x15:pivotRow>
        <x15:pivotRow count="3">
          <x15:c>
            <x15:v>1196981.109999984</x15:v>
            <x15:x in="0"/>
          </x15:c>
          <x15:c>
            <x15:v>335095.08870000002</x15:v>
            <x15:x in="0"/>
          </x15:c>
          <x15:c>
            <x15:v>2.572064021122086</x15:v>
            <x15:x in="1"/>
          </x15:c>
        </x15:pivotRow>
        <x15:pivotRow count="3">
          <x15:c>
            <x15:v>1731787.7699999893</x15:v>
            <x15:x in="0"/>
          </x15:c>
          <x15:c>
            <x15:v>577314.00019999989</x15:v>
            <x15:x in="0"/>
          </x15:c>
          <x15:c>
            <x15:v>1.9997328479822818</x15:v>
            <x15:x in="1"/>
          </x15:c>
        </x15:pivotRow>
        <x15:pivotRow count="3">
          <x15:c>
            <x15:v>9791060.2977004088</x15:v>
            <x15:x in="0"/>
          </x15:c>
          <x15:c>
            <x15:v>6530343.5264000278</x15:v>
            <x15:x in="0"/>
          </x15:c>
          <x15:c>
            <x15:v>0.49931780129458386</x15:v>
            <x15:x in="1"/>
          </x15:c>
        </x15:pivotRow>
      </x15:pivotTableData>
    </ext>
    <ext xmlns:x15="http://schemas.microsoft.com/office/spreadsheetml/2010/11/main" uri="{E67621CE-5B39-4880-91FE-76760E9C1902}">
      <x15:pivotTableUISettings>
        <x15:activeTabTopLevelEntity name="[Calendar]"/>
        <x15:activeTabTopLevelEntity name="[Sales]"/>
        <x15:activeTabTopLevelEntity name="[Customers]"/>
        <x15:activeTabTopLevelEntity name="[Products]"/>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FFFF-FFFF03000000}" name="PivotChartTable7" cacheId="14" applyNumberFormats="0" applyBorderFormats="0" applyFontFormats="0" applyPatternFormats="0" applyAlignmentFormats="0" applyWidthHeightFormats="1" dataCaption="Values" updatedVersion="6" minRefreshableVersion="3" useAutoFormatting="1" subtotalHiddenItems="1" itemPrintTitles="1" createdVersion="6" indent="0" outline="1" outlineData="1" multipleFieldFilters="0" chartFormat="4">
  <location ref="A1:B22" firstHeaderRow="1" firstDataRow="1" firstDataCol="1"/>
  <pivotFields count="4">
    <pivotField allDrilled="1" showAll="0" dataSourceSort="1" defaultAttributeDrillState="1"/>
    <pivotField axis="axisRow" allDrilled="1" showAll="0" sortType="descending" defaultAttributeDrillState="1">
      <items count="4">
        <item x="0"/>
        <item x="1"/>
        <item x="2"/>
        <item t="default"/>
      </items>
      <autoSortScope>
        <pivotArea dataOnly="0" outline="0" fieldPosition="0">
          <references count="1">
            <reference field="4294967294" count="1" selected="0">
              <x v="0"/>
            </reference>
          </references>
        </pivotArea>
      </autoSortScope>
    </pivotField>
    <pivotField axis="axisRow" allDrilled="1" showAll="0" sortType="descending" defaultAttributeDrillState="1">
      <items count="18">
        <item x="0"/>
        <item x="1"/>
        <item x="2"/>
        <item x="3"/>
        <item x="4"/>
        <item x="5"/>
        <item x="6"/>
        <item x="7"/>
        <item x="8"/>
        <item x="9"/>
        <item x="10"/>
        <item x="11"/>
        <item x="12"/>
        <item x="13"/>
        <item x="14"/>
        <item x="15"/>
        <item x="16"/>
        <item t="default"/>
      </items>
      <autoSortScope>
        <pivotArea dataOnly="0" outline="0" fieldPosition="0">
          <references count="1">
            <reference field="4294967294" count="1" selected="0">
              <x v="0"/>
            </reference>
          </references>
        </pivotArea>
      </autoSortScope>
    </pivotField>
    <pivotField dataField="1" showAll="0"/>
  </pivotFields>
  <rowFields count="2">
    <field x="1"/>
    <field x="2"/>
  </rowFields>
  <rowItems count="21">
    <i>
      <x v="2"/>
    </i>
    <i r="1">
      <x v="15"/>
    </i>
    <i r="1">
      <x v="16"/>
    </i>
    <i r="1">
      <x v="12"/>
    </i>
    <i r="1">
      <x v="11"/>
    </i>
    <i r="1">
      <x v="13"/>
    </i>
    <i r="1">
      <x v="14"/>
    </i>
    <i>
      <x/>
    </i>
    <i r="1">
      <x v="3"/>
    </i>
    <i r="1">
      <x v="2"/>
    </i>
    <i r="1">
      <x v="7"/>
    </i>
    <i r="1">
      <x v="6"/>
    </i>
    <i r="1">
      <x v="4"/>
    </i>
    <i r="1">
      <x/>
    </i>
    <i r="1">
      <x v="5"/>
    </i>
    <i r="1">
      <x v="1"/>
    </i>
    <i>
      <x v="1"/>
    </i>
    <i r="1">
      <x v="9"/>
    </i>
    <i r="1">
      <x v="10"/>
    </i>
    <i r="1">
      <x v="8"/>
    </i>
    <i t="grand">
      <x/>
    </i>
  </rowItems>
  <colItems count="1">
    <i/>
  </colItems>
  <dataFields count="1">
    <dataField fld="3" subtotal="count" baseField="0" baseItem="0"/>
  </dataFields>
  <chartFormats count="1">
    <chartFormat chart="3" format="7" series="1">
      <pivotArea type="data" outline="0" fieldPosition="0">
        <references count="1">
          <reference field="4294967294" count="1" selected="0">
            <x v="0"/>
          </reference>
        </references>
      </pivotArea>
    </chartFormat>
  </chartFormats>
  <pivotHierarchies count="140">
    <pivotHierarchy multipleItemSelectionAllowed="1" dragToData="1"/>
    <pivotHierarchy dragToData="1"/>
    <pivotHierarchy multipleItemSelectionAllowed="1" dragToData="1">
      <members count="1" level="1">
        <member name="[Calendar].[CalendarYear].&amp;[201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2">
    <rowHierarchyUsage hierarchyUsage="64"/>
    <rowHierarchyUsage hierarchyUsage="66"/>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 %;-#,0 %;#,0 %"/>
      </x15:pivotTableServerFormats>
    </ext>
    <ext xmlns:x15="http://schemas.microsoft.com/office/spreadsheetml/2010/11/main" uri="{44433962-1CF7-4059-B4EE-95C3D5FFCF73}">
      <x15:pivotTableData rowCount="21" columnCount="1" cacheId="27">
        <x15:pivotRow count="1">
          <x15:c>
            <x15:v>0.11864550343849428</x15:v>
            <x15:x in="0"/>
          </x15:c>
        </x15:pivotRow>
        <x15:pivotRow count="1">
          <x15:c>
            <x15:v>0.69499264415659101</x15:v>
            <x15:x in="0"/>
          </x15:c>
        </x15:pivotRow>
        <x15:pivotRow count="1">
          <x15:c>
            <x15:v>0.2396773574034953</x15:v>
            <x15:x in="0"/>
          </x15:c>
        </x15:pivotRow>
        <x15:pivotRow count="1">
          <x15:c>
            <x15:v>0.22159453892101216</x15:v>
            <x15:x in="0"/>
          </x15:c>
        </x15:pivotRow>
        <x15:pivotRow count="1">
          <x15:c>
            <x15:v>0.11821044097961955</x15:v>
            <x15:x in="0"/>
          </x15:c>
        </x15:pivotRow>
        <x15:pivotRow count="1">
          <x15:c>
            <x15:v>8.1234370217275809E-2</x15:v>
            <x15:x in="0"/>
          </x15:c>
        </x15:pivotRow>
        <x15:pivotRow count="1">
          <x15:c>
            <x15:v>6.3161732464243087E-2</x15:v>
            <x15:x in="0"/>
          </x15:c>
        </x15:pivotRow>
        <x15:pivotRow count="1">
          <x15:c>
            <x15:v>6.5917126131104009E-2</x15:v>
            <x15:x in="0"/>
          </x15:c>
        </x15:pivotRow>
        <x15:pivotRow count="1">
          <x15:c>
            <x15:v>0.26848613232178919</x15:v>
            <x15:x in="0"/>
          </x15:c>
        </x15:pivotRow>
        <x15:pivotRow count="1">
          <x15:c>
            <x15:v>0.14709880942102316</x15:v>
            <x15:x in="0"/>
          </x15:c>
        </x15:pivotRow>
        <x15:pivotRow count="1">
          <x15:c>
            <x15:v>9.0674237476437186E-2</x15:v>
            <x15:x in="0"/>
          </x15:c>
        </x15:pivotRow>
        <x15:pivotRow count="1">
          <x15:c>
            <x15:v>7.5840912952876774E-2</x15:v>
            <x15:x in="0"/>
          </x15:c>
        </x15:pivotRow>
        <x15:pivotRow count="1">
          <x15:c>
            <x15:v>3.8334035780494526E-2</x15:v>
            <x15:x in="0"/>
          </x15:c>
        </x15:pivotRow>
        <x15:pivotRow count="1">
          <x15:c>
            <x15:v>3.7864963503649637E-2</x15:v>
            <x15:x in="0"/>
          </x15:c>
        </x15:pivotRow>
        <x15:pivotRow count="1">
          <x15:c>
            <x15:v>2.953548762555409E-2</x15:v>
            <x15:x in="0"/>
          </x15:c>
        </x15:pivotRow>
        <x15:pivotRow count="1">
          <x15:c>
            <x15:v>2.0215633423180591E-2</x15:v>
            <x15:x in="0"/>
          </x15:c>
        </x15:pivotRow>
        <x15:pivotRow count="1">
          <x15:c>
            <x15:v>9.7483705144390063E-3</x15:v>
            <x15:x in="0"/>
          </x15:c>
        </x15:pivotRow>
        <x15:pivotRow count="1">
          <x15:c>
            <x15:v>1.2082653602094954E-2</x15:v>
            <x15:x in="0"/>
          </x15:c>
        </x15:pivotRow>
        <x15:pivotRow count="1">
          <x15:c>
            <x15:v>1.1250251889869776E-2</x15:v>
            <x15:x in="0"/>
          </x15:c>
        </x15:pivotRow>
        <x15:pivotRow count="1">
          <x15:c>
            <x15:v>6.9025051194941825E-3</x15:v>
            <x15:x in="0"/>
          </x15:c>
        </x15:pivotRow>
        <x15:pivotRow count="1">
          <x15:c>
            <x15:v>1.2970913888644705E-2</x15:v>
            <x15:x in="0"/>
          </x15:c>
        </x15:pivotRow>
      </x15:pivotTableData>
    </ext>
    <ext xmlns:x15="http://schemas.microsoft.com/office/spreadsheetml/2010/11/main" uri="{E67621CE-5B39-4880-91FE-76760E9C1902}">
      <x15:pivotTableUISettings>
        <x15:activeTabTopLevelEntity name="[Calendar]"/>
        <x15:activeTabTopLevelEntity name="[Sales]"/>
        <x15:activeTabTopLevelEntity name="[Customers]"/>
        <x15:activeTabTopLevelEntity name="[Products]"/>
        <x15:activeTabTopLevelEntity name="[CustomerServiceCalls]"/>
      </x15:pivotTableUISettings>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0000000-0007-0000-0000-000000000000}" name="CountryGender" cacheId="2" applyNumberFormats="0" applyBorderFormats="0" applyFontFormats="0" applyPatternFormats="0" applyAlignmentFormats="0" applyWidthHeightFormats="1" dataCaption="Values" tag="eb3a3c12-8307-4e6a-983b-b688001a377c" updatedVersion="6" minRefreshableVersion="3" subtotalHiddenItems="1" itemPrintTitles="1" createdVersion="6" indent="0" outline="1" outlineData="1" multipleFieldFilters="0" rowHeaderCaption="Country / Occupation">
  <location ref="B12:G49" firstHeaderRow="0" firstDataRow="1" firstDataCol="1"/>
  <pivotFields count="9">
    <pivotField dataField="1" showAll="0"/>
    <pivotField dataField="1" showAll="0"/>
    <pivotField dataField="1" showAll="0"/>
    <pivotField dataField="1" showAll="0"/>
    <pivotField dataField="1" showAll="0"/>
    <pivotField axis="axisRow" allDrilled="1" showAll="0" dataSourceSort="1" defaultAttributeDrillState="1">
      <items count="7">
        <item x="0"/>
        <item x="1"/>
        <item x="2"/>
        <item x="3"/>
        <item x="4"/>
        <item x="5"/>
        <item t="default"/>
      </items>
    </pivotField>
    <pivotField allDrilled="1" showAll="0" dataSourceSort="1" defaultAttributeDrillState="1">
      <items count="3">
        <item n="Female" x="0"/>
        <item n="Male" x="1"/>
        <item t="default"/>
      </items>
    </pivotField>
    <pivotField allDrilled="1" showAll="0" dataSourceSort="1" defaultAttributeDrillState="1"/>
    <pivotField axis="axisRow" allDrilled="1" showAll="0" dataSourceSort="1" defaultAttributeDrillState="1">
      <items count="6">
        <item x="0"/>
        <item x="1"/>
        <item x="2"/>
        <item x="3"/>
        <item x="4"/>
        <item t="default"/>
      </items>
    </pivotField>
  </pivotFields>
  <rowFields count="2">
    <field x="5"/>
    <field x="8"/>
  </rowFields>
  <rowItems count="37">
    <i>
      <x/>
    </i>
    <i r="1">
      <x/>
    </i>
    <i r="1">
      <x v="1"/>
    </i>
    <i r="1">
      <x v="2"/>
    </i>
    <i r="1">
      <x v="3"/>
    </i>
    <i r="1">
      <x v="4"/>
    </i>
    <i>
      <x v="1"/>
    </i>
    <i r="1">
      <x/>
    </i>
    <i r="1">
      <x v="1"/>
    </i>
    <i r="1">
      <x v="2"/>
    </i>
    <i r="1">
      <x v="3"/>
    </i>
    <i r="1">
      <x v="4"/>
    </i>
    <i>
      <x v="2"/>
    </i>
    <i r="1">
      <x/>
    </i>
    <i r="1">
      <x v="1"/>
    </i>
    <i r="1">
      <x v="2"/>
    </i>
    <i r="1">
      <x v="3"/>
    </i>
    <i r="1">
      <x v="4"/>
    </i>
    <i>
      <x v="3"/>
    </i>
    <i r="1">
      <x/>
    </i>
    <i r="1">
      <x v="1"/>
    </i>
    <i r="1">
      <x v="2"/>
    </i>
    <i r="1">
      <x v="3"/>
    </i>
    <i r="1">
      <x v="4"/>
    </i>
    <i>
      <x v="4"/>
    </i>
    <i r="1">
      <x/>
    </i>
    <i r="1">
      <x v="1"/>
    </i>
    <i r="1">
      <x v="2"/>
    </i>
    <i r="1">
      <x v="3"/>
    </i>
    <i r="1">
      <x v="4"/>
    </i>
    <i>
      <x v="5"/>
    </i>
    <i r="1">
      <x/>
    </i>
    <i r="1">
      <x v="1"/>
    </i>
    <i r="1">
      <x v="2"/>
    </i>
    <i r="1">
      <x v="3"/>
    </i>
    <i r="1">
      <x v="4"/>
    </i>
    <i t="grand">
      <x/>
    </i>
  </rowItems>
  <colFields count="1">
    <field x="-2"/>
  </colFields>
  <colItems count="5">
    <i>
      <x/>
    </i>
    <i i="1">
      <x v="1"/>
    </i>
    <i i="2">
      <x v="2"/>
    </i>
    <i i="3">
      <x v="3"/>
    </i>
    <i i="4">
      <x v="4"/>
    </i>
  </colItems>
  <dataFields count="5">
    <dataField fld="1" subtotal="count" baseField="0" baseItem="0"/>
    <dataField fld="0" subtotal="count" baseField="0" baseItem="0"/>
    <dataField fld="2" subtotal="count" baseField="0" baseItem="0"/>
    <dataField fld="3" subtotal="count" baseField="0" baseItem="0"/>
    <dataField fld="4" subtotal="count" baseField="0" baseItem="0"/>
  </dataFields>
  <formats count="10">
    <format dxfId="23">
      <pivotArea dataOnly="0" labelOnly="1" outline="0" fieldPosition="0">
        <references count="1">
          <reference field="4294967294" count="1">
            <x v="1"/>
          </reference>
        </references>
      </pivotArea>
    </format>
    <format dxfId="22">
      <pivotArea dataOnly="0" labelOnly="1" outline="0" fieldPosition="0">
        <references count="1">
          <reference field="4294967294" count="1">
            <x v="0"/>
          </reference>
        </references>
      </pivotArea>
    </format>
    <format dxfId="21">
      <pivotArea dataOnly="0" labelOnly="1" outline="0" fieldPosition="0">
        <references count="1">
          <reference field="4294967294" count="1">
            <x v="2"/>
          </reference>
        </references>
      </pivotArea>
    </format>
    <format dxfId="20">
      <pivotArea dataOnly="0" labelOnly="1" outline="0" fieldPosition="0">
        <references count="1">
          <reference field="4294967294" count="1">
            <x v="3"/>
          </reference>
        </references>
      </pivotArea>
    </format>
    <format dxfId="19">
      <pivotArea dataOnly="0" labelOnly="1" outline="0" fieldPosition="0">
        <references count="1">
          <reference field="4294967294" count="1">
            <x v="4"/>
          </reference>
        </references>
      </pivotArea>
    </format>
    <format dxfId="18">
      <pivotArea field="5" type="button" dataOnly="0" labelOnly="1" outline="0" axis="axisRow" fieldPosition="0"/>
    </format>
    <format dxfId="17">
      <pivotArea field="5" type="button" dataOnly="0" labelOnly="1" outline="0" axis="axisRow" fieldPosition="0"/>
    </format>
    <format dxfId="16">
      <pivotArea field="5" type="button" dataOnly="0" labelOnly="1" outline="0" axis="axisRow" fieldPosition="0"/>
    </format>
    <format dxfId="15">
      <pivotArea dataOnly="0" labelOnly="1" outline="0" fieldPosition="0">
        <references count="1">
          <reference field="4294967294" count="1">
            <x v="2"/>
          </reference>
        </references>
      </pivotArea>
    </format>
    <format dxfId="14">
      <pivotArea dataOnly="0" labelOnly="1" outline="0" fieldPosition="0">
        <references count="1">
          <reference field="4294967294" count="1">
            <x v="2"/>
          </reference>
        </references>
      </pivotArea>
    </format>
  </formats>
  <conditionalFormats count="2">
    <conditionalFormat scope="field" priority="1">
      <pivotAreas count="1">
        <pivotArea outline="0" collapsedLevelsAreSubtotals="1" fieldPosition="0">
          <references count="2">
            <reference field="4294967294" count="1" selected="0">
              <x v="4"/>
            </reference>
            <reference field="8" count="0" selected="0"/>
          </references>
        </pivotArea>
      </pivotAreas>
    </conditionalFormat>
    <conditionalFormat scope="field" priority="3">
      <pivotAreas count="1">
        <pivotArea outline="0" collapsedLevelsAreSubtotals="1" fieldPosition="0">
          <references count="2">
            <reference field="4294967294" count="1" selected="0">
              <x v="4"/>
            </reference>
            <reference field="5" count="0" selected="0"/>
          </references>
        </pivotArea>
      </pivotAreas>
    </conditionalFormat>
  </conditionalFormats>
  <pivotHierarchies count="140">
    <pivotHierarchy multipleItemSelectionAllowed="1" dragToData="1"/>
    <pivotHierarchy dragToData="1"/>
    <pivotHierarchy multipleItemSelectionAllowed="1" dragToData="1">
      <members count="1" level="1">
        <member name="[Calendar].[CalendarYear].&amp;[201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2">
    <rowHierarchyUsage hierarchyUsage="112"/>
    <rowHierarchyUsage hierarchyUsage="2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ales]"/>
        <x15:activeTabTopLevelEntity name="[Products]"/>
        <x15:activeTabTopLevelEntity name="[Territories]"/>
        <x15:activeTabTopLevelEntity name="[Customers]"/>
        <x15:activeTabTopLevelEntity name="[Calendar]"/>
      </x15:pivotTableUISettings>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CountryGender" cacheId="0" applyNumberFormats="0" applyBorderFormats="0" applyFontFormats="0" applyPatternFormats="0" applyAlignmentFormats="0" applyWidthHeightFormats="1" dataCaption="Values" tag="15f135ae-1345-4f3a-aee1-d69544094112" updatedVersion="6" minRefreshableVersion="3" subtotalHiddenItems="1" itemPrintTitles="1" createdVersion="6" indent="0" outline="1" outlineData="1" multipleFieldFilters="0" rowHeaderCaption="Country / Occupation">
  <location ref="B11:G48" firstHeaderRow="0" firstDataRow="1" firstDataCol="1"/>
  <pivotFields count="13">
    <pivotField dataField="1" showAll="0"/>
    <pivotField dataField="1" showAll="0"/>
    <pivotField dataField="1" showAll="0"/>
    <pivotField dataField="1" showAll="0"/>
    <pivotField dataField="1" showAll="0"/>
    <pivotField axis="axisRow" allDrilled="1" showAll="0" dataSourceSort="1" defaultAttributeDrillState="1">
      <items count="7">
        <item x="0"/>
        <item x="1"/>
        <item x="2"/>
        <item x="3"/>
        <item x="4"/>
        <item x="5"/>
        <item t="default"/>
      </items>
    </pivotField>
    <pivotField allDrilled="1" showAll="0" dataSourceSort="1" defaultAttributeDrillState="1">
      <items count="3">
        <item n="Female" x="0"/>
        <item n="Male" x="1"/>
        <item t="default"/>
      </items>
    </pivotField>
    <pivotField allDrilled="1" showAll="0" dataSourceSort="1" defaultAttributeDrillState="1"/>
    <pivotField axis="axisRow" allDrilled="1" showAll="0" dataSourceSort="1" defaultAttributeDrillState="1">
      <items count="6">
        <item x="0"/>
        <item x="1"/>
        <item x="2"/>
        <item x="3"/>
        <item x="4"/>
        <item t="default"/>
      </items>
    </pivotField>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2">
    <field x="5"/>
    <field x="8"/>
  </rowFields>
  <rowItems count="37">
    <i>
      <x/>
    </i>
    <i r="1">
      <x/>
    </i>
    <i r="1">
      <x v="1"/>
    </i>
    <i r="1">
      <x v="2"/>
    </i>
    <i r="1">
      <x v="3"/>
    </i>
    <i r="1">
      <x v="4"/>
    </i>
    <i>
      <x v="1"/>
    </i>
    <i r="1">
      <x/>
    </i>
    <i r="1">
      <x v="1"/>
    </i>
    <i r="1">
      <x v="2"/>
    </i>
    <i r="1">
      <x v="3"/>
    </i>
    <i r="1">
      <x v="4"/>
    </i>
    <i>
      <x v="2"/>
    </i>
    <i r="1">
      <x/>
    </i>
    <i r="1">
      <x v="1"/>
    </i>
    <i r="1">
      <x v="2"/>
    </i>
    <i r="1">
      <x v="3"/>
    </i>
    <i r="1">
      <x v="4"/>
    </i>
    <i>
      <x v="3"/>
    </i>
    <i r="1">
      <x/>
    </i>
    <i r="1">
      <x v="1"/>
    </i>
    <i r="1">
      <x v="2"/>
    </i>
    <i r="1">
      <x v="3"/>
    </i>
    <i r="1">
      <x v="4"/>
    </i>
    <i>
      <x v="4"/>
    </i>
    <i r="1">
      <x/>
    </i>
    <i r="1">
      <x v="1"/>
    </i>
    <i r="1">
      <x v="2"/>
    </i>
    <i r="1">
      <x v="3"/>
    </i>
    <i r="1">
      <x v="4"/>
    </i>
    <i>
      <x v="5"/>
    </i>
    <i r="1">
      <x/>
    </i>
    <i r="1">
      <x v="1"/>
    </i>
    <i r="1">
      <x v="2"/>
    </i>
    <i r="1">
      <x v="3"/>
    </i>
    <i r="1">
      <x v="4"/>
    </i>
    <i t="grand">
      <x/>
    </i>
  </rowItems>
  <colFields count="1">
    <field x="-2"/>
  </colFields>
  <colItems count="5">
    <i>
      <x/>
    </i>
    <i i="1">
      <x v="1"/>
    </i>
    <i i="2">
      <x v="2"/>
    </i>
    <i i="3">
      <x v="3"/>
    </i>
    <i i="4">
      <x v="4"/>
    </i>
  </colItems>
  <dataFields count="5">
    <dataField fld="1" subtotal="count" baseField="0" baseItem="0"/>
    <dataField fld="0" subtotal="count" baseField="0" baseItem="0"/>
    <dataField fld="2" subtotal="count" baseField="0" baseItem="0"/>
    <dataField fld="3" subtotal="count" baseField="0" baseItem="0"/>
    <dataField fld="4" subtotal="count" baseField="0" baseItem="0"/>
  </dataFields>
  <formats count="14">
    <format dxfId="13">
      <pivotArea dataOnly="0" labelOnly="1" outline="0" fieldPosition="0">
        <references count="1">
          <reference field="4294967294" count="1">
            <x v="1"/>
          </reference>
        </references>
      </pivotArea>
    </format>
    <format dxfId="12">
      <pivotArea dataOnly="0" labelOnly="1" outline="0" fieldPosition="0">
        <references count="1">
          <reference field="4294967294" count="1">
            <x v="0"/>
          </reference>
        </references>
      </pivotArea>
    </format>
    <format dxfId="11">
      <pivotArea dataOnly="0" labelOnly="1" outline="0" fieldPosition="0">
        <references count="1">
          <reference field="4294967294" count="1">
            <x v="2"/>
          </reference>
        </references>
      </pivotArea>
    </format>
    <format dxfId="10">
      <pivotArea dataOnly="0" labelOnly="1" outline="0" fieldPosition="0">
        <references count="1">
          <reference field="4294967294" count="1">
            <x v="3"/>
          </reference>
        </references>
      </pivotArea>
    </format>
    <format dxfId="9">
      <pivotArea dataOnly="0" labelOnly="1" outline="0" fieldPosition="0">
        <references count="1">
          <reference field="4294967294" count="1">
            <x v="4"/>
          </reference>
        </references>
      </pivotArea>
    </format>
    <format dxfId="8">
      <pivotArea field="5" type="button" dataOnly="0" labelOnly="1" outline="0" axis="axisRow" fieldPosition="0"/>
    </format>
    <format dxfId="7">
      <pivotArea field="5" type="button" dataOnly="0" labelOnly="1" outline="0" axis="axisRow" fieldPosition="0"/>
    </format>
    <format dxfId="6">
      <pivotArea field="5" type="button" dataOnly="0" labelOnly="1" outline="0" axis="axisRow" fieldPosition="0"/>
    </format>
    <format dxfId="5">
      <pivotArea field="5" type="button" dataOnly="0" labelOnly="1" outline="0" axis="axisRow" fieldPosition="0"/>
    </format>
    <format dxfId="4">
      <pivotArea field="5" type="button" dataOnly="0" labelOnly="1" outline="0" axis="axisRow" fieldPosition="0"/>
    </format>
    <format dxfId="3">
      <pivotArea field="5" type="button" dataOnly="0" labelOnly="1" outline="0" axis="axisRow" fieldPosition="0"/>
    </format>
    <format dxfId="2">
      <pivotArea field="5" type="button" dataOnly="0" labelOnly="1" outline="0" axis="axisRow" fieldPosition="0"/>
    </format>
    <format dxfId="1">
      <pivotArea field="5" type="button" dataOnly="0" labelOnly="1" outline="0" axis="axisRow" fieldPosition="0"/>
    </format>
    <format dxfId="0">
      <pivotArea dataOnly="0" labelOnly="1" outline="0" fieldPosition="0">
        <references count="1">
          <reference field="4294967294" count="5">
            <x v="0"/>
            <x v="1"/>
            <x v="2"/>
            <x v="3"/>
            <x v="4"/>
          </reference>
        </references>
      </pivotArea>
    </format>
  </formats>
  <conditionalFormats count="2">
    <conditionalFormat scope="field" priority="1">
      <pivotAreas count="1">
        <pivotArea outline="0" collapsedLevelsAreSubtotals="1" fieldPosition="0">
          <references count="2">
            <reference field="4294967294" count="1" selected="0">
              <x v="4"/>
            </reference>
            <reference field="8" count="0" selected="0"/>
          </references>
        </pivotArea>
      </pivotAreas>
    </conditionalFormat>
    <conditionalFormat scope="field" priority="2">
      <pivotAreas count="1">
        <pivotArea outline="0" collapsedLevelsAreSubtotals="1" fieldPosition="0">
          <references count="2">
            <reference field="4294967294" count="1" selected="0">
              <x v="4"/>
            </reference>
            <reference field="5" count="0" selected="0"/>
          </references>
        </pivotArea>
      </pivotAreas>
    </conditionalFormat>
  </conditionalFormats>
  <pivotHierarchies count="140">
    <pivotHierarchy multipleItemSelectionAllowed="1" dragToData="1"/>
    <pivotHierarchy dragToData="1"/>
    <pivotHierarchy multipleItemSelectionAllowed="1" dragToData="1">
      <members count="1" level="1">
        <member name="[Calendar].[CalendarYear].&amp;[201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2">
    <rowHierarchyUsage hierarchyUsage="112"/>
    <rowHierarchyUsage hierarchyUsage="2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ales]"/>
        <x15:activeTabTopLevelEntity name="[Products]"/>
        <x15:activeTabTopLevelEntity name="[Territories]"/>
        <x15:activeTabTopLevelEntity name="[Customers]"/>
        <x15:activeTabTopLevelEntity name="[Calendar]"/>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Year" xr10:uid="{00000000-0013-0000-FFFF-FFFF01000000}" sourceName="[Calendar].[CalendarYear]">
  <pivotTables>
    <pivotTable tabId="1" name="CountryGender"/>
  </pivotTables>
  <data>
    <olap pivotCacheId="77">
      <levels count="2">
        <level uniqueName="[Calendar].[CalendarYear].[(All)]" sourceCaption="(All)" count="0"/>
        <level uniqueName="[Calendar].[CalendarYear].[CalendarYear]" sourceCaption="CalendarYear" count="4">
          <ranges>
            <range startItem="0">
              <i n="[Calendar].[CalendarYear].&amp;[2013]" c="2013"/>
              <i n="[Calendar].[CalendarYear].&amp;[2014]" c="2014"/>
              <i n="[Calendar].[CalendarYear].&amp;[2015]" c="2015"/>
              <i n="[Calendar].[CalendarYear].&amp;[2016]" c="2016"/>
            </range>
          </ranges>
        </level>
      </levels>
      <selections count="1">
        <selection n="[Calendar].[CalendarYear].&amp;[2015]"/>
      </selections>
    </olap>
  </data>
  <extLst>
    <x:ext xmlns:x15="http://schemas.microsoft.com/office/spreadsheetml/2010/11/main" uri="{03082B11-2C62-411c-B77F-237D8FCFBE4C}">
      <x15:slicerCachePivotTables>
        <pivotTable tabId="4294967295" name="PivotChartTable3"/>
        <pivotTable tabId="4294967295" name="PivotChartTable1"/>
      </x15:slicerCachePivotTables>
    </x:ext>
    <x:ext xmlns:x15="http://schemas.microsoft.com/office/spreadsheetml/2010/11/main" uri="{470722E0-AACD-4C17-9CDC-17EF765DBC7E}">
      <x15:slicerCacheHideItemsWithNoData count="1">
        <x15:slicerCacheOlapLevelName uniqueName="[Calendar].[CalendarYear].[CalendarYear]" count="0"/>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Quarter" xr10:uid="{00000000-0013-0000-FFFF-FFFF02000000}" sourceName="[Calendar].[CalendarQuarter]">
  <pivotTables>
    <pivotTable tabId="1" name="CountryGender"/>
  </pivotTables>
  <data>
    <olap pivotCacheId="77">
      <levels count="2">
        <level uniqueName="[Calendar].[CalendarQuarter].[(All)]" sourceCaption="(All)" count="0"/>
        <level uniqueName="[Calendar].[CalendarQuarter].[CalendarQuarter]" sourceCaption="CalendarQuarter" count="4">
          <ranges>
            <range startItem="0">
              <i n="[Calendar].[CalendarQuarter].&amp;[1]" c="1"/>
              <i n="[Calendar].[CalendarQuarter].&amp;[2]" c="2"/>
              <i n="[Calendar].[CalendarQuarter].&amp;[3]" c="3"/>
              <i n="[Calendar].[CalendarQuarter].&amp;[4]" c="4"/>
            </range>
          </ranges>
        </level>
      </levels>
      <selections count="1">
        <selection n="[Calendar].[CalendarQuarter].[All]"/>
      </selections>
    </olap>
  </data>
  <extLst>
    <x:ext xmlns:x15="http://schemas.microsoft.com/office/spreadsheetml/2010/11/main" uri="{03082B11-2C62-411c-B77F-237D8FCFBE4C}">
      <x15:slicerCachePivotTables>
        <pivotTable tabId="4294967295" name="PivotChartTable3"/>
        <pivotTable tabId="4294967295" name="PivotChartTable1"/>
      </x15:slicerCachePivotTables>
    </x:ext>
    <x:ext xmlns:x15="http://schemas.microsoft.com/office/spreadsheetml/2010/11/main" uri="{470722E0-AACD-4C17-9CDC-17EF765DBC7E}">
      <x15:slicerCacheHideItemsWithNoData count="1">
        <x15:slicerCacheOlapLevelName uniqueName="[Calendar].[CalendarQuarter].[CalendarQuarter]" count="0"/>
      </x15:slicerCacheHideItemsWithNoData>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EnglishProductCategoryName" xr10:uid="{00000000-0013-0000-FFFF-FFFF03000000}" sourceName="[Products].[EnglishProductCategoryName]">
  <pivotTables>
    <pivotTable tabId="1" name="CountryGender"/>
  </pivotTables>
  <data>
    <olap pivotCacheId="77">
      <levels count="2">
        <level uniqueName="[Products].[EnglishProductCategoryName].[(All)]" sourceCaption="(All)" count="0"/>
        <level uniqueName="[Products].[EnglishProductCategoryName].[EnglishProductCategoryName]" sourceCaption="EnglishProductCategoryName" count="4">
          <ranges>
            <range startItem="0">
              <i n="[Products].[EnglishProductCategoryName].&amp;[Accessories]" c="Accessories"/>
              <i n="[Products].[EnglishProductCategoryName].&amp;[Bikes]" c="Bikes"/>
              <i n="[Products].[EnglishProductCategoryName].&amp;[Clothing]" c="Clothing"/>
              <i n="[Products].[EnglishProductCategoryName].&amp;[Components]" c="Components"/>
            </range>
          </ranges>
        </level>
      </levels>
      <selections count="1">
        <selection n="[Products].[EnglishProductCategoryName].[All]"/>
      </selections>
    </olap>
  </data>
  <extLst>
    <x:ext xmlns:x15="http://schemas.microsoft.com/office/spreadsheetml/2010/11/main" uri="{03082B11-2C62-411c-B77F-237D8FCFBE4C}">
      <x15:slicerCachePivotTables>
        <pivotTable tabId="4294967295" name="PivotChartTable3"/>
        <pivotTable tabId="4294967295" name="PivotChartTable1"/>
      </x15:slicerCachePivotTables>
    </x:ext>
    <x:ext xmlns:x15="http://schemas.microsoft.com/office/spreadsheetml/2010/11/main" uri="{470722E0-AACD-4C17-9CDC-17EF765DBC7E}">
      <x15:slicerCacheHideItemsWithNoData count="1">
        <x15:slicerCacheOlapLevelName uniqueName="[Products].[EnglishProductCategoryName].[EnglishProductCategoryName]" count="0"/>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Year1" xr10:uid="{00000000-0013-0000-FFFF-FFFF04000000}" sourceName="[Calendar].[CalendarYear]">
  <pivotTables>
    <pivotTable tabId="4" name="CountryGender"/>
  </pivotTables>
  <data>
    <olap pivotCacheId="76">
      <levels count="2">
        <level uniqueName="[Calendar].[CalendarYear].[(All)]" sourceCaption="(All)" count="0"/>
        <level uniqueName="[Calendar].[CalendarYear].[CalendarYear]" sourceCaption="CalendarYear" count="4">
          <ranges>
            <range startItem="0">
              <i n="[Calendar].[CalendarYear].&amp;[2013]" c="2013"/>
              <i n="[Calendar].[CalendarYear].&amp;[2014]" c="2014"/>
              <i n="[Calendar].[CalendarYear].&amp;[2015]" c="2015"/>
              <i n="[Calendar].[CalendarYear].&amp;[2016]" c="2016"/>
            </range>
          </ranges>
        </level>
      </levels>
      <selections count="1">
        <selection n="[Calendar].[CalendarYear].&amp;[2015]"/>
      </selections>
    </olap>
  </data>
  <extLst>
    <x:ext xmlns:x15="http://schemas.microsoft.com/office/spreadsheetml/2010/11/main" uri="{03082B11-2C62-411c-B77F-237D8FCFBE4C}">
      <x15:slicerCachePivotTables>
        <pivotTable tabId="4294967295" name="PivotChartTable7"/>
        <pivotTable tabId="4294967295" name="PivotChartTable6"/>
      </x15:slicerCachePivotTables>
    </x:ext>
    <x:ext xmlns:x15="http://schemas.microsoft.com/office/spreadsheetml/2010/11/main" uri="{470722E0-AACD-4C17-9CDC-17EF765DBC7E}">
      <x15:slicerCacheHideItemsWithNoData count="1">
        <x15:slicerCacheOlapLevelName uniqueName="[Calendar].[CalendarYear].[CalendarYear]" count="0"/>
      </x15:slicerCacheHideItemsWithNoData>
    </x:ext>
  </extLst>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Quarter1" xr10:uid="{00000000-0013-0000-FFFF-FFFF05000000}" sourceName="[Calendar].[CalendarQuarter]">
  <pivotTables>
    <pivotTable tabId="4" name="CountryGender"/>
  </pivotTables>
  <data>
    <olap pivotCacheId="76">
      <levels count="2">
        <level uniqueName="[Calendar].[CalendarQuarter].[(All)]" sourceCaption="(All)" count="0"/>
        <level uniqueName="[Calendar].[CalendarQuarter].[CalendarQuarter]" sourceCaption="CalendarQuarter" count="4">
          <ranges>
            <range startItem="0">
              <i n="[Calendar].[CalendarQuarter].&amp;[1]" c="1"/>
              <i n="[Calendar].[CalendarQuarter].&amp;[2]" c="2"/>
              <i n="[Calendar].[CalendarQuarter].&amp;[3]" c="3"/>
              <i n="[Calendar].[CalendarQuarter].&amp;[4]" c="4"/>
            </range>
          </ranges>
        </level>
      </levels>
      <selections count="1">
        <selection n="[Calendar].[CalendarQuarter].[All]"/>
      </selections>
    </olap>
  </data>
  <extLst>
    <x:ext xmlns:x15="http://schemas.microsoft.com/office/spreadsheetml/2010/11/main" uri="{03082B11-2C62-411c-B77F-237D8FCFBE4C}">
      <x15:slicerCachePivotTables>
        <pivotTable tabId="4294967295" name="PivotChartTable7"/>
        <pivotTable tabId="4294967295" name="PivotChartTable6"/>
      </x15:slicerCachePivotTables>
    </x:ext>
    <x:ext xmlns:x15="http://schemas.microsoft.com/office/spreadsheetml/2010/11/main" uri="{470722E0-AACD-4C17-9CDC-17EF765DBC7E}">
      <x15:slicerCacheHideItemsWithNoData count="1">
        <x15:slicerCacheOlapLevelName uniqueName="[Calendar].[CalendarQuarter].[CalendarQuarter]" count="0"/>
      </x15:slicerCacheHideItemsWithNoData>
    </x:ext>
  </extLst>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MaritalStatus1" xr10:uid="{00000000-0013-0000-FFFF-FFFF06000000}" sourceName="[Customers].[MaritalStatus]">
  <pivotTables>
    <pivotTable tabId="4" name="CountryGender"/>
  </pivotTables>
  <data>
    <olap pivotCacheId="76">
      <levels count="2">
        <level uniqueName="[Customers].[MaritalStatus].[(All)]" sourceCaption="(All)" count="0"/>
        <level uniqueName="[Customers].[MaritalStatus].[MaritalStatus]" sourceCaption="MaritalStatus" count="2">
          <ranges>
            <range startItem="0">
              <i n="[Customers].[MaritalStatus].&amp;[M]" c="M"/>
              <i n="[Customers].[MaritalStatus].&amp;[S]" c="S"/>
            </range>
          </ranges>
        </level>
      </levels>
      <selections count="1">
        <selection n="[Customers].[MaritalStatus].[All]"/>
      </selections>
    </olap>
  </data>
  <extLst>
    <x:ext xmlns:x15="http://schemas.microsoft.com/office/spreadsheetml/2010/11/main" uri="{03082B11-2C62-411c-B77F-237D8FCFBE4C}">
      <x15:slicerCachePivotTables>
        <pivotTable tabId="4294967295" name="PivotChartTable7"/>
        <pivotTable tabId="4294967295" name="PivotChartTable6"/>
      </x15:slicerCachePivotTables>
    </x:ext>
    <x:ext xmlns:x15="http://schemas.microsoft.com/office/spreadsheetml/2010/11/main" uri="{470722E0-AACD-4C17-9CDC-17EF765DBC7E}">
      <x15:slicerCacheHideItemsWithNoData count="1">
        <x15:slicerCacheOlapLevelName uniqueName="[Customers].[MaritalStatus].[MaritalStatus]" count="0"/>
      </x15:slicerCacheHideItemsWithNoData>
    </x:ext>
  </extLst>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EnglishProductCategoryName1" xr10:uid="{00000000-0013-0000-FFFF-FFFF07000000}" sourceName="[Products].[EnglishProductCategoryName]">
  <pivotTables>
    <pivotTable tabId="4" name="CountryGender"/>
  </pivotTables>
  <data>
    <olap pivotCacheId="76">
      <levels count="2">
        <level uniqueName="[Products].[EnglishProductCategoryName].[(All)]" sourceCaption="(All)" count="0"/>
        <level uniqueName="[Products].[EnglishProductCategoryName].[EnglishProductCategoryName]" sourceCaption="EnglishProductCategoryName" count="4">
          <ranges>
            <range startItem="0">
              <i n="[Products].[EnglishProductCategoryName].&amp;[Accessories]" c="Accessories"/>
              <i n="[Products].[EnglishProductCategoryName].&amp;[Bikes]" c="Bikes"/>
              <i n="[Products].[EnglishProductCategoryName].&amp;[Clothing]" c="Clothing"/>
              <i n="[Products].[EnglishProductCategoryName].&amp;[Components]" c="Components"/>
            </range>
          </ranges>
        </level>
      </levels>
      <selections count="1">
        <selection n="[Products].[EnglishProductCategoryName].[All]"/>
      </selections>
    </olap>
  </data>
  <extLst>
    <x:ext xmlns:x15="http://schemas.microsoft.com/office/spreadsheetml/2010/11/main" uri="{03082B11-2C62-411c-B77F-237D8FCFBE4C}">
      <x15:slicerCachePivotTables>
        <pivotTable tabId="4294967295" name="PivotChartTable7"/>
        <pivotTable tabId="4294967295" name="PivotChartTable6"/>
      </x15:slicerCachePivotTables>
    </x:ext>
    <x:ext xmlns:x15="http://schemas.microsoft.com/office/spreadsheetml/2010/11/main" uri="{470722E0-AACD-4C17-9CDC-17EF765DBC7E}">
      <x15:slicerCacheHideItemsWithNoData count="1">
        <x15:slicerCacheOlapLevelName uniqueName="[Products].[EnglishProductCategoryName].[EnglishProductCategoryName]" count="0"/>
      </x15:slicerCacheHideItemsWithNoData>
    </x:ext>
  </extLst>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ge_Range1" xr10:uid="{00000000-0013-0000-FFFF-FFFF08000000}" sourceName="[Customers].[Age Range]">
  <pivotTables>
    <pivotTable tabId="4" name="CountryGender"/>
  </pivotTables>
  <data>
    <olap pivotCacheId="76">
      <levels count="2">
        <level uniqueName="[Customers].[Age Range].[(All)]" sourceCaption="(All)" count="0"/>
        <level uniqueName="[Customers].[Age Range].[Age Range]" sourceCaption="Age Range" count="5">
          <ranges>
            <range startItem="0">
              <i n="[Customers].[Age Range].&amp;[19 to 25]" c="19 to 25"/>
              <i n="[Customers].[Age Range].&amp;[26 to 35]" c="26 to 35"/>
              <i n="[Customers].[Age Range].&amp;[26 to 50]" c="26 to 50"/>
              <i n="[Customers].[Age Range].&amp;[51 to 65]" c="51 to 65"/>
              <i n="[Customers].[Age Range].&amp;[Over 65]" c="Over 65"/>
            </range>
          </ranges>
        </level>
      </levels>
      <selections count="1">
        <selection n="[Customers].[Age Range].[All]"/>
      </selections>
    </olap>
  </data>
  <extLst>
    <x:ext xmlns:x15="http://schemas.microsoft.com/office/spreadsheetml/2010/11/main" uri="{03082B11-2C62-411c-B77F-237D8FCFBE4C}">
      <x15:slicerCachePivotTables>
        <pivotTable tabId="4294967295" name="PivotChartTable7"/>
        <pivotTable tabId="4294967295" name="PivotChartTable6"/>
      </x15:slicerCachePivotTables>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lendarYear" xr10:uid="{00000000-0014-0000-FFFF-FFFF01000000}" cache="Slicer_CalendarYear" caption="Year" level="1" style="SlicerStyleDark1" lockedPosition="1" rowHeight="182880"/>
  <slicer name="CalendarQuarter" xr10:uid="{00000000-0014-0000-FFFF-FFFF02000000}" cache="Slicer_CalendarQuarter" caption="Quarter" level="1" style="SlicerStyleDark1" lockedPosition="1" rowHeight="182880"/>
  <slicer name="EnglishProductCategoryName" xr10:uid="{00000000-0014-0000-FFFF-FFFF03000000}" cache="Slicer_EnglishProductCategoryName" caption="Product Category" level="1" style="SlicerStyleOther1" lockedPosition="1" rowHeight="18288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lendarYear 1" xr10:uid="{00000000-0014-0000-FFFF-FFFF04000000}" cache="Slicer_CalendarYear1" caption="Year" level="1" style="SlicerStyleDark1" lockedPosition="1" rowHeight="182880"/>
  <slicer name="CalendarQuarter 1" xr10:uid="{00000000-0014-0000-FFFF-FFFF05000000}" cache="Slicer_CalendarQuarter1" caption="Quarter" level="1" style="SlicerStyleDark1" lockedPosition="1" rowHeight="182880"/>
  <slicer name="MaritalStatus 1" xr10:uid="{00000000-0014-0000-FFFF-FFFF06000000}" cache="Slicer_MaritalStatus1" caption="Customer Marital Status" columnCount="2" level="1" style="SlicerStyleDark5" lockedPosition="1" rowHeight="182880"/>
  <slicer name="EnglishProductCategoryName 1" xr10:uid="{00000000-0014-0000-FFFF-FFFF07000000}" cache="Slicer_EnglishProductCategoryName1" caption="Product Category" level="1" lockedPosition="1" rowHeight="182880"/>
  <slicer name="Age Range 1" xr10:uid="{00000000-0014-0000-FFFF-FFFF08000000}" cache="Slicer_Age_Range1" caption="Customer Age Range" columnCount="3" level="1" style="SlicerStyleDark5" lockedPosition="1" rowHeight="18288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pivotTable" Target="../pivotTables/pivotTable5.xml"/><Relationship Id="rId4" Type="http://schemas.microsoft.com/office/2007/relationships/slicer" Target="../slicers/slicer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pivotTable" Target="../pivotTables/pivotTable6.xml"/><Relationship Id="rId4" Type="http://schemas.microsoft.com/office/2007/relationships/slicer" Target="../slicers/slicer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Z49"/>
  <sheetViews>
    <sheetView showGridLines="0" showRowColHeaders="0" tabSelected="1" workbookViewId="0">
      <pane ySplit="12" topLeftCell="A13" activePane="bottomLeft" state="frozen"/>
      <selection pane="bottomLeft"/>
    </sheetView>
  </sheetViews>
  <sheetFormatPr defaultRowHeight="14.4" x14ac:dyDescent="0.3"/>
  <cols>
    <col min="1" max="1" width="4" customWidth="1"/>
    <col min="2" max="2" width="19.5546875" bestFit="1" customWidth="1"/>
    <col min="3" max="4" width="12.109375" customWidth="1"/>
    <col min="5" max="5" width="12.6640625" customWidth="1"/>
    <col min="6" max="7" width="12.109375" customWidth="1"/>
    <col min="8" max="8" width="2.5546875" customWidth="1"/>
    <col min="9" max="9" width="16.33203125" bestFit="1" customWidth="1"/>
  </cols>
  <sheetData>
    <row r="1" spans="2:26" ht="14.4" customHeight="1" x14ac:dyDescent="0.3">
      <c r="B1" s="12" t="s">
        <v>11</v>
      </c>
      <c r="C1" s="12"/>
      <c r="D1" s="12"/>
      <c r="E1" s="8"/>
      <c r="F1" s="8"/>
      <c r="G1" s="8"/>
      <c r="H1" s="8"/>
      <c r="I1" s="12"/>
      <c r="J1" s="12"/>
      <c r="K1" s="12"/>
      <c r="L1" s="12"/>
      <c r="M1" s="1"/>
      <c r="N1" s="1"/>
      <c r="O1" s="1"/>
      <c r="P1" s="1"/>
      <c r="Q1" s="1"/>
      <c r="R1" s="1"/>
      <c r="S1" s="1"/>
      <c r="T1" s="1"/>
      <c r="U1" s="1"/>
      <c r="V1" s="1"/>
      <c r="W1" s="1"/>
      <c r="X1" s="1"/>
      <c r="Y1" s="1"/>
      <c r="Z1" s="1"/>
    </row>
    <row r="2" spans="2:26" ht="14.4" customHeight="1" x14ac:dyDescent="0.3">
      <c r="B2" s="12"/>
      <c r="C2" s="12"/>
      <c r="D2" s="12"/>
      <c r="E2" s="8"/>
      <c r="F2" s="8"/>
      <c r="G2" s="8"/>
      <c r="H2" s="8"/>
      <c r="I2" s="12"/>
      <c r="J2" s="12"/>
      <c r="K2" s="12"/>
      <c r="L2" s="12"/>
      <c r="M2" s="1"/>
      <c r="N2" s="1"/>
      <c r="O2" s="1"/>
      <c r="P2" s="1"/>
      <c r="Q2" s="1"/>
      <c r="R2" s="1"/>
      <c r="S2" s="1"/>
      <c r="T2" s="1"/>
      <c r="U2" s="1"/>
      <c r="V2" s="1"/>
      <c r="W2" s="1"/>
      <c r="X2" s="1"/>
      <c r="Y2" s="1"/>
      <c r="Z2" s="1"/>
    </row>
    <row r="11" spans="2:26" ht="9" customHeight="1" x14ac:dyDescent="0.3"/>
    <row r="12" spans="2:26" ht="28.8" x14ac:dyDescent="0.3">
      <c r="B12" s="6" t="s">
        <v>18</v>
      </c>
      <c r="C12" s="7" t="s">
        <v>1</v>
      </c>
      <c r="D12" s="7" t="s">
        <v>0</v>
      </c>
      <c r="E12" s="7" t="s">
        <v>19</v>
      </c>
      <c r="F12" s="7" t="s">
        <v>3</v>
      </c>
      <c r="G12" s="7" t="s">
        <v>4</v>
      </c>
      <c r="I12" s="13" t="s">
        <v>12</v>
      </c>
      <c r="J12" s="13"/>
      <c r="K12" s="13"/>
      <c r="L12" s="13"/>
      <c r="M12" s="13"/>
      <c r="N12" s="13"/>
      <c r="O12" s="13"/>
      <c r="P12" s="13"/>
      <c r="Q12" s="13"/>
      <c r="R12" s="13"/>
      <c r="S12" s="13"/>
      <c r="T12" s="13"/>
      <c r="U12" s="13"/>
      <c r="V12" s="13"/>
      <c r="W12" s="13"/>
      <c r="X12" s="13"/>
      <c r="Y12" s="13"/>
      <c r="Z12" s="13"/>
    </row>
    <row r="13" spans="2:26" x14ac:dyDescent="0.3">
      <c r="B13" s="4" t="s">
        <v>5</v>
      </c>
      <c r="C13" s="3">
        <v>3033784.2131001474</v>
      </c>
      <c r="D13" s="2">
        <v>2600</v>
      </c>
      <c r="E13" s="3">
        <v>1166.8400819615952</v>
      </c>
      <c r="F13" s="2">
        <v>2947789.4831000678</v>
      </c>
      <c r="G13" s="9">
        <v>0.971654302363119</v>
      </c>
    </row>
    <row r="14" spans="2:26" x14ac:dyDescent="0.3">
      <c r="B14" s="5" t="s">
        <v>13</v>
      </c>
      <c r="C14" s="3">
        <v>267551.92569999897</v>
      </c>
      <c r="D14" s="2">
        <v>277</v>
      </c>
      <c r="E14" s="3">
        <v>965.89142851985184</v>
      </c>
      <c r="F14" s="2">
        <v>259297.97569999969</v>
      </c>
      <c r="G14" s="9">
        <v>0.96915010057055506</v>
      </c>
    </row>
    <row r="15" spans="2:26" x14ac:dyDescent="0.3">
      <c r="B15" s="5" t="s">
        <v>14</v>
      </c>
      <c r="C15" s="3">
        <v>716309.81529999396</v>
      </c>
      <c r="D15" s="2">
        <v>565</v>
      </c>
      <c r="E15" s="3">
        <v>1267.8049828318476</v>
      </c>
      <c r="F15" s="2">
        <v>697725.94529999699</v>
      </c>
      <c r="G15" s="9">
        <v>0.97405610030317125</v>
      </c>
    </row>
    <row r="16" spans="2:26" x14ac:dyDescent="0.3">
      <c r="B16" s="5" t="s">
        <v>15</v>
      </c>
      <c r="C16" s="3">
        <v>183173.58139999965</v>
      </c>
      <c r="D16" s="2">
        <v>159</v>
      </c>
      <c r="E16" s="3">
        <v>1152.0351031446519</v>
      </c>
      <c r="F16" s="2">
        <v>179625.91139999978</v>
      </c>
      <c r="G16" s="9">
        <v>0.98063219612301644</v>
      </c>
    </row>
    <row r="17" spans="2:7" x14ac:dyDescent="0.3">
      <c r="B17" s="5" t="s">
        <v>16</v>
      </c>
      <c r="C17" s="3">
        <v>1318729.7102999939</v>
      </c>
      <c r="D17" s="2">
        <v>1094</v>
      </c>
      <c r="E17" s="3">
        <v>1205.4202105118775</v>
      </c>
      <c r="F17" s="2">
        <v>1280758.1402999987</v>
      </c>
      <c r="G17" s="9">
        <v>0.97120594940463034</v>
      </c>
    </row>
    <row r="18" spans="2:7" x14ac:dyDescent="0.3">
      <c r="B18" s="5" t="s">
        <v>17</v>
      </c>
      <c r="C18" s="3">
        <v>548019.1803999953</v>
      </c>
      <c r="D18" s="2">
        <v>505</v>
      </c>
      <c r="E18" s="3">
        <v>1085.1864958415749</v>
      </c>
      <c r="F18" s="2">
        <v>530381.51039999782</v>
      </c>
      <c r="G18" s="9">
        <v>0.96781559728051147</v>
      </c>
    </row>
    <row r="19" spans="2:7" x14ac:dyDescent="0.3">
      <c r="B19" s="4" t="s">
        <v>6</v>
      </c>
      <c r="C19" s="3">
        <v>535784.46239999589</v>
      </c>
      <c r="D19" s="2">
        <v>1334</v>
      </c>
      <c r="E19" s="3">
        <v>401.6375280359789</v>
      </c>
      <c r="F19" s="2">
        <v>471445.47239999892</v>
      </c>
      <c r="G19" s="9">
        <v>0.87991628254429677</v>
      </c>
    </row>
    <row r="20" spans="2:7" x14ac:dyDescent="0.3">
      <c r="B20" s="5" t="s">
        <v>13</v>
      </c>
      <c r="C20" s="3">
        <v>34522.953200000033</v>
      </c>
      <c r="D20" s="2">
        <v>148</v>
      </c>
      <c r="E20" s="3">
        <v>233.26319729729752</v>
      </c>
      <c r="F20" s="2">
        <v>27396.033199999994</v>
      </c>
      <c r="G20" s="9">
        <v>0.79355995535167512</v>
      </c>
    </row>
    <row r="21" spans="2:7" x14ac:dyDescent="0.3">
      <c r="B21" s="5" t="s">
        <v>14</v>
      </c>
      <c r="C21" s="3">
        <v>119382.41690000058</v>
      </c>
      <c r="D21" s="2">
        <v>236</v>
      </c>
      <c r="E21" s="3">
        <v>505.85769872881599</v>
      </c>
      <c r="F21" s="2">
        <v>108302.62690000012</v>
      </c>
      <c r="G21" s="9">
        <v>0.90719077157500227</v>
      </c>
    </row>
    <row r="22" spans="2:7" x14ac:dyDescent="0.3">
      <c r="B22" s="5" t="s">
        <v>15</v>
      </c>
      <c r="C22" s="3">
        <v>5572.9699999999948</v>
      </c>
      <c r="D22" s="2">
        <v>14</v>
      </c>
      <c r="E22" s="3">
        <v>398.06928571428534</v>
      </c>
      <c r="F22" s="2">
        <v>4873.3099999999995</v>
      </c>
      <c r="G22" s="9">
        <v>0.87445473419020814</v>
      </c>
    </row>
    <row r="23" spans="2:7" x14ac:dyDescent="0.3">
      <c r="B23" s="5" t="s">
        <v>16</v>
      </c>
      <c r="C23" s="3">
        <v>185106.45509999874</v>
      </c>
      <c r="D23" s="2">
        <v>459</v>
      </c>
      <c r="E23" s="3">
        <v>403.28203725489919</v>
      </c>
      <c r="F23" s="2">
        <v>162743.30510000003</v>
      </c>
      <c r="G23" s="9">
        <v>0.87918762753077617</v>
      </c>
    </row>
    <row r="24" spans="2:7" x14ac:dyDescent="0.3">
      <c r="B24" s="5" t="s">
        <v>17</v>
      </c>
      <c r="C24" s="3">
        <v>191199.66719999851</v>
      </c>
      <c r="D24" s="2">
        <v>477</v>
      </c>
      <c r="E24" s="3">
        <v>400.83787672955663</v>
      </c>
      <c r="F24" s="2">
        <v>168130.1972</v>
      </c>
      <c r="G24" s="9">
        <v>0.8793435661377621</v>
      </c>
    </row>
    <row r="25" spans="2:7" x14ac:dyDescent="0.3">
      <c r="B25" s="4" t="s">
        <v>7</v>
      </c>
      <c r="C25" s="3">
        <v>1026324.9691999913</v>
      </c>
      <c r="D25" s="2">
        <v>1034</v>
      </c>
      <c r="E25" s="3">
        <v>992.57733965182911</v>
      </c>
      <c r="F25" s="2">
        <v>987840.18919999455</v>
      </c>
      <c r="G25" s="9">
        <v>0.96250234462287787</v>
      </c>
    </row>
    <row r="26" spans="2:7" x14ac:dyDescent="0.3">
      <c r="B26" s="5" t="s">
        <v>13</v>
      </c>
      <c r="C26" s="3">
        <v>392574.61519999662</v>
      </c>
      <c r="D26" s="2">
        <v>348</v>
      </c>
      <c r="E26" s="3">
        <v>1128.0879747126339</v>
      </c>
      <c r="F26" s="2">
        <v>381550.24519999896</v>
      </c>
      <c r="G26" s="9">
        <v>0.97191777162060944</v>
      </c>
    </row>
    <row r="27" spans="2:7" x14ac:dyDescent="0.3">
      <c r="B27" s="5" t="s">
        <v>14</v>
      </c>
      <c r="C27" s="3">
        <v>69275.771700000114</v>
      </c>
      <c r="D27" s="2">
        <v>57</v>
      </c>
      <c r="E27" s="3">
        <v>1215.3644157894757</v>
      </c>
      <c r="F27" s="2">
        <v>67011.571699999986</v>
      </c>
      <c r="G27" s="9">
        <v>0.96731613456714294</v>
      </c>
    </row>
    <row r="28" spans="2:7" x14ac:dyDescent="0.3">
      <c r="B28" s="5" t="s">
        <v>15</v>
      </c>
      <c r="C28" s="3">
        <v>221753.67719999753</v>
      </c>
      <c r="D28" s="2">
        <v>356</v>
      </c>
      <c r="E28" s="3">
        <v>622.90358764044254</v>
      </c>
      <c r="F28" s="2">
        <v>205928.23719999977</v>
      </c>
      <c r="G28" s="9">
        <v>0.92863505038644767</v>
      </c>
    </row>
    <row r="29" spans="2:7" x14ac:dyDescent="0.3">
      <c r="B29" s="5" t="s">
        <v>16</v>
      </c>
      <c r="C29" s="3">
        <v>219695.2607999992</v>
      </c>
      <c r="D29" s="2">
        <v>170</v>
      </c>
      <c r="E29" s="3">
        <v>1292.3250635294071</v>
      </c>
      <c r="F29" s="2">
        <v>213723.78079999995</v>
      </c>
      <c r="G29" s="9">
        <v>0.97281925892140464</v>
      </c>
    </row>
    <row r="30" spans="2:7" x14ac:dyDescent="0.3">
      <c r="B30" s="5" t="s">
        <v>17</v>
      </c>
      <c r="C30" s="3">
        <v>123025.64430000049</v>
      </c>
      <c r="D30" s="2">
        <v>103</v>
      </c>
      <c r="E30" s="3">
        <v>1194.4237310679659</v>
      </c>
      <c r="F30" s="2">
        <v>119626.35430000015</v>
      </c>
      <c r="G30" s="9">
        <v>0.97236925667537166</v>
      </c>
    </row>
    <row r="31" spans="2:7" x14ac:dyDescent="0.3">
      <c r="B31" s="4" t="s">
        <v>8</v>
      </c>
      <c r="C31" s="3">
        <v>1058405.7304999933</v>
      </c>
      <c r="D31" s="2">
        <v>990</v>
      </c>
      <c r="E31" s="3">
        <v>1069.0966974747407</v>
      </c>
      <c r="F31" s="2">
        <v>1023609.6004999961</v>
      </c>
      <c r="G31" s="9">
        <v>0.96712401586907559</v>
      </c>
    </row>
    <row r="32" spans="2:7" x14ac:dyDescent="0.3">
      <c r="B32" s="5" t="s">
        <v>13</v>
      </c>
      <c r="C32" s="3">
        <v>397445.51329999737</v>
      </c>
      <c r="D32" s="2">
        <v>330</v>
      </c>
      <c r="E32" s="3">
        <v>1204.3803433333253</v>
      </c>
      <c r="F32" s="2">
        <v>385964.24329999945</v>
      </c>
      <c r="G32" s="9">
        <v>0.97111234215561093</v>
      </c>
    </row>
    <row r="33" spans="2:7" x14ac:dyDescent="0.3">
      <c r="B33" s="5" t="s">
        <v>14</v>
      </c>
      <c r="C33" s="3">
        <v>86336.817000000243</v>
      </c>
      <c r="D33" s="2">
        <v>77</v>
      </c>
      <c r="E33" s="3">
        <v>1121.2573636363668</v>
      </c>
      <c r="F33" s="2">
        <v>83783.587000000014</v>
      </c>
      <c r="G33" s="9">
        <v>0.97042710064235727</v>
      </c>
    </row>
    <row r="34" spans="2:7" x14ac:dyDescent="0.3">
      <c r="B34" s="5" t="s">
        <v>15</v>
      </c>
      <c r="C34" s="3">
        <v>255184.54329999851</v>
      </c>
      <c r="D34" s="2">
        <v>335</v>
      </c>
      <c r="E34" s="3">
        <v>761.74490537312988</v>
      </c>
      <c r="F34" s="2">
        <v>244102.29329999987</v>
      </c>
      <c r="G34" s="9">
        <v>0.95657162515924732</v>
      </c>
    </row>
    <row r="35" spans="2:7" x14ac:dyDescent="0.3">
      <c r="B35" s="5" t="s">
        <v>16</v>
      </c>
      <c r="C35" s="3">
        <v>224016.04769999918</v>
      </c>
      <c r="D35" s="2">
        <v>162</v>
      </c>
      <c r="E35" s="3">
        <v>1382.8151092592543</v>
      </c>
      <c r="F35" s="2">
        <v>217400.52770000006</v>
      </c>
      <c r="G35" s="9">
        <v>0.97046854424974693</v>
      </c>
    </row>
    <row r="36" spans="2:7" x14ac:dyDescent="0.3">
      <c r="B36" s="5" t="s">
        <v>17</v>
      </c>
      <c r="C36" s="3">
        <v>95422.809200000251</v>
      </c>
      <c r="D36" s="2">
        <v>86</v>
      </c>
      <c r="E36" s="3">
        <v>1109.5675488372121</v>
      </c>
      <c r="F36" s="2">
        <v>92358.949200000017</v>
      </c>
      <c r="G36" s="9">
        <v>0.96789174385362542</v>
      </c>
    </row>
    <row r="37" spans="2:7" x14ac:dyDescent="0.3">
      <c r="B37" s="4" t="s">
        <v>9</v>
      </c>
      <c r="C37" s="3">
        <v>1298248.5674999934</v>
      </c>
      <c r="D37" s="2">
        <v>1261</v>
      </c>
      <c r="E37" s="3">
        <v>1029.5389115781074</v>
      </c>
      <c r="F37" s="2">
        <v>1251079.5274999971</v>
      </c>
      <c r="G37" s="9">
        <v>0.96366717346676634</v>
      </c>
    </row>
    <row r="38" spans="2:7" x14ac:dyDescent="0.3">
      <c r="B38" s="5" t="s">
        <v>13</v>
      </c>
      <c r="C38" s="3">
        <v>402061.89809999731</v>
      </c>
      <c r="D38" s="2">
        <v>383</v>
      </c>
      <c r="E38" s="3">
        <v>1049.7699689294968</v>
      </c>
      <c r="F38" s="2">
        <v>387432.21809999942</v>
      </c>
      <c r="G38" s="9">
        <v>0.96361336383991469</v>
      </c>
    </row>
    <row r="39" spans="2:7" x14ac:dyDescent="0.3">
      <c r="B39" s="5" t="s">
        <v>14</v>
      </c>
      <c r="C39" s="3">
        <v>146391.59019999977</v>
      </c>
      <c r="D39" s="2">
        <v>130</v>
      </c>
      <c r="E39" s="3">
        <v>1126.0891553846136</v>
      </c>
      <c r="F39" s="2">
        <v>140952.23020000011</v>
      </c>
      <c r="G39" s="9">
        <v>0.96284376723711773</v>
      </c>
    </row>
    <row r="40" spans="2:7" x14ac:dyDescent="0.3">
      <c r="B40" s="5" t="s">
        <v>15</v>
      </c>
      <c r="C40" s="3">
        <v>268184.94799999829</v>
      </c>
      <c r="D40" s="2">
        <v>378</v>
      </c>
      <c r="E40" s="3">
        <v>709.48398941798484</v>
      </c>
      <c r="F40" s="2">
        <v>253324.37799999991</v>
      </c>
      <c r="G40" s="9">
        <v>0.94458835176686173</v>
      </c>
    </row>
    <row r="41" spans="2:7" x14ac:dyDescent="0.3">
      <c r="B41" s="5" t="s">
        <v>16</v>
      </c>
      <c r="C41" s="3">
        <v>241512.28219999967</v>
      </c>
      <c r="D41" s="2">
        <v>185</v>
      </c>
      <c r="E41" s="3">
        <v>1305.4717956756738</v>
      </c>
      <c r="F41" s="2">
        <v>234675.23220000011</v>
      </c>
      <c r="G41" s="9">
        <v>0.97169067370934914</v>
      </c>
    </row>
    <row r="42" spans="2:7" x14ac:dyDescent="0.3">
      <c r="B42" s="5" t="s">
        <v>17</v>
      </c>
      <c r="C42" s="3">
        <v>240097.84899999943</v>
      </c>
      <c r="D42" s="2">
        <v>185</v>
      </c>
      <c r="E42" s="3">
        <v>1297.8262108108077</v>
      </c>
      <c r="F42" s="2">
        <v>234695.4689999999</v>
      </c>
      <c r="G42" s="9">
        <v>0.97749925698001749</v>
      </c>
    </row>
    <row r="43" spans="2:7" x14ac:dyDescent="0.3">
      <c r="B43" s="4" t="s">
        <v>10</v>
      </c>
      <c r="C43" s="3">
        <v>2838512.3549999846</v>
      </c>
      <c r="D43" s="2">
        <v>3700</v>
      </c>
      <c r="E43" s="3">
        <v>767.16550135134719</v>
      </c>
      <c r="F43" s="2">
        <v>2677338.3449999853</v>
      </c>
      <c r="G43" s="9">
        <v>0.94321884499953135</v>
      </c>
    </row>
    <row r="44" spans="2:7" x14ac:dyDescent="0.3">
      <c r="B44" s="5" t="s">
        <v>13</v>
      </c>
      <c r="C44" s="3">
        <v>157433.44009999992</v>
      </c>
      <c r="D44" s="2">
        <v>263</v>
      </c>
      <c r="E44" s="3">
        <v>598.60623612167274</v>
      </c>
      <c r="F44" s="2">
        <v>146425.37010000009</v>
      </c>
      <c r="G44" s="9">
        <v>0.93007794282455092</v>
      </c>
    </row>
    <row r="45" spans="2:7" x14ac:dyDescent="0.3">
      <c r="B45" s="5" t="s">
        <v>14</v>
      </c>
      <c r="C45" s="3">
        <v>702034.76209999179</v>
      </c>
      <c r="D45" s="2">
        <v>826</v>
      </c>
      <c r="E45" s="3">
        <v>849.92101949151549</v>
      </c>
      <c r="F45" s="2">
        <v>663716.79209999775</v>
      </c>
      <c r="G45" s="9">
        <v>0.94541869994389771</v>
      </c>
    </row>
    <row r="46" spans="2:7" x14ac:dyDescent="0.3">
      <c r="B46" s="5" t="s">
        <v>15</v>
      </c>
      <c r="C46" s="3">
        <v>558.30000000000007</v>
      </c>
      <c r="D46" s="2">
        <v>10</v>
      </c>
      <c r="E46" s="3">
        <v>55.830000000000005</v>
      </c>
      <c r="F46" s="2"/>
      <c r="G46" s="9"/>
    </row>
    <row r="47" spans="2:7" x14ac:dyDescent="0.3">
      <c r="B47" s="5" t="s">
        <v>16</v>
      </c>
      <c r="C47" s="3">
        <v>1104137.8169999889</v>
      </c>
      <c r="D47" s="2">
        <v>1322</v>
      </c>
      <c r="E47" s="3">
        <v>835.20258472011255</v>
      </c>
      <c r="F47" s="2">
        <v>1049154.6169999964</v>
      </c>
      <c r="G47" s="9">
        <v>0.95020259323298495</v>
      </c>
    </row>
    <row r="48" spans="2:7" x14ac:dyDescent="0.3">
      <c r="B48" s="5" t="s">
        <v>17</v>
      </c>
      <c r="C48" s="3">
        <v>874348.0357999882</v>
      </c>
      <c r="D48" s="2">
        <v>1279</v>
      </c>
      <c r="E48" s="3">
        <v>683.61847990616752</v>
      </c>
      <c r="F48" s="2">
        <v>818041.5657999973</v>
      </c>
      <c r="G48" s="9">
        <v>0.93560176532166273</v>
      </c>
    </row>
    <row r="49" spans="2:7" x14ac:dyDescent="0.3">
      <c r="B49" s="4" t="s">
        <v>2</v>
      </c>
      <c r="C49" s="3">
        <v>9791060.2977004088</v>
      </c>
      <c r="D49" s="2">
        <v>10919</v>
      </c>
      <c r="E49" s="3">
        <v>896.69935870504708</v>
      </c>
      <c r="F49" s="2">
        <v>9359102.617700208</v>
      </c>
      <c r="G49" s="9">
        <v>0.95588244103637543</v>
      </c>
    </row>
  </sheetData>
  <mergeCells count="3">
    <mergeCell ref="B1:D2"/>
    <mergeCell ref="I1:L2"/>
    <mergeCell ref="I12:Z12"/>
  </mergeCells>
  <conditionalFormatting pivot="1" sqref="G19 G13 G25 G31 G37 G43">
    <cfRule type="dataBar" priority="3">
      <dataBar>
        <cfvo type="percentile" val="10"/>
        <cfvo type="percentile" val="90"/>
        <color theme="9"/>
      </dataBar>
      <extLst>
        <ext xmlns:x14="http://schemas.microsoft.com/office/spreadsheetml/2009/9/main" uri="{B025F937-C7B1-47D3-B67F-A62EFF666E3E}">
          <x14:id>{DF11CBA0-1873-43E4-990F-4FAF82A163B1}</x14:id>
        </ext>
      </extLst>
    </cfRule>
  </conditionalFormatting>
  <conditionalFormatting pivot="1" sqref="G14:G18 G20:G24 G26:G30 G32:G36 G38:G42 G44:G48">
    <cfRule type="dataBar" priority="1">
      <dataBar>
        <cfvo type="percentile" val="10"/>
        <cfvo type="percentile" val="90"/>
        <color theme="9" tint="0.39997558519241921"/>
      </dataBar>
      <extLst>
        <ext xmlns:x14="http://schemas.microsoft.com/office/spreadsheetml/2009/9/main" uri="{B025F937-C7B1-47D3-B67F-A62EFF666E3E}">
          <x14:id>{6E93360E-DCEA-4C5D-B9DE-A8AA8081F4BF}</x14:id>
        </ext>
      </extLst>
    </cfRule>
  </conditionalFormatting>
  <pageMargins left="0.7" right="0.7" top="0.75" bottom="0.75" header="0.3" footer="0.3"/>
  <pageSetup orientation="portrait" horizontalDpi="4294967293" r:id="rId2"/>
  <drawing r:id="rId3"/>
  <extLst>
    <ext xmlns:x14="http://schemas.microsoft.com/office/spreadsheetml/2009/9/main" uri="{78C0D931-6437-407d-A8EE-F0AAD7539E65}">
      <x14:conditionalFormattings>
        <x14:conditionalFormatting xmlns:xm="http://schemas.microsoft.com/office/excel/2006/main" pivot="1">
          <x14:cfRule type="dataBar" id="{DF11CBA0-1873-43E4-990F-4FAF82A163B1}">
            <x14:dataBar minLength="0" maxLength="100" gradient="0">
              <x14:cfvo type="percentile">
                <xm:f>10</xm:f>
              </x14:cfvo>
              <x14:cfvo type="percentile">
                <xm:f>90</xm:f>
              </x14:cfvo>
              <x14:negativeFillColor rgb="FFFF0000"/>
              <x14:axisColor rgb="FF000000"/>
            </x14:dataBar>
          </x14:cfRule>
          <xm:sqref>G19 G13 G25 G31 G37 G43</xm:sqref>
        </x14:conditionalFormatting>
        <x14:conditionalFormatting xmlns:xm="http://schemas.microsoft.com/office/excel/2006/main" pivot="1">
          <x14:cfRule type="dataBar" id="{6E93360E-DCEA-4C5D-B9DE-A8AA8081F4BF}">
            <x14:dataBar minLength="0" maxLength="100" gradient="0">
              <x14:cfvo type="percentile">
                <xm:f>10</xm:f>
              </x14:cfvo>
              <x14:cfvo type="percentile">
                <xm:f>90</xm:f>
              </x14:cfvo>
              <x14:negativeFillColor rgb="FFFF0000"/>
              <x14:axisColor rgb="FF000000"/>
            </x14:dataBar>
          </x14:cfRule>
          <xm:sqref>G14:G18 G20:G24 G26:G30 G32:G36 G38:G42 G44:G48</xm:sqref>
        </x14:conditionalFormatting>
      </x14:conditionalFormattings>
    </ext>
    <ext xmlns:x14="http://schemas.microsoft.com/office/spreadsheetml/2009/9/main" uri="{A8765BA9-456A-4dab-B4F3-ACF838C121DE}">
      <x14:slicerList>
        <x14:slicer r:id="rId4"/>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AA48"/>
  <sheetViews>
    <sheetView showGridLines="0" showRowColHeaders="0" workbookViewId="0">
      <pane ySplit="11" topLeftCell="A12" activePane="bottomLeft" state="frozen"/>
      <selection pane="bottomLeft"/>
    </sheetView>
  </sheetViews>
  <sheetFormatPr defaultRowHeight="14.4" x14ac:dyDescent="0.3"/>
  <cols>
    <col min="1" max="1" width="4" customWidth="1"/>
    <col min="2" max="2" width="16.77734375" bestFit="1" customWidth="1"/>
    <col min="3" max="3" width="11.109375" bestFit="1" customWidth="1"/>
    <col min="4" max="4" width="10.109375" bestFit="1" customWidth="1"/>
    <col min="5" max="7" width="13.33203125" customWidth="1"/>
    <col min="8" max="8" width="2.5546875" customWidth="1"/>
    <col min="9" max="9" width="16.33203125" bestFit="1" customWidth="1"/>
    <col min="10" max="10" width="6.77734375" customWidth="1"/>
    <col min="13" max="13" width="3.44140625" customWidth="1"/>
    <col min="16" max="16" width="3.44140625" customWidth="1"/>
    <col min="19" max="19" width="3.5546875" customWidth="1"/>
    <col min="22" max="22" width="3.33203125" customWidth="1"/>
    <col min="25" max="25" width="2.6640625" customWidth="1"/>
  </cols>
  <sheetData>
    <row r="1" spans="2:27" ht="14.4" customHeight="1" x14ac:dyDescent="0.3">
      <c r="B1" s="12" t="s">
        <v>11</v>
      </c>
      <c r="C1" s="12"/>
      <c r="D1" s="12"/>
      <c r="E1" s="8"/>
      <c r="F1" s="8"/>
      <c r="G1" s="8"/>
      <c r="H1" s="8"/>
      <c r="I1" s="8"/>
      <c r="J1" s="8"/>
      <c r="K1" s="16" t="str">
        <f>"Last Report Refresh: " &amp; TEXT(CUBEVALUE("ThisWorkbookDataModel","[Measures].[Latest Refresh Time]"), "mmmm, dd, yyyy, hh:mm:ss AM/PM")</f>
        <v>Last Report Refresh: July, 11, 2017, 09:04:49 PM</v>
      </c>
      <c r="L1" s="16"/>
      <c r="M1" s="16"/>
      <c r="N1" s="16"/>
      <c r="O1" s="16"/>
      <c r="P1" s="16"/>
      <c r="Q1" s="16"/>
      <c r="R1" s="16"/>
      <c r="S1" s="16"/>
      <c r="T1" s="16"/>
      <c r="U1" s="16"/>
      <c r="V1" s="16"/>
      <c r="W1" s="16"/>
      <c r="X1" s="16"/>
      <c r="Y1" s="16"/>
      <c r="Z1" s="16"/>
      <c r="AA1" s="16"/>
    </row>
    <row r="2" spans="2:27" ht="14.4" customHeight="1" x14ac:dyDescent="0.3">
      <c r="B2" s="12"/>
      <c r="C2" s="12"/>
      <c r="D2" s="12"/>
      <c r="E2" s="8"/>
      <c r="F2" s="8"/>
      <c r="G2" s="8"/>
      <c r="H2" s="8"/>
      <c r="I2" s="8"/>
      <c r="J2" s="8"/>
      <c r="K2" s="16"/>
      <c r="L2" s="16"/>
      <c r="M2" s="16"/>
      <c r="N2" s="16"/>
      <c r="O2" s="16"/>
      <c r="P2" s="16"/>
      <c r="Q2" s="16"/>
      <c r="R2" s="16"/>
      <c r="S2" s="16"/>
      <c r="T2" s="16"/>
      <c r="U2" s="16"/>
      <c r="V2" s="16"/>
      <c r="W2" s="16"/>
      <c r="X2" s="16"/>
      <c r="Y2" s="16"/>
      <c r="Z2" s="16"/>
      <c r="AA2" s="16"/>
    </row>
    <row r="3" spans="2:27" ht="19.2" customHeight="1" x14ac:dyDescent="0.3"/>
    <row r="4" spans="2:27" ht="15.6" x14ac:dyDescent="0.3">
      <c r="K4" s="14" t="s">
        <v>1</v>
      </c>
      <c r="L4" s="14"/>
      <c r="N4" s="14" t="s">
        <v>0</v>
      </c>
      <c r="O4" s="14"/>
      <c r="Q4" s="14" t="s">
        <v>20</v>
      </c>
      <c r="R4" s="14"/>
      <c r="T4" s="14" t="s">
        <v>23</v>
      </c>
      <c r="U4" s="14"/>
      <c r="W4" s="14" t="s">
        <v>21</v>
      </c>
      <c r="X4" s="14"/>
      <c r="Z4" s="14" t="s">
        <v>22</v>
      </c>
      <c r="AA4" s="14"/>
    </row>
    <row r="5" spans="2:27" ht="14.4" customHeight="1" x14ac:dyDescent="0.3">
      <c r="K5" s="15" vm="1">
        <f>CUBEVALUE("ThisWorkbookDataModel","[Measures].[Total Sales]",Slicer_CalendarYear1,Slicer_CalendarQuarter1,Slicer_EnglishProductCategoryName1,Slicer_Age_Range1,Slicer_MaritalStatus1)</f>
        <v>9791060.2977004088</v>
      </c>
      <c r="L5" s="15"/>
      <c r="N5" s="15" vm="2">
        <f>CUBEVALUE("ThisWorkbookDataModel","[Measures].[Total Orders]",Slicer_CalendarYear1,Slicer_CalendarQuarter1,Slicer_EnglishProductCategoryName1,Slicer_Age_Range1,Slicer_MaritalStatus1)</f>
        <v>10919</v>
      </c>
      <c r="O5" s="15"/>
      <c r="Q5" s="15" vm="3">
        <f>CUBEVALUE("ThisWorkbookDataModel","[Measures].[Average Order Amount]",Slicer_CalendarYear1,Slicer_CalendarQuarter1,Slicer_EnglishProductCategoryName1,Slicer_Age_Range1,Slicer_MaritalStatus1)</f>
        <v>896.69935870504708</v>
      </c>
      <c r="R5" s="15"/>
      <c r="T5" s="15" vm="6">
        <f>CUBEVALUE("ThisWorkbookDataModel","[Measures].[Cost of Calls]",Slicer_CalendarYear1,Slicer_CalendarQuarter1,Slicer_EnglishProductCategoryName1,Slicer_Age_Range1,Slicer_MaritalStatus1)</f>
        <v>126999</v>
      </c>
      <c r="U5" s="15"/>
      <c r="W5" s="15" vm="5">
        <f>CUBEVALUE("ThisWorkbookDataModel","[Measures].[YoY Total Sales %]",Slicer_CalendarYear1,Slicer_CalendarQuarter1,Slicer_EnglishProductCategoryName1,Slicer_Age_Range1,Slicer_MaritalStatus1)</f>
        <v>0.49931780129459091</v>
      </c>
      <c r="X5" s="15"/>
      <c r="Z5" s="15" vm="4">
        <f>CUBEVALUE("ThisWorkbookDataModel","[Measures].[Last Order Date]",Slicer_CalendarYear1,Slicer_CalendarQuarter1,Slicer_EnglishProductCategoryName1,Slicer_Age_Range1,Slicer_MaritalStatus1)</f>
        <v>42369</v>
      </c>
      <c r="AA5" s="15"/>
    </row>
    <row r="6" spans="2:27" ht="14.4" customHeight="1" x14ac:dyDescent="0.3">
      <c r="K6" s="15"/>
      <c r="L6" s="15"/>
      <c r="N6" s="15"/>
      <c r="O6" s="15"/>
      <c r="Q6" s="15"/>
      <c r="R6" s="15"/>
      <c r="T6" s="15"/>
      <c r="U6" s="15"/>
      <c r="W6" s="15"/>
      <c r="X6" s="15"/>
      <c r="Z6" s="15"/>
      <c r="AA6" s="15"/>
    </row>
    <row r="7" spans="2:27" ht="14.4" customHeight="1" x14ac:dyDescent="0.3">
      <c r="K7" s="15"/>
      <c r="L7" s="15"/>
      <c r="N7" s="15"/>
      <c r="O7" s="15"/>
      <c r="Q7" s="15"/>
      <c r="R7" s="15"/>
      <c r="T7" s="15"/>
      <c r="U7" s="15"/>
      <c r="W7" s="15"/>
      <c r="X7" s="15"/>
      <c r="Z7" s="15"/>
      <c r="AA7" s="15"/>
    </row>
    <row r="8" spans="2:27" ht="14.4" customHeight="1" x14ac:dyDescent="0.3">
      <c r="K8" s="15"/>
      <c r="L8" s="15"/>
      <c r="N8" s="15"/>
      <c r="O8" s="15"/>
      <c r="Q8" s="15"/>
      <c r="R8" s="15"/>
      <c r="T8" s="15"/>
      <c r="U8" s="15"/>
      <c r="W8" s="15"/>
      <c r="X8" s="15"/>
      <c r="Z8" s="15"/>
      <c r="AA8" s="15"/>
    </row>
    <row r="9" spans="2:27" ht="14.4" customHeight="1" x14ac:dyDescent="0.3">
      <c r="K9" s="15"/>
      <c r="L9" s="15"/>
      <c r="N9" s="15"/>
      <c r="O9" s="15"/>
      <c r="Q9" s="15"/>
      <c r="R9" s="15"/>
      <c r="T9" s="15"/>
      <c r="U9" s="15"/>
      <c r="W9" s="15"/>
      <c r="X9" s="15"/>
      <c r="Z9" s="15"/>
      <c r="AA9" s="15"/>
    </row>
    <row r="10" spans="2:27" ht="18.600000000000001" customHeight="1" x14ac:dyDescent="0.3"/>
    <row r="11" spans="2:27" ht="28.8" x14ac:dyDescent="0.3">
      <c r="B11" s="10" t="s">
        <v>18</v>
      </c>
      <c r="C11" s="11" t="s">
        <v>1</v>
      </c>
      <c r="D11" s="11" t="s">
        <v>0</v>
      </c>
      <c r="E11" s="11" t="s">
        <v>19</v>
      </c>
      <c r="F11" s="11" t="s">
        <v>3</v>
      </c>
      <c r="G11" s="11" t="s">
        <v>4</v>
      </c>
      <c r="I11" s="13" t="s">
        <v>12</v>
      </c>
      <c r="J11" s="13"/>
      <c r="K11" s="13"/>
      <c r="L11" s="13"/>
      <c r="M11" s="13"/>
      <c r="N11" s="13"/>
      <c r="O11" s="13"/>
      <c r="P11" s="13"/>
      <c r="Q11" s="13"/>
      <c r="R11" s="13"/>
      <c r="S11" s="13"/>
      <c r="T11" s="13"/>
      <c r="U11" s="13"/>
      <c r="V11" s="13"/>
      <c r="W11" s="13"/>
      <c r="X11" s="13"/>
      <c r="Y11" s="13"/>
      <c r="Z11" s="13"/>
      <c r="AA11" s="13"/>
    </row>
    <row r="12" spans="2:27" x14ac:dyDescent="0.3">
      <c r="B12" s="4" t="s">
        <v>5</v>
      </c>
      <c r="C12" s="3">
        <v>3033784.2131001474</v>
      </c>
      <c r="D12" s="2">
        <v>2600</v>
      </c>
      <c r="E12" s="3">
        <v>1166.8400819615952</v>
      </c>
      <c r="F12" s="2">
        <v>2947789.4831000678</v>
      </c>
      <c r="G12" s="9">
        <v>0.971654302363119</v>
      </c>
    </row>
    <row r="13" spans="2:27" x14ac:dyDescent="0.3">
      <c r="B13" s="5" t="s">
        <v>13</v>
      </c>
      <c r="C13" s="3">
        <v>267551.92569999897</v>
      </c>
      <c r="D13" s="2">
        <v>277</v>
      </c>
      <c r="E13" s="3">
        <v>965.89142851985184</v>
      </c>
      <c r="F13" s="2">
        <v>259297.97569999969</v>
      </c>
      <c r="G13" s="9">
        <v>0.96915010057055506</v>
      </c>
    </row>
    <row r="14" spans="2:27" x14ac:dyDescent="0.3">
      <c r="B14" s="5" t="s">
        <v>14</v>
      </c>
      <c r="C14" s="3">
        <v>716309.81529999396</v>
      </c>
      <c r="D14" s="2">
        <v>565</v>
      </c>
      <c r="E14" s="3">
        <v>1267.8049828318476</v>
      </c>
      <c r="F14" s="2">
        <v>697725.94529999699</v>
      </c>
      <c r="G14" s="9">
        <v>0.97405610030317125</v>
      </c>
    </row>
    <row r="15" spans="2:27" x14ac:dyDescent="0.3">
      <c r="B15" s="5" t="s">
        <v>15</v>
      </c>
      <c r="C15" s="3">
        <v>183173.58139999965</v>
      </c>
      <c r="D15" s="2">
        <v>159</v>
      </c>
      <c r="E15" s="3">
        <v>1152.0351031446519</v>
      </c>
      <c r="F15" s="2">
        <v>179625.91139999978</v>
      </c>
      <c r="G15" s="9">
        <v>0.98063219612301644</v>
      </c>
    </row>
    <row r="16" spans="2:27" x14ac:dyDescent="0.3">
      <c r="B16" s="5" t="s">
        <v>16</v>
      </c>
      <c r="C16" s="3">
        <v>1318729.7102999939</v>
      </c>
      <c r="D16" s="2">
        <v>1094</v>
      </c>
      <c r="E16" s="3">
        <v>1205.4202105118775</v>
      </c>
      <c r="F16" s="2">
        <v>1280758.1402999987</v>
      </c>
      <c r="G16" s="9">
        <v>0.97120594940463034</v>
      </c>
    </row>
    <row r="17" spans="2:7" x14ac:dyDescent="0.3">
      <c r="B17" s="5" t="s">
        <v>17</v>
      </c>
      <c r="C17" s="3">
        <v>548019.1803999953</v>
      </c>
      <c r="D17" s="2">
        <v>505</v>
      </c>
      <c r="E17" s="3">
        <v>1085.1864958415749</v>
      </c>
      <c r="F17" s="2">
        <v>530381.51039999782</v>
      </c>
      <c r="G17" s="9">
        <v>0.96781559728051147</v>
      </c>
    </row>
    <row r="18" spans="2:7" x14ac:dyDescent="0.3">
      <c r="B18" s="4" t="s">
        <v>6</v>
      </c>
      <c r="C18" s="3">
        <v>535784.46239999589</v>
      </c>
      <c r="D18" s="2">
        <v>1334</v>
      </c>
      <c r="E18" s="3">
        <v>401.6375280359789</v>
      </c>
      <c r="F18" s="2">
        <v>471445.47239999892</v>
      </c>
      <c r="G18" s="9">
        <v>0.87991628254429677</v>
      </c>
    </row>
    <row r="19" spans="2:7" x14ac:dyDescent="0.3">
      <c r="B19" s="5" t="s">
        <v>13</v>
      </c>
      <c r="C19" s="3">
        <v>34522.953200000033</v>
      </c>
      <c r="D19" s="2">
        <v>148</v>
      </c>
      <c r="E19" s="3">
        <v>233.26319729729752</v>
      </c>
      <c r="F19" s="2">
        <v>27396.033199999994</v>
      </c>
      <c r="G19" s="9">
        <v>0.79355995535167512</v>
      </c>
    </row>
    <row r="20" spans="2:7" x14ac:dyDescent="0.3">
      <c r="B20" s="5" t="s">
        <v>14</v>
      </c>
      <c r="C20" s="3">
        <v>119382.41690000058</v>
      </c>
      <c r="D20" s="2">
        <v>236</v>
      </c>
      <c r="E20" s="3">
        <v>505.85769872881599</v>
      </c>
      <c r="F20" s="2">
        <v>108302.62690000012</v>
      </c>
      <c r="G20" s="9">
        <v>0.90719077157500227</v>
      </c>
    </row>
    <row r="21" spans="2:7" x14ac:dyDescent="0.3">
      <c r="B21" s="5" t="s">
        <v>15</v>
      </c>
      <c r="C21" s="3">
        <v>5572.9699999999948</v>
      </c>
      <c r="D21" s="2">
        <v>14</v>
      </c>
      <c r="E21" s="3">
        <v>398.06928571428534</v>
      </c>
      <c r="F21" s="2">
        <v>4873.3099999999995</v>
      </c>
      <c r="G21" s="9">
        <v>0.87445473419020814</v>
      </c>
    </row>
    <row r="22" spans="2:7" x14ac:dyDescent="0.3">
      <c r="B22" s="5" t="s">
        <v>16</v>
      </c>
      <c r="C22" s="3">
        <v>185106.45509999874</v>
      </c>
      <c r="D22" s="2">
        <v>459</v>
      </c>
      <c r="E22" s="3">
        <v>403.28203725489919</v>
      </c>
      <c r="F22" s="2">
        <v>162743.30510000003</v>
      </c>
      <c r="G22" s="9">
        <v>0.87918762753077617</v>
      </c>
    </row>
    <row r="23" spans="2:7" x14ac:dyDescent="0.3">
      <c r="B23" s="5" t="s">
        <v>17</v>
      </c>
      <c r="C23" s="3">
        <v>191199.66719999851</v>
      </c>
      <c r="D23" s="2">
        <v>477</v>
      </c>
      <c r="E23" s="3">
        <v>400.83787672955663</v>
      </c>
      <c r="F23" s="2">
        <v>168130.1972</v>
      </c>
      <c r="G23" s="9">
        <v>0.8793435661377621</v>
      </c>
    </row>
    <row r="24" spans="2:7" x14ac:dyDescent="0.3">
      <c r="B24" s="4" t="s">
        <v>7</v>
      </c>
      <c r="C24" s="3">
        <v>1026324.9691999913</v>
      </c>
      <c r="D24" s="2">
        <v>1034</v>
      </c>
      <c r="E24" s="3">
        <v>992.57733965182911</v>
      </c>
      <c r="F24" s="2">
        <v>987840.18919999455</v>
      </c>
      <c r="G24" s="9">
        <v>0.96250234462287787</v>
      </c>
    </row>
    <row r="25" spans="2:7" x14ac:dyDescent="0.3">
      <c r="B25" s="5" t="s">
        <v>13</v>
      </c>
      <c r="C25" s="3">
        <v>392574.61519999662</v>
      </c>
      <c r="D25" s="2">
        <v>348</v>
      </c>
      <c r="E25" s="3">
        <v>1128.0879747126339</v>
      </c>
      <c r="F25" s="2">
        <v>381550.24519999896</v>
      </c>
      <c r="G25" s="9">
        <v>0.97191777162060944</v>
      </c>
    </row>
    <row r="26" spans="2:7" x14ac:dyDescent="0.3">
      <c r="B26" s="5" t="s">
        <v>14</v>
      </c>
      <c r="C26" s="3">
        <v>69275.771700000114</v>
      </c>
      <c r="D26" s="2">
        <v>57</v>
      </c>
      <c r="E26" s="3">
        <v>1215.3644157894757</v>
      </c>
      <c r="F26" s="2">
        <v>67011.571699999986</v>
      </c>
      <c r="G26" s="9">
        <v>0.96731613456714294</v>
      </c>
    </row>
    <row r="27" spans="2:7" x14ac:dyDescent="0.3">
      <c r="B27" s="5" t="s">
        <v>15</v>
      </c>
      <c r="C27" s="3">
        <v>221753.67719999753</v>
      </c>
      <c r="D27" s="2">
        <v>356</v>
      </c>
      <c r="E27" s="3">
        <v>622.90358764044254</v>
      </c>
      <c r="F27" s="2">
        <v>205928.23719999977</v>
      </c>
      <c r="G27" s="9">
        <v>0.92863505038644767</v>
      </c>
    </row>
    <row r="28" spans="2:7" x14ac:dyDescent="0.3">
      <c r="B28" s="5" t="s">
        <v>16</v>
      </c>
      <c r="C28" s="3">
        <v>219695.2607999992</v>
      </c>
      <c r="D28" s="2">
        <v>170</v>
      </c>
      <c r="E28" s="3">
        <v>1292.3250635294071</v>
      </c>
      <c r="F28" s="2">
        <v>213723.78079999995</v>
      </c>
      <c r="G28" s="9">
        <v>0.97281925892140464</v>
      </c>
    </row>
    <row r="29" spans="2:7" x14ac:dyDescent="0.3">
      <c r="B29" s="5" t="s">
        <v>17</v>
      </c>
      <c r="C29" s="3">
        <v>123025.64430000049</v>
      </c>
      <c r="D29" s="2">
        <v>103</v>
      </c>
      <c r="E29" s="3">
        <v>1194.4237310679659</v>
      </c>
      <c r="F29" s="2">
        <v>119626.35430000015</v>
      </c>
      <c r="G29" s="9">
        <v>0.97236925667537166</v>
      </c>
    </row>
    <row r="30" spans="2:7" x14ac:dyDescent="0.3">
      <c r="B30" s="4" t="s">
        <v>8</v>
      </c>
      <c r="C30" s="3">
        <v>1058405.7304999933</v>
      </c>
      <c r="D30" s="2">
        <v>990</v>
      </c>
      <c r="E30" s="3">
        <v>1069.0966974747407</v>
      </c>
      <c r="F30" s="2">
        <v>1023609.6004999961</v>
      </c>
      <c r="G30" s="9">
        <v>0.96712401586907559</v>
      </c>
    </row>
    <row r="31" spans="2:7" x14ac:dyDescent="0.3">
      <c r="B31" s="5" t="s">
        <v>13</v>
      </c>
      <c r="C31" s="3">
        <v>397445.51329999737</v>
      </c>
      <c r="D31" s="2">
        <v>330</v>
      </c>
      <c r="E31" s="3">
        <v>1204.3803433333253</v>
      </c>
      <c r="F31" s="2">
        <v>385964.24329999945</v>
      </c>
      <c r="G31" s="9">
        <v>0.97111234215561093</v>
      </c>
    </row>
    <row r="32" spans="2:7" x14ac:dyDescent="0.3">
      <c r="B32" s="5" t="s">
        <v>14</v>
      </c>
      <c r="C32" s="3">
        <v>86336.817000000243</v>
      </c>
      <c r="D32" s="2">
        <v>77</v>
      </c>
      <c r="E32" s="3">
        <v>1121.2573636363668</v>
      </c>
      <c r="F32" s="2">
        <v>83783.587000000014</v>
      </c>
      <c r="G32" s="9">
        <v>0.97042710064235727</v>
      </c>
    </row>
    <row r="33" spans="2:7" x14ac:dyDescent="0.3">
      <c r="B33" s="5" t="s">
        <v>15</v>
      </c>
      <c r="C33" s="3">
        <v>255184.54329999851</v>
      </c>
      <c r="D33" s="2">
        <v>335</v>
      </c>
      <c r="E33" s="3">
        <v>761.74490537312988</v>
      </c>
      <c r="F33" s="2">
        <v>244102.29329999987</v>
      </c>
      <c r="G33" s="9">
        <v>0.95657162515924732</v>
      </c>
    </row>
    <row r="34" spans="2:7" x14ac:dyDescent="0.3">
      <c r="B34" s="5" t="s">
        <v>16</v>
      </c>
      <c r="C34" s="3">
        <v>224016.04769999918</v>
      </c>
      <c r="D34" s="2">
        <v>162</v>
      </c>
      <c r="E34" s="3">
        <v>1382.8151092592543</v>
      </c>
      <c r="F34" s="2">
        <v>217400.52770000006</v>
      </c>
      <c r="G34" s="9">
        <v>0.97046854424974693</v>
      </c>
    </row>
    <row r="35" spans="2:7" x14ac:dyDescent="0.3">
      <c r="B35" s="5" t="s">
        <v>17</v>
      </c>
      <c r="C35" s="3">
        <v>95422.809200000251</v>
      </c>
      <c r="D35" s="2">
        <v>86</v>
      </c>
      <c r="E35" s="3">
        <v>1109.5675488372121</v>
      </c>
      <c r="F35" s="2">
        <v>92358.949200000017</v>
      </c>
      <c r="G35" s="9">
        <v>0.96789174385362542</v>
      </c>
    </row>
    <row r="36" spans="2:7" x14ac:dyDescent="0.3">
      <c r="B36" s="4" t="s">
        <v>9</v>
      </c>
      <c r="C36" s="3">
        <v>1298248.5674999934</v>
      </c>
      <c r="D36" s="2">
        <v>1261</v>
      </c>
      <c r="E36" s="3">
        <v>1029.5389115781074</v>
      </c>
      <c r="F36" s="2">
        <v>1251079.5274999971</v>
      </c>
      <c r="G36" s="9">
        <v>0.96366717346676634</v>
      </c>
    </row>
    <row r="37" spans="2:7" x14ac:dyDescent="0.3">
      <c r="B37" s="5" t="s">
        <v>13</v>
      </c>
      <c r="C37" s="3">
        <v>402061.89809999731</v>
      </c>
      <c r="D37" s="2">
        <v>383</v>
      </c>
      <c r="E37" s="3">
        <v>1049.7699689294968</v>
      </c>
      <c r="F37" s="2">
        <v>387432.21809999942</v>
      </c>
      <c r="G37" s="9">
        <v>0.96361336383991469</v>
      </c>
    </row>
    <row r="38" spans="2:7" x14ac:dyDescent="0.3">
      <c r="B38" s="5" t="s">
        <v>14</v>
      </c>
      <c r="C38" s="3">
        <v>146391.59019999977</v>
      </c>
      <c r="D38" s="2">
        <v>130</v>
      </c>
      <c r="E38" s="3">
        <v>1126.0891553846136</v>
      </c>
      <c r="F38" s="2">
        <v>140952.23020000011</v>
      </c>
      <c r="G38" s="9">
        <v>0.96284376723711773</v>
      </c>
    </row>
    <row r="39" spans="2:7" x14ac:dyDescent="0.3">
      <c r="B39" s="5" t="s">
        <v>15</v>
      </c>
      <c r="C39" s="3">
        <v>268184.94799999829</v>
      </c>
      <c r="D39" s="2">
        <v>378</v>
      </c>
      <c r="E39" s="3">
        <v>709.48398941798484</v>
      </c>
      <c r="F39" s="2">
        <v>253324.37799999991</v>
      </c>
      <c r="G39" s="9">
        <v>0.94458835176686173</v>
      </c>
    </row>
    <row r="40" spans="2:7" x14ac:dyDescent="0.3">
      <c r="B40" s="5" t="s">
        <v>16</v>
      </c>
      <c r="C40" s="3">
        <v>241512.28219999967</v>
      </c>
      <c r="D40" s="2">
        <v>185</v>
      </c>
      <c r="E40" s="3">
        <v>1305.4717956756738</v>
      </c>
      <c r="F40" s="2">
        <v>234675.23220000011</v>
      </c>
      <c r="G40" s="9">
        <v>0.97169067370934914</v>
      </c>
    </row>
    <row r="41" spans="2:7" x14ac:dyDescent="0.3">
      <c r="B41" s="5" t="s">
        <v>17</v>
      </c>
      <c r="C41" s="3">
        <v>240097.84899999943</v>
      </c>
      <c r="D41" s="2">
        <v>185</v>
      </c>
      <c r="E41" s="3">
        <v>1297.8262108108077</v>
      </c>
      <c r="F41" s="2">
        <v>234695.4689999999</v>
      </c>
      <c r="G41" s="9">
        <v>0.97749925698001749</v>
      </c>
    </row>
    <row r="42" spans="2:7" x14ac:dyDescent="0.3">
      <c r="B42" s="4" t="s">
        <v>10</v>
      </c>
      <c r="C42" s="3">
        <v>2838512.3549999846</v>
      </c>
      <c r="D42" s="2">
        <v>3700</v>
      </c>
      <c r="E42" s="3">
        <v>767.16550135134719</v>
      </c>
      <c r="F42" s="2">
        <v>2677338.3449999853</v>
      </c>
      <c r="G42" s="9">
        <v>0.94321884499953135</v>
      </c>
    </row>
    <row r="43" spans="2:7" x14ac:dyDescent="0.3">
      <c r="B43" s="5" t="s">
        <v>13</v>
      </c>
      <c r="C43" s="3">
        <v>157433.44009999992</v>
      </c>
      <c r="D43" s="2">
        <v>263</v>
      </c>
      <c r="E43" s="3">
        <v>598.60623612167274</v>
      </c>
      <c r="F43" s="2">
        <v>146425.37010000009</v>
      </c>
      <c r="G43" s="9">
        <v>0.93007794282455092</v>
      </c>
    </row>
    <row r="44" spans="2:7" x14ac:dyDescent="0.3">
      <c r="B44" s="5" t="s">
        <v>14</v>
      </c>
      <c r="C44" s="3">
        <v>702034.76209999179</v>
      </c>
      <c r="D44" s="2">
        <v>826</v>
      </c>
      <c r="E44" s="3">
        <v>849.92101949151549</v>
      </c>
      <c r="F44" s="2">
        <v>663716.79209999775</v>
      </c>
      <c r="G44" s="9">
        <v>0.94541869994389771</v>
      </c>
    </row>
    <row r="45" spans="2:7" x14ac:dyDescent="0.3">
      <c r="B45" s="5" t="s">
        <v>15</v>
      </c>
      <c r="C45" s="3">
        <v>558.30000000000007</v>
      </c>
      <c r="D45" s="2">
        <v>10</v>
      </c>
      <c r="E45" s="3">
        <v>55.830000000000005</v>
      </c>
      <c r="F45" s="2"/>
      <c r="G45" s="9"/>
    </row>
    <row r="46" spans="2:7" x14ac:dyDescent="0.3">
      <c r="B46" s="5" t="s">
        <v>16</v>
      </c>
      <c r="C46" s="3">
        <v>1104137.8169999889</v>
      </c>
      <c r="D46" s="2">
        <v>1322</v>
      </c>
      <c r="E46" s="3">
        <v>835.20258472011255</v>
      </c>
      <c r="F46" s="2">
        <v>1049154.6169999964</v>
      </c>
      <c r="G46" s="9">
        <v>0.95020259323298495</v>
      </c>
    </row>
    <row r="47" spans="2:7" x14ac:dyDescent="0.3">
      <c r="B47" s="5" t="s">
        <v>17</v>
      </c>
      <c r="C47" s="3">
        <v>874348.0357999882</v>
      </c>
      <c r="D47" s="2">
        <v>1279</v>
      </c>
      <c r="E47" s="3">
        <v>683.61847990616752</v>
      </c>
      <c r="F47" s="2">
        <v>818041.5657999973</v>
      </c>
      <c r="G47" s="9">
        <v>0.93560176532166273</v>
      </c>
    </row>
    <row r="48" spans="2:7" x14ac:dyDescent="0.3">
      <c r="B48" s="4" t="s">
        <v>2</v>
      </c>
      <c r="C48" s="3">
        <v>9791060.2977004088</v>
      </c>
      <c r="D48" s="2">
        <v>10919</v>
      </c>
      <c r="E48" s="3">
        <v>896.69935870504708</v>
      </c>
      <c r="F48" s="2">
        <v>9359102.617700208</v>
      </c>
      <c r="G48" s="9">
        <v>0.95588244103637543</v>
      </c>
    </row>
  </sheetData>
  <mergeCells count="15">
    <mergeCell ref="Z4:AA4"/>
    <mergeCell ref="Z5:AA9"/>
    <mergeCell ref="I11:AA11"/>
    <mergeCell ref="K1:AA2"/>
    <mergeCell ref="T5:U9"/>
    <mergeCell ref="W5:X9"/>
    <mergeCell ref="W4:X4"/>
    <mergeCell ref="K5:L9"/>
    <mergeCell ref="N5:O9"/>
    <mergeCell ref="Q5:R9"/>
    <mergeCell ref="B1:D2"/>
    <mergeCell ref="N4:O4"/>
    <mergeCell ref="K4:L4"/>
    <mergeCell ref="Q4:R4"/>
    <mergeCell ref="T4:U4"/>
  </mergeCells>
  <conditionalFormatting pivot="1" sqref="G18 G12 G24 G30 G36 G42">
    <cfRule type="dataBar" priority="2">
      <dataBar>
        <cfvo type="percentile" val="10"/>
        <cfvo type="percentile" val="90"/>
        <color theme="9"/>
      </dataBar>
      <extLst>
        <ext xmlns:x14="http://schemas.microsoft.com/office/spreadsheetml/2009/9/main" uri="{B025F937-C7B1-47D3-B67F-A62EFF666E3E}">
          <x14:id>{218D34FF-CF1A-4541-8AA0-C543C2BCE681}</x14:id>
        </ext>
      </extLst>
    </cfRule>
  </conditionalFormatting>
  <conditionalFormatting pivot="1" sqref="G13:G17 G19:G23 G25:G29 G31:G35 G37:G41 G43:G47">
    <cfRule type="dataBar" priority="1">
      <dataBar>
        <cfvo type="percentile" val="10"/>
        <cfvo type="percentile" val="90"/>
        <color theme="9" tint="0.39997558519241921"/>
      </dataBar>
      <extLst>
        <ext xmlns:x14="http://schemas.microsoft.com/office/spreadsheetml/2009/9/main" uri="{B025F937-C7B1-47D3-B67F-A62EFF666E3E}">
          <x14:id>{5357C83B-8A49-4661-98F8-716748CE2CA6}</x14:id>
        </ext>
      </extLst>
    </cfRule>
  </conditionalFormatting>
  <pageMargins left="0.7" right="0.7" top="0.75" bottom="0.75" header="0.3" footer="0.3"/>
  <pageSetup orientation="portrait" horizontalDpi="4294967293" r:id="rId2"/>
  <drawing r:id="rId3"/>
  <extLst>
    <ext xmlns:x14="http://schemas.microsoft.com/office/spreadsheetml/2009/9/main" uri="{78C0D931-6437-407d-A8EE-F0AAD7539E65}">
      <x14:conditionalFormattings>
        <x14:conditionalFormatting xmlns:xm="http://schemas.microsoft.com/office/excel/2006/main" pivot="1">
          <x14:cfRule type="dataBar" id="{218D34FF-CF1A-4541-8AA0-C543C2BCE681}">
            <x14:dataBar minLength="0" maxLength="100" gradient="0">
              <x14:cfvo type="percentile">
                <xm:f>10</xm:f>
              </x14:cfvo>
              <x14:cfvo type="percentile">
                <xm:f>90</xm:f>
              </x14:cfvo>
              <x14:negativeFillColor rgb="FFFF0000"/>
              <x14:axisColor rgb="FF000000"/>
            </x14:dataBar>
          </x14:cfRule>
          <xm:sqref>G18 G12 G24 G30 G36 G42</xm:sqref>
        </x14:conditionalFormatting>
        <x14:conditionalFormatting xmlns:xm="http://schemas.microsoft.com/office/excel/2006/main" pivot="1">
          <x14:cfRule type="dataBar" id="{5357C83B-8A49-4661-98F8-716748CE2CA6}">
            <x14:dataBar minLength="0" maxLength="100" gradient="0">
              <x14:cfvo type="percentile">
                <xm:f>10</xm:f>
              </x14:cfvo>
              <x14:cfvo type="percentile">
                <xm:f>90</xm:f>
              </x14:cfvo>
              <x14:negativeFillColor rgb="FFFF0000"/>
              <x14:axisColor rgb="FF000000"/>
            </x14:dataBar>
          </x14:cfRule>
          <xm:sqref>G13:G17 G19:G23 G25:G29 G31:G35 G37:G41 G43:G47</xm:sqref>
        </x14:conditionalFormatting>
      </x14:conditionalFormattings>
    </ext>
    <ext xmlns:x14="http://schemas.microsoft.com/office/spreadsheetml/2009/9/main" uri="{A8765BA9-456A-4dab-B4F3-ACF838C121DE}">
      <x14:slicerList>
        <x14:slicer r:id="rId4"/>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Props1.xml><?xml version="1.0" encoding="utf-8"?>
<ds:datastoreItem xmlns:ds="http://schemas.openxmlformats.org/officeDocument/2006/customXml" ds:itemID="{693E97CD-B17A-42C0-B5AE-CF24DB155A14}">
  <ds:schemaRefs/>
</ds:datastoreItem>
</file>

<file path=customXml/itemProps2.xml><?xml version="1.0" encoding="utf-8"?>
<ds:datastoreItem xmlns:ds="http://schemas.openxmlformats.org/officeDocument/2006/customXml" ds:itemID="{7FD9E346-DD1E-44D7-8E61-408753DD2E9B}">
  <ds:schemaRefs/>
</ds:datastoreItem>
</file>

<file path=customXml/itemProps3.xml><?xml version="1.0" encoding="utf-8"?>
<ds:datastoreItem xmlns:ds="http://schemas.openxmlformats.org/officeDocument/2006/customXml" ds:itemID="{C2551E8A-6B1E-4A67-8134-222C554EC6C1}">
  <ds:schemaRefs/>
</ds:datastoreItem>
</file>

<file path=customXml/itemProps4.xml><?xml version="1.0" encoding="utf-8"?>
<ds:datastoreItem xmlns:ds="http://schemas.openxmlformats.org/officeDocument/2006/customXml" ds:itemID="{3D427CAD-CF5E-4DB6-A7F9-1426DCB3A492}">
  <ds:schemaRefs/>
</ds:datastoreItem>
</file>

<file path=customXml/itemProps5.xml><?xml version="1.0" encoding="utf-8"?>
<ds:datastoreItem xmlns:ds="http://schemas.openxmlformats.org/officeDocument/2006/customXml" ds:itemID="{64172607-EF40-4F4E-88B5-4960DF282D58}">
  <ds:schemaRefs/>
</ds:datastoreItem>
</file>

<file path=customXml/itemProps6.xml><?xml version="1.0" encoding="utf-8"?>
<ds:datastoreItem xmlns:ds="http://schemas.openxmlformats.org/officeDocument/2006/customXml" ds:itemID="{6BA3143A-EC31-44D0-8B98-01A395ADF4B5}">
  <ds:schemaRefs/>
</ds:datastoreItem>
</file>

<file path=customXml/itemProps7.xml><?xml version="1.0" encoding="utf-8"?>
<ds:datastoreItem xmlns:ds="http://schemas.openxmlformats.org/officeDocument/2006/customXml" ds:itemID="{DA34AF87-9F4A-4E20-B83C-E88FAC63B99E}">
  <ds:schemaRefs/>
</ds:datastoreItem>
</file>

<file path=customXml/itemProps8.xml><?xml version="1.0" encoding="utf-8"?>
<ds:datastoreItem xmlns:ds="http://schemas.openxmlformats.org/officeDocument/2006/customXml" ds:itemID="{31C6EF79-F0F9-4C1E-92B6-67E511F71C31}">
  <ds:schemaRefs/>
</ds:datastoreItem>
</file>

<file path=customXml/itemProps9.xml><?xml version="1.0" encoding="utf-8"?>
<ds:datastoreItem xmlns:ds="http://schemas.openxmlformats.org/officeDocument/2006/customXml" ds:itemID="{E642947D-F57D-49C2-A7E1-4B978D818F42}">
  <ds:schemaRefs/>
</ds:datastoreItem>
</file>

<file path=customXml/itemProps10.xml><?xml version="1.0" encoding="utf-8"?>
<ds:datastoreItem xmlns:ds="http://schemas.openxmlformats.org/officeDocument/2006/customXml" ds:itemID="{595204F2-EEB7-4287-9DE3-D294F3AFB9A4}">
  <ds:schemaRefs/>
</ds:datastoreItem>
</file>

<file path=customXml/itemProps11.xml><?xml version="1.0" encoding="utf-8"?>
<ds:datastoreItem xmlns:ds="http://schemas.openxmlformats.org/officeDocument/2006/customXml" ds:itemID="{F99A3FF7-DBCA-4940-8E4B-172BD88FB91D}">
  <ds:schemaRefs/>
</ds:datastoreItem>
</file>

<file path=customXml/itemProps12.xml><?xml version="1.0" encoding="utf-8"?>
<ds:datastoreItem xmlns:ds="http://schemas.openxmlformats.org/officeDocument/2006/customXml" ds:itemID="{97BC8D96-D474-4E68-BDA2-F5E2CA9D467C}">
  <ds:schemaRefs/>
</ds:datastoreItem>
</file>

<file path=customXml/itemProps13.xml><?xml version="1.0" encoding="utf-8"?>
<ds:datastoreItem xmlns:ds="http://schemas.openxmlformats.org/officeDocument/2006/customXml" ds:itemID="{72A4D419-8761-484E-AF86-5BB1EF90F99F}">
  <ds:schemaRefs/>
</ds:datastoreItem>
</file>

<file path=customXml/itemProps14.xml><?xml version="1.0" encoding="utf-8"?>
<ds:datastoreItem xmlns:ds="http://schemas.openxmlformats.org/officeDocument/2006/customXml" ds:itemID="{2DBC28C0-FBF1-4018-BC52-352A9A9C6363}">
  <ds:schemaRefs/>
</ds:datastoreItem>
</file>

<file path=customXml/itemProps15.xml><?xml version="1.0" encoding="utf-8"?>
<ds:datastoreItem xmlns:ds="http://schemas.openxmlformats.org/officeDocument/2006/customXml" ds:itemID="{6DAF236C-1EFD-4B7B-8BA5-9BB53D1B638F}">
  <ds:schemaRefs/>
</ds:datastoreItem>
</file>

<file path=customXml/itemProps16.xml><?xml version="1.0" encoding="utf-8"?>
<ds:datastoreItem xmlns:ds="http://schemas.openxmlformats.org/officeDocument/2006/customXml" ds:itemID="{D95B4476-F1B4-470C-90AB-E6F05F7FD290}">
  <ds:schemaRefs/>
</ds:datastoreItem>
</file>

<file path=customXml/itemProps17.xml><?xml version="1.0" encoding="utf-8"?>
<ds:datastoreItem xmlns:ds="http://schemas.openxmlformats.org/officeDocument/2006/customXml" ds:itemID="{217EB90D-10D5-4246-BB31-90B9FED7AEDF}">
  <ds:schemaRefs/>
</ds:datastoreItem>
</file>

<file path=customXml/itemProps18.xml><?xml version="1.0" encoding="utf-8"?>
<ds:datastoreItem xmlns:ds="http://schemas.openxmlformats.org/officeDocument/2006/customXml" ds:itemID="{B0104C87-073F-4954-8E74-1443B78DBAFD}">
  <ds:schemaRefs/>
</ds:datastoreItem>
</file>

<file path=customXml/itemProps19.xml><?xml version="1.0" encoding="utf-8"?>
<ds:datastoreItem xmlns:ds="http://schemas.openxmlformats.org/officeDocument/2006/customXml" ds:itemID="{12959F29-4582-4949-9256-494AE24C22B2}">
  <ds:schemaRefs/>
</ds:datastoreItem>
</file>

<file path=customXml/itemProps20.xml><?xml version="1.0" encoding="utf-8"?>
<ds:datastoreItem xmlns:ds="http://schemas.openxmlformats.org/officeDocument/2006/customXml" ds:itemID="{F5F40A22-8936-46E3-BF0F-8627C71D8544}">
  <ds:schemaRefs>
    <ds:schemaRef ds:uri="http://schemas.microsoft.com/DataMashup"/>
  </ds:schemaRefs>
</ds:datastoreItem>
</file>

<file path=customXml/itemProps21.xml><?xml version="1.0" encoding="utf-8"?>
<ds:datastoreItem xmlns:ds="http://schemas.openxmlformats.org/officeDocument/2006/customXml" ds:itemID="{E93692F0-7D0F-4C46-B1F6-22EE9893070D}">
  <ds:schemaRefs/>
</ds:datastoreItem>
</file>

<file path=customXml/itemProps22.xml><?xml version="1.0" encoding="utf-8"?>
<ds:datastoreItem xmlns:ds="http://schemas.openxmlformats.org/officeDocument/2006/customXml" ds:itemID="{4D7D35CA-817E-4C26-9634-42B1B78F2314}">
  <ds:schemaRefs/>
</ds:datastoreItem>
</file>

<file path=customXml/itemProps23.xml><?xml version="1.0" encoding="utf-8"?>
<ds:datastoreItem xmlns:ds="http://schemas.openxmlformats.org/officeDocument/2006/customXml" ds:itemID="{0B1E42C1-8F5D-4DA3-BE0F-3BBEDEAAD95B}">
  <ds:schemaRefs/>
</ds:datastoreItem>
</file>

<file path=customXml/itemProps24.xml><?xml version="1.0" encoding="utf-8"?>
<ds:datastoreItem xmlns:ds="http://schemas.openxmlformats.org/officeDocument/2006/customXml" ds:itemID="{B4EDC696-EEDC-4EC5-9A63-4B3A4F8292C6}">
  <ds:schemaRefs/>
</ds:datastoreItem>
</file>

<file path=customXml/itemProps25.xml><?xml version="1.0" encoding="utf-8"?>
<ds:datastoreItem xmlns:ds="http://schemas.openxmlformats.org/officeDocument/2006/customXml" ds:itemID="{8FECA890-A9D4-42C9-8279-622A7DCBF177}">
  <ds:schemaRefs/>
</ds:datastoreItem>
</file>

<file path=customXml/itemProps26.xml><?xml version="1.0" encoding="utf-8"?>
<ds:datastoreItem xmlns:ds="http://schemas.openxmlformats.org/officeDocument/2006/customXml" ds:itemID="{45DA5E51-EA99-4AEB-A28E-5425935D3877}">
  <ds:schemaRefs>
    <ds:schemaRef ds:uri="http://schemas.microsoft.com/PowerBIAddI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Sales Details Day 1</vt:lpstr>
      <vt:lpstr>Sales Details Day 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Reid Havens</dc:creator>
  <cp:lastModifiedBy>Reid Havens</cp:lastModifiedBy>
  <dcterms:created xsi:type="dcterms:W3CDTF">2017-07-11T22:10:05Z</dcterms:created>
  <dcterms:modified xsi:type="dcterms:W3CDTF">2018-01-16T00:09:54Z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f42aa342-8706-4288-bd11-ebb85995028c_Enabled">
    <vt:lpwstr>True</vt:lpwstr>
  </property>
  <property fmtid="{D5CDD505-2E9C-101B-9397-08002B2CF9AE}" pid="3" name="MSIP_Label_f42aa342-8706-4288-bd11-ebb85995028c_SiteId">
    <vt:lpwstr>72f988bf-86f1-41af-91ab-2d7cd011db47</vt:lpwstr>
  </property>
  <property fmtid="{D5CDD505-2E9C-101B-9397-08002B2CF9AE}" pid="4" name="MSIP_Label_f42aa342-8706-4288-bd11-ebb85995028c_Owner">
    <vt:lpwstr>v-cahave@microsoft.com</vt:lpwstr>
  </property>
  <property fmtid="{D5CDD505-2E9C-101B-9397-08002B2CF9AE}" pid="5" name="MSIP_Label_f42aa342-8706-4288-bd11-ebb85995028c_SetDate">
    <vt:lpwstr>2018-01-16T00:09:53.4054084Z</vt:lpwstr>
  </property>
  <property fmtid="{D5CDD505-2E9C-101B-9397-08002B2CF9AE}" pid="6" name="MSIP_Label_f42aa342-8706-4288-bd11-ebb85995028c_Name">
    <vt:lpwstr>General</vt:lpwstr>
  </property>
  <property fmtid="{D5CDD505-2E9C-101B-9397-08002B2CF9AE}" pid="7" name="MSIP_Label_f42aa342-8706-4288-bd11-ebb85995028c_Application">
    <vt:lpwstr>Microsoft Azure Information Protection</vt:lpwstr>
  </property>
  <property fmtid="{D5CDD505-2E9C-101B-9397-08002B2CF9AE}" pid="8" name="MSIP_Label_f42aa342-8706-4288-bd11-ebb85995028c_Extended_MSFT_Method">
    <vt:lpwstr>Automatic</vt:lpwstr>
  </property>
  <property fmtid="{D5CDD505-2E9C-101B-9397-08002B2CF9AE}" pid="9" name="Sensitivity">
    <vt:lpwstr>General</vt:lpwstr>
  </property>
</Properties>
</file>