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aven\Dropbox (PowerPivotPro)\Training\Foundations 101 - Training Materials\Reid Training\Class Files\Report Files\"/>
    </mc:Choice>
  </mc:AlternateContent>
  <bookViews>
    <workbookView xWindow="0" yWindow="0" windowWidth="19944" windowHeight="13500" activeTab="1" xr2:uid="{00000000-000D-0000-FFFF-FFFF00000000}"/>
  </bookViews>
  <sheets>
    <sheet name="2.7.5 Video Slide 1" sheetId="5" r:id="rId1"/>
    <sheet name="2.7.5 Video Slide 2" sheetId="6" r:id="rId2"/>
  </sheets>
  <calcPr calcId="171027"/>
  <fileRecoveryPr autoRecover="0"/>
  <extLst>
    <ext xmlns:x15="http://schemas.microsoft.com/office/spreadsheetml/2010/11/main" uri="{841E416B-1EF1-43b6-AB56-02D37102CBD5}">
      <x15:pivotCaches>
        <pivotCache cacheId="58" r:id="rId3"/>
        <pivotCache cacheId="62" r:id="rId4"/>
        <pivotCache cacheId="65" r:id="rId5"/>
        <pivotCache cacheId="66" r:id="rId6"/>
      </x15:pivotCaches>
    </ext>
    <ext xmlns:x15="http://schemas.microsoft.com/office/spreadsheetml/2010/11/main" uri="{983426D0-5260-488c-9760-48F4B6AC55F4}">
      <x15:pivotTableReferences>
        <x15:pivotTableReference r:id="rId7"/>
        <x15:pivotTableReference r:id="rId8"/>
        <x15:pivotTableReference r:id="rId9"/>
        <x15:pivotTableReference r:id="rId10"/>
      </x15:pivotTableReference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ales_a0f82051-ed92-46ca-a73e-725b45a512c3" name="Sales" connection="Query - Sales"/>
          <x15:modelTable id="Products_fe7ee8c2-2cb9-4628-bcbb-f0b19956c6cf" name="Products" connection="Query - Products"/>
          <x15:modelTable id="Calendar_53afa5f7-7fde-45ae-802f-bccd5cedad34" name="Calendar" connection="Query - Calendar"/>
          <x15:modelTable id="Customers_ac2538ac-b78c-4792-b3d5-3e803211c9b8" name="Customers" connection="Query - Customers"/>
          <x15:modelTable id="Territories_80edabb0-0971-4093-b66e-44f8b3be939e" name="Territories" connection="Query - Territories"/>
          <x15:modelTable id="CustomerServiceCalls_7eeb8d02-0c8d-4556-932c-aef6984f048c" name="CustomerServiceCalls" connection="Query - CustomerServiceCalls"/>
          <x15:modelTable id="Last Refresh Time_fa579eaa-921a-4bf4-ab4b-91a867637467" name="Last Refresh Time" connection="Query - Last Refresh Time"/>
        </x15:modelTables>
        <x15:modelRelationships>
          <x15:modelRelationship fromTable="Sales" fromColumn="ProductKey" toTable="Products" toColumn="ProductKey"/>
          <x15:modelRelationship fromTable="Sales" fromColumn="OrderDate" toTable="Calendar" toColumn="DateID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CustomerServiceCalls" fromColumn="CallDate" toTable="Calendar" toColumn="DateID"/>
          <x15:modelRelationship fromTable="CustomerServiceCalls" fromColumn="ProductID" toTable="Products" toColumn="ProductKey"/>
          <x15:modelRelationship fromTable="CustomerServiceCalls" fromColumn="CustomerID" toTable="Customers" toColumn="CustomerKey"/>
          <x15:modelRelationship fromTable="Customer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alendar" description="Connection to the 'Calendar' query in the workbook." type="100" refreshedVersion="6" minRefreshableVersion="5">
    <extLst>
      <ext xmlns:x15="http://schemas.microsoft.com/office/spreadsheetml/2010/11/main" uri="{DE250136-89BD-433C-8126-D09CA5730AF9}">
        <x15:connection id="de70e7f2-69a8-4a39-9c7a-c828359f7356"/>
      </ext>
    </extLst>
  </connection>
  <connection id="2" xr16:uid="{00000000-0015-0000-FFFF-FFFF01000000}" name="Query - Customers" description="Connection to the 'Customers' query in the workbook." type="100" refreshedVersion="6" minRefreshableVersion="5">
    <extLst>
      <ext xmlns:x15="http://schemas.microsoft.com/office/spreadsheetml/2010/11/main" uri="{DE250136-89BD-433C-8126-D09CA5730AF9}">
        <x15:connection id="ba597613-bb1c-45e0-9625-164143d345e2"/>
      </ext>
    </extLst>
  </connection>
  <connection id="3" xr16:uid="{00000000-0015-0000-FFFF-FFFF02000000}" name="Query - CustomerServiceCalls" description="Connection to the 'CustomerServiceCalls' query in the workbook." type="100" refreshedVersion="6" minRefreshableVersion="5">
    <extLst>
      <ext xmlns:x15="http://schemas.microsoft.com/office/spreadsheetml/2010/11/main" uri="{DE250136-89BD-433C-8126-D09CA5730AF9}">
        <x15:connection id="b3f78007-5b35-4ff0-8633-54a1659b2165"/>
      </ext>
    </extLst>
  </connection>
  <connection id="4" xr16:uid="{00000000-0015-0000-FFFF-FFFF03000000}" name="Query - Last Refresh Time" description="Connection to the 'Last Refresh Time' query in the workbook." type="100" refreshedVersion="6" minRefreshableVersion="5">
    <extLst>
      <ext xmlns:x15="http://schemas.microsoft.com/office/spreadsheetml/2010/11/main" uri="{DE250136-89BD-433C-8126-D09CA5730AF9}">
        <x15:connection id="fc7ae0a2-9a51-443d-bb5f-65bd8df9fc57"/>
      </ext>
    </extLst>
  </connection>
  <connection id="5" xr16:uid="{00000000-0015-0000-FFFF-FFFF04000000}" name="Query - Products" description="Connection to the 'Products' query in the workbook." type="100" refreshedVersion="6" minRefreshableVersion="5">
    <extLst>
      <ext xmlns:x15="http://schemas.microsoft.com/office/spreadsheetml/2010/11/main" uri="{DE250136-89BD-433C-8126-D09CA5730AF9}">
        <x15:connection id="93e8bbc9-9f14-459d-89df-1d3d2d6714e7"/>
      </ext>
    </extLst>
  </connection>
  <connection id="6" xr16:uid="{00000000-0015-0000-FFFF-FFFF05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6004c6c5-1367-4d4c-a655-8f64f7160774"/>
      </ext>
    </extLst>
  </connection>
  <connection id="7" xr16:uid="{00000000-0015-0000-FFFF-FFFF06000000}" name="Query - Territories" description="Connection to the 'Territories' query in the workbook." type="100" refreshedVersion="6" minRefreshableVersion="5">
    <extLst>
      <ext xmlns:x15="http://schemas.microsoft.com/office/spreadsheetml/2010/11/main" uri="{DE250136-89BD-433C-8126-D09CA5730AF9}">
        <x15:connection id="32ff8bf5-5892-4be8-8441-2fad14cb0a69"/>
      </ext>
    </extLst>
  </connection>
  <connection id="8" xr16:uid="{00000000-0015-0000-FFFF-FFFF07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18" Type="http://schemas.openxmlformats.org/officeDocument/2006/relationships/customXml" Target="../customXml/item4.xml"/><Relationship Id="rId26" Type="http://schemas.openxmlformats.org/officeDocument/2006/relationships/customXml" Target="../customXml/item12.xml"/><Relationship Id="rId39" Type="http://schemas.openxmlformats.org/officeDocument/2006/relationships/customXml" Target="../customXml/item25.xml"/><Relationship Id="rId21" Type="http://schemas.openxmlformats.org/officeDocument/2006/relationships/customXml" Target="../customXml/item7.xml"/><Relationship Id="rId34" Type="http://schemas.openxmlformats.org/officeDocument/2006/relationships/customXml" Target="../customXml/item20.xml"/><Relationship Id="rId7" Type="http://schemas.openxmlformats.org/officeDocument/2006/relationships/pivotTable" Target="pivotTables/pivotTable1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3.xml"/><Relationship Id="rId25" Type="http://schemas.openxmlformats.org/officeDocument/2006/relationships/customXml" Target="../customXml/item11.xml"/><Relationship Id="rId33" Type="http://schemas.openxmlformats.org/officeDocument/2006/relationships/customXml" Target="../customXml/item19.xml"/><Relationship Id="rId38" Type="http://schemas.openxmlformats.org/officeDocument/2006/relationships/customXml" Target="../customXml/item2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20" Type="http://schemas.openxmlformats.org/officeDocument/2006/relationships/customXml" Target="../customXml/item6.xml"/><Relationship Id="rId29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4.xml"/><Relationship Id="rId11" Type="http://schemas.openxmlformats.org/officeDocument/2006/relationships/theme" Target="theme/theme1.xml"/><Relationship Id="rId24" Type="http://schemas.openxmlformats.org/officeDocument/2006/relationships/customXml" Target="../customXml/item10.xml"/><Relationship Id="rId32" Type="http://schemas.openxmlformats.org/officeDocument/2006/relationships/customXml" Target="../customXml/item18.xml"/><Relationship Id="rId37" Type="http://schemas.openxmlformats.org/officeDocument/2006/relationships/customXml" Target="../customXml/item23.xml"/><Relationship Id="rId5" Type="http://schemas.openxmlformats.org/officeDocument/2006/relationships/pivotCacheDefinition" Target="pivotCache/pivotCacheDefinition3.xml"/><Relationship Id="rId15" Type="http://schemas.openxmlformats.org/officeDocument/2006/relationships/customXml" Target="../customXml/item1.xml"/><Relationship Id="rId23" Type="http://schemas.openxmlformats.org/officeDocument/2006/relationships/customXml" Target="../customXml/item9.xml"/><Relationship Id="rId28" Type="http://schemas.openxmlformats.org/officeDocument/2006/relationships/customXml" Target="../customXml/item14.xml"/><Relationship Id="rId36" Type="http://schemas.openxmlformats.org/officeDocument/2006/relationships/customXml" Target="../customXml/item22.xml"/><Relationship Id="rId10" Type="http://schemas.openxmlformats.org/officeDocument/2006/relationships/pivotTable" Target="pivotTables/pivotTable4.xml"/><Relationship Id="rId19" Type="http://schemas.openxmlformats.org/officeDocument/2006/relationships/customXml" Target="../customXml/item5.xml"/><Relationship Id="rId31" Type="http://schemas.openxmlformats.org/officeDocument/2006/relationships/customXml" Target="../customXml/item17.xml"/><Relationship Id="rId4" Type="http://schemas.openxmlformats.org/officeDocument/2006/relationships/pivotCacheDefinition" Target="pivotCache/pivotCacheDefinition2.xml"/><Relationship Id="rId9" Type="http://schemas.openxmlformats.org/officeDocument/2006/relationships/pivotTable" Target="pivotTables/pivotTable3.xml"/><Relationship Id="rId14" Type="http://schemas.openxmlformats.org/officeDocument/2006/relationships/powerPivotData" Target="model/item.data"/><Relationship Id="rId22" Type="http://schemas.openxmlformats.org/officeDocument/2006/relationships/customXml" Target="../customXml/item8.xml"/><Relationship Id="rId27" Type="http://schemas.openxmlformats.org/officeDocument/2006/relationships/customXml" Target="../customXml/item13.xml"/><Relationship Id="rId30" Type="http://schemas.openxmlformats.org/officeDocument/2006/relationships/customXml" Target="../customXml/item16.xml"/><Relationship Id="rId35" Type="http://schemas.openxmlformats.org/officeDocument/2006/relationships/customXml" Target="../customXml/item21.xml"/><Relationship Id="rId8" Type="http://schemas.openxmlformats.org/officeDocument/2006/relationships/pivotTable" Target="pivotTables/pivotTable2.xml"/><Relationship Id="rId3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Orders</a:t>
            </a:r>
            <a:r>
              <a:rPr lang="en-US" baseline="0"/>
              <a:t> by Product Sub-Category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</c:pivotFmts>
    <c:view3D>
      <c:rotX val="15"/>
      <c:rotY val="20"/>
      <c:depthPercent val="260"/>
      <c:rAngAx val="0"/>
      <c:perspective val="20"/>
    </c:view3D>
    <c:floor>
      <c:thickness val="0"/>
      <c:spPr>
        <a:noFill/>
        <a:ln>
          <a:noFill/>
        </a:ln>
        <a:effectLst/>
        <a:scene3d>
          <a:camera prst="orthographicFront"/>
          <a:lightRig rig="threePt" dir="t"/>
        </a:scene3d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>
              <a:noFill/>
            </a:ln>
            <a:effectLst>
              <a:outerShdw blurRad="50800" dist="50800" dir="2940000" sx="31000" sy="31000" algn="ctr" rotWithShape="0">
                <a:srgbClr val="000000">
                  <a:alpha val="43137"/>
                </a:srgbClr>
              </a:outerShdw>
            </a:effectLst>
            <a:sp3d/>
          </c:spPr>
          <c:invertIfNegative val="0"/>
          <c:dLbls>
            <c:spPr>
              <a:solidFill>
                <a:schemeClr val="lt1"/>
              </a:solidFill>
              <a:ln>
                <a:solidFill>
                  <a:schemeClr val="dk1">
                    <a:lumMod val="25000"/>
                    <a:lumOff val="75000"/>
                  </a:schemeClr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ound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7"/>
              <c:pt idx="0">
                <c:v>Tires and Tubes</c:v>
              </c:pt>
              <c:pt idx="1">
                <c:v>Road Bikes</c:v>
              </c:pt>
              <c:pt idx="2">
                <c:v>Helmets</c:v>
              </c:pt>
              <c:pt idx="3">
                <c:v>Mountain Bikes</c:v>
              </c:pt>
              <c:pt idx="4">
                <c:v>Bottles and Cages</c:v>
              </c:pt>
              <c:pt idx="5">
                <c:v>Jerseys</c:v>
              </c:pt>
              <c:pt idx="6">
                <c:v>Caps</c:v>
              </c:pt>
              <c:pt idx="7">
                <c:v>Touring Bikes</c:v>
              </c:pt>
              <c:pt idx="8">
                <c:v>Fenders</c:v>
              </c:pt>
              <c:pt idx="9">
                <c:v>Gloves</c:v>
              </c:pt>
              <c:pt idx="10">
                <c:v>Shorts</c:v>
              </c:pt>
              <c:pt idx="11">
                <c:v>Cleaners</c:v>
              </c:pt>
              <c:pt idx="12">
                <c:v>Hydration Packs</c:v>
              </c:pt>
              <c:pt idx="13">
                <c:v>Socks</c:v>
              </c:pt>
              <c:pt idx="14">
                <c:v>Vests</c:v>
              </c:pt>
              <c:pt idx="15">
                <c:v>Bike Racks</c:v>
              </c:pt>
              <c:pt idx="16">
                <c:v>Bike Stands</c:v>
              </c:pt>
            </c:strLit>
          </c:cat>
          <c:val>
            <c:numLit>
              <c:formatCode>#,##0</c:formatCode>
              <c:ptCount val="17"/>
              <c:pt idx="0">
                <c:v>9867</c:v>
              </c:pt>
              <c:pt idx="1">
                <c:v>8068</c:v>
              </c:pt>
              <c:pt idx="2">
                <c:v>6440</c:v>
              </c:pt>
              <c:pt idx="3">
                <c:v>4970</c:v>
              </c:pt>
              <c:pt idx="4">
                <c:v>4768</c:v>
              </c:pt>
              <c:pt idx="5">
                <c:v>3332</c:v>
              </c:pt>
              <c:pt idx="6">
                <c:v>2190</c:v>
              </c:pt>
              <c:pt idx="7">
                <c:v>2167</c:v>
              </c:pt>
              <c:pt idx="8">
                <c:v>2121</c:v>
              </c:pt>
              <c:pt idx="9">
                <c:v>1430</c:v>
              </c:pt>
              <c:pt idx="10">
                <c:v>1019</c:v>
              </c:pt>
              <c:pt idx="11">
                <c:v>908</c:v>
              </c:pt>
              <c:pt idx="12">
                <c:v>733</c:v>
              </c:pt>
              <c:pt idx="13">
                <c:v>568</c:v>
              </c:pt>
              <c:pt idx="14">
                <c:v>562</c:v>
              </c:pt>
              <c:pt idx="15">
                <c:v>328</c:v>
              </c:pt>
              <c:pt idx="16">
                <c:v>249</c:v>
              </c:pt>
            </c:numLit>
          </c:val>
          <c:extLst>
            <c:ext xmlns:c16="http://schemas.microsoft.com/office/drawing/2014/chart" uri="{C3380CC4-5D6E-409C-BE32-E72D297353CC}">
              <c16:uniqueId val="{00000000-77B7-4DC2-9DE4-FD1AFF3F2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1"/>
        <c:gapDepth val="252"/>
        <c:shape val="box"/>
        <c:axId val="1911582608"/>
        <c:axId val="746507488"/>
        <c:axId val="0"/>
      </c:bar3DChart>
      <c:catAx>
        <c:axId val="1911582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50748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746507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582608"/>
        <c:crosses val="autoZero"/>
        <c:crossBetween val="between"/>
        <c:extLst>
          <c:ext xmlns:c15="http://schemas.microsoft.com/office/drawing/2012/chart" uri="{F40574EE-89B7-4290-83BB-5DA773EAF853}">
            <c15:numFmt c:formatCode="#,##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[Lesson 7 Screen Shot Files.xlsx]PivotChartTable1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Current</a:t>
            </a:r>
            <a:r>
              <a:rPr lang="en-US" baseline="0"/>
              <a:t> &amp; Previous Year Sales by Month &amp; Year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4"/>
        <c:spPr>
          <a:solidFill>
            <a:schemeClr val="accent1"/>
          </a:solidFill>
          <a:ln w="25400">
            <a:noFill/>
          </a:ln>
          <a:effectLst/>
          <a:sp3d/>
        </c:spPr>
        <c:marker>
          <c:symbol val="none"/>
        </c:marker>
      </c:pivotFmt>
      <c:pivotFmt>
        <c:idx val="5"/>
        <c:spPr>
          <a:solidFill>
            <a:schemeClr val="accent1"/>
          </a:solidFill>
          <a:ln w="25400">
            <a:noFill/>
          </a:ln>
          <a:effectLst/>
          <a:sp3d/>
        </c:spPr>
        <c:marker>
          <c:symbol val="none"/>
        </c:marker>
      </c:pivotFmt>
    </c:pivotFmts>
    <c:view3D>
      <c:rotX val="15"/>
      <c:rotY val="20"/>
      <c:depthPercent val="260"/>
      <c:rAngAx val="0"/>
      <c:perspective val="20"/>
    </c:view3D>
    <c:floor>
      <c:thickness val="0"/>
      <c:spPr>
        <a:noFill/>
        <a:ln>
          <a:noFill/>
        </a:ln>
        <a:effectLst/>
        <a:scene3d>
          <a:camera prst="orthographicFront"/>
          <a:lightRig rig="threePt" dir="t"/>
        </a:scene3d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8.1215347769626509E-2"/>
          <c:y val="7.7349228611500717E-2"/>
          <c:w val="0.91002297594313941"/>
          <c:h val="0.76067888077805157"/>
        </c:manualLayout>
      </c:layout>
      <c:line3DChart>
        <c:grouping val="standard"/>
        <c:varyColors val="0"/>
        <c:ser>
          <c:idx val="0"/>
          <c:order val="0"/>
          <c:tx>
            <c:v>CY Total Sales</c:v>
          </c:tx>
          <c:spPr>
            <a:solidFill>
              <a:schemeClr val="accent1"/>
            </a:solidFill>
            <a:ln w="25400">
              <a:noFill/>
            </a:ln>
            <a:effectLst/>
            <a:sp3d/>
          </c:spPr>
          <c:cat>
            <c:strLit>
              <c:ptCount val="20"/>
              <c:pt idx="0">
                <c:v>January
2015</c:v>
              </c:pt>
              <c:pt idx="1">
                <c:v>February
2015</c:v>
              </c:pt>
              <c:pt idx="2">
                <c:v>March
2015</c:v>
              </c:pt>
              <c:pt idx="3">
                <c:v>April
2015</c:v>
              </c:pt>
              <c:pt idx="4">
                <c:v>May
2015</c:v>
              </c:pt>
              <c:pt idx="5">
                <c:v>June
2015</c:v>
              </c:pt>
              <c:pt idx="6">
                <c:v>July
2015</c:v>
              </c:pt>
              <c:pt idx="7">
                <c:v>August
2015</c:v>
              </c:pt>
              <c:pt idx="8">
                <c:v>September
2015</c:v>
              </c:pt>
              <c:pt idx="9">
                <c:v>October
2015</c:v>
              </c:pt>
              <c:pt idx="10">
                <c:v>November
2015</c:v>
              </c:pt>
              <c:pt idx="11">
                <c:v>December
2015</c:v>
              </c:pt>
              <c:pt idx="12">
                <c:v>January
2016</c:v>
              </c:pt>
              <c:pt idx="13">
                <c:v>February
2016</c:v>
              </c:pt>
              <c:pt idx="14">
                <c:v>March
2016</c:v>
              </c:pt>
              <c:pt idx="15">
                <c:v>April
2016</c:v>
              </c:pt>
              <c:pt idx="16">
                <c:v>May
2016</c:v>
              </c:pt>
              <c:pt idx="17">
                <c:v>June
2016</c:v>
              </c:pt>
              <c:pt idx="18">
                <c:v>July
2016</c:v>
              </c:pt>
              <c:pt idx="19">
                <c:v>August
2016</c:v>
              </c:pt>
            </c:strLit>
          </c:cat>
          <c:val>
            <c:numLit>
              <c:formatCode>\$#,##0;\(\$#,##0\);\$#,##0</c:formatCode>
              <c:ptCount val="20"/>
              <c:pt idx="0">
                <c:v>438865.17179999978</c:v>
              </c:pt>
              <c:pt idx="1">
                <c:v>489090.33559999982</c:v>
              </c:pt>
              <c:pt idx="2">
                <c:v>485574.79229999962</c:v>
              </c:pt>
              <c:pt idx="3">
                <c:v>506399.26539999974</c:v>
              </c:pt>
              <c:pt idx="4">
                <c:v>562772.56449999998</c:v>
              </c:pt>
              <c:pt idx="5">
                <c:v>554799.22809999995</c:v>
              </c:pt>
              <c:pt idx="6">
                <c:v>886668.83999998751</c:v>
              </c:pt>
              <c:pt idx="7">
                <c:v>847413.50999997486</c:v>
              </c:pt>
              <c:pt idx="8">
                <c:v>1010258.1299999722</c:v>
              </c:pt>
              <c:pt idx="9">
                <c:v>1080449.5799999714</c:v>
              </c:pt>
              <c:pt idx="10">
                <c:v>1196981.1099999773</c:v>
              </c:pt>
              <c:pt idx="11">
                <c:v>1731787.769999977</c:v>
              </c:pt>
              <c:pt idx="12">
                <c:v>1340244.9499999741</c:v>
              </c:pt>
              <c:pt idx="13">
                <c:v>1462479.829999977</c:v>
              </c:pt>
              <c:pt idx="14">
                <c:v>1480905.1799999764</c:v>
              </c:pt>
              <c:pt idx="15">
                <c:v>1608750.5299999779</c:v>
              </c:pt>
              <c:pt idx="16">
                <c:v>1878317.5099999767</c:v>
              </c:pt>
              <c:pt idx="17">
                <c:v>1949361.109999974</c:v>
              </c:pt>
              <c:pt idx="18">
                <c:v>50840.629999999685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03F2-4629-BBFC-C3BDEEC3B186}"/>
            </c:ext>
          </c:extLst>
        </c:ser>
        <c:ser>
          <c:idx val="1"/>
          <c:order val="1"/>
          <c:tx>
            <c:v>PY Total Sales</c:v>
          </c:tx>
          <c:spPr>
            <a:solidFill>
              <a:schemeClr val="accent2"/>
            </a:solidFill>
            <a:ln w="25400">
              <a:noFill/>
            </a:ln>
            <a:effectLst/>
            <a:sp3d/>
          </c:spPr>
          <c:cat>
            <c:strLit>
              <c:ptCount val="20"/>
              <c:pt idx="0">
                <c:v>January
2015</c:v>
              </c:pt>
              <c:pt idx="1">
                <c:v>February
2015</c:v>
              </c:pt>
              <c:pt idx="2">
                <c:v>March
2015</c:v>
              </c:pt>
              <c:pt idx="3">
                <c:v>April
2015</c:v>
              </c:pt>
              <c:pt idx="4">
                <c:v>May
2015</c:v>
              </c:pt>
              <c:pt idx="5">
                <c:v>June
2015</c:v>
              </c:pt>
              <c:pt idx="6">
                <c:v>July
2015</c:v>
              </c:pt>
              <c:pt idx="7">
                <c:v>August
2015</c:v>
              </c:pt>
              <c:pt idx="8">
                <c:v>September
2015</c:v>
              </c:pt>
              <c:pt idx="9">
                <c:v>October
2015</c:v>
              </c:pt>
              <c:pt idx="10">
                <c:v>November
2015</c:v>
              </c:pt>
              <c:pt idx="11">
                <c:v>December
2015</c:v>
              </c:pt>
              <c:pt idx="12">
                <c:v>January
2016</c:v>
              </c:pt>
              <c:pt idx="13">
                <c:v>February
2016</c:v>
              </c:pt>
              <c:pt idx="14">
                <c:v>March
2016</c:v>
              </c:pt>
              <c:pt idx="15">
                <c:v>April
2016</c:v>
              </c:pt>
              <c:pt idx="16">
                <c:v>May
2016</c:v>
              </c:pt>
              <c:pt idx="17">
                <c:v>June
2016</c:v>
              </c:pt>
              <c:pt idx="18">
                <c:v>July
2016</c:v>
              </c:pt>
              <c:pt idx="19">
                <c:v>August
2016</c:v>
              </c:pt>
            </c:strLit>
          </c:cat>
          <c:val>
            <c:numLit>
              <c:formatCode>\$#,##0;\(\$#,##0\);\$#,##0</c:formatCode>
              <c:ptCount val="20"/>
              <c:pt idx="0">
                <c:v>596746.55680000002</c:v>
              </c:pt>
              <c:pt idx="1">
                <c:v>550816.6939999999</c:v>
              </c:pt>
              <c:pt idx="2">
                <c:v>644135.20219999994</c:v>
              </c:pt>
              <c:pt idx="3">
                <c:v>663692.2868</c:v>
              </c:pt>
              <c:pt idx="4">
                <c:v>673556.19780000008</c:v>
              </c:pt>
              <c:pt idx="5">
                <c:v>676763.6496</c:v>
              </c:pt>
              <c:pt idx="6">
                <c:v>500365.15499999997</c:v>
              </c:pt>
              <c:pt idx="7">
                <c:v>546001.47079999989</c:v>
              </c:pt>
              <c:pt idx="8">
                <c:v>350466.99120000011</c:v>
              </c:pt>
              <c:pt idx="9">
                <c:v>415390.23330000002</c:v>
              </c:pt>
              <c:pt idx="10">
                <c:v>335095.08870000002</c:v>
              </c:pt>
              <c:pt idx="11">
                <c:v>577314.00019999989</c:v>
              </c:pt>
              <c:pt idx="12">
                <c:v>438865.17180000007</c:v>
              </c:pt>
              <c:pt idx="13">
                <c:v>489090.33559999999</c:v>
              </c:pt>
              <c:pt idx="14">
                <c:v>485574.79230000003</c:v>
              </c:pt>
              <c:pt idx="15">
                <c:v>506399.26539999997</c:v>
              </c:pt>
              <c:pt idx="16">
                <c:v>562772.56449999998</c:v>
              </c:pt>
              <c:pt idx="17">
                <c:v>554799.22810000007</c:v>
              </c:pt>
              <c:pt idx="18">
                <c:v>886668.84</c:v>
              </c:pt>
              <c:pt idx="19">
                <c:v>847413.51000000071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03F2-4629-BBFC-C3BDEEC3B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252"/>
        <c:axId val="1911582608"/>
        <c:axId val="746507488"/>
        <c:axId val="743480320"/>
      </c:line3DChart>
      <c:catAx>
        <c:axId val="1911582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50748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746507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;\(\$#,##0\);\$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582608"/>
        <c:crosses val="autoZero"/>
        <c:crossBetween val="between"/>
        <c:extLst>
          <c:ext xmlns:c15="http://schemas.microsoft.com/office/drawing/2012/chart" uri="{F40574EE-89B7-4290-83BB-5DA773EAF853}">
            <c15:numFmt c:formatCode="\$#,##0;\(\$#,##0\);\$#,##0" c:sourceLinked="1"/>
          </c:ext>
        </c:extLst>
      </c:valAx>
      <c:serAx>
        <c:axId val="743480320"/>
        <c:scaling>
          <c:orientation val="minMax"/>
        </c:scaling>
        <c:delete val="1"/>
        <c:axPos val="b"/>
        <c:majorTickMark val="out"/>
        <c:minorTickMark val="none"/>
        <c:tickLblPos val="nextTo"/>
        <c:crossAx val="746507488"/>
      </c:ser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5356791593703298"/>
          <c:y val="0.93517962253315812"/>
          <c:w val="0.49326709204525993"/>
          <c:h val="4.6166985087593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[Lesson 7 Screen Shot Files.xlsx]PivotChartTable2</c15:name>
        <c15:fmtId val="3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Orders</a:t>
            </a:r>
            <a:r>
              <a:rPr lang="en-US" baseline="0"/>
              <a:t> by Product Sub-Category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>
            <a:outerShdw blurRad="50800" dist="50800" dir="2940000" sx="1000" sy="1000" algn="ctr" rotWithShape="0">
              <a:srgbClr val="000000">
                <a:alpha val="43137"/>
              </a:srgbClr>
            </a:outerShdw>
          </a:effectLst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>
              <a:noFill/>
            </a:ln>
            <a:effectLst>
              <a:outerShdw blurRad="50800" dist="50800" dir="2940000" sx="1000" sy="1000" algn="ctr" rotWithShape="0">
                <a:srgbClr val="000000">
                  <a:alpha val="43137"/>
                </a:srgbClr>
              </a:outerShdw>
            </a:effectLst>
          </c:spPr>
          <c:invertIfNegative val="0"/>
          <c:dLbls>
            <c:spPr>
              <a:solidFill>
                <a:schemeClr val="lt1"/>
              </a:solidFill>
              <a:ln>
                <a:solidFill>
                  <a:schemeClr val="dk1">
                    <a:lumMod val="25000"/>
                    <a:lumOff val="75000"/>
                  </a:schemeClr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ound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7"/>
              <c:pt idx="0">
                <c:v>Tires and Tubes</c:v>
              </c:pt>
              <c:pt idx="1">
                <c:v>Road Bikes</c:v>
              </c:pt>
              <c:pt idx="2">
                <c:v>Helmets</c:v>
              </c:pt>
              <c:pt idx="3">
                <c:v>Mountain Bikes</c:v>
              </c:pt>
              <c:pt idx="4">
                <c:v>Bottles and Cages</c:v>
              </c:pt>
              <c:pt idx="5">
                <c:v>Jerseys</c:v>
              </c:pt>
              <c:pt idx="6">
                <c:v>Caps</c:v>
              </c:pt>
              <c:pt idx="7">
                <c:v>Touring Bikes</c:v>
              </c:pt>
              <c:pt idx="8">
                <c:v>Fenders</c:v>
              </c:pt>
              <c:pt idx="9">
                <c:v>Gloves</c:v>
              </c:pt>
              <c:pt idx="10">
                <c:v>Shorts</c:v>
              </c:pt>
              <c:pt idx="11">
                <c:v>Cleaners</c:v>
              </c:pt>
              <c:pt idx="12">
                <c:v>Hydration Packs</c:v>
              </c:pt>
              <c:pt idx="13">
                <c:v>Socks</c:v>
              </c:pt>
              <c:pt idx="14">
                <c:v>Vests</c:v>
              </c:pt>
              <c:pt idx="15">
                <c:v>Bike Racks</c:v>
              </c:pt>
              <c:pt idx="16">
                <c:v>Bike Stands</c:v>
              </c:pt>
            </c:strLit>
          </c:cat>
          <c:val>
            <c:numLit>
              <c:formatCode>#,##0</c:formatCode>
              <c:ptCount val="17"/>
              <c:pt idx="0">
                <c:v>9867</c:v>
              </c:pt>
              <c:pt idx="1">
                <c:v>8068</c:v>
              </c:pt>
              <c:pt idx="2">
                <c:v>6440</c:v>
              </c:pt>
              <c:pt idx="3">
                <c:v>4970</c:v>
              </c:pt>
              <c:pt idx="4">
                <c:v>4768</c:v>
              </c:pt>
              <c:pt idx="5">
                <c:v>3332</c:v>
              </c:pt>
              <c:pt idx="6">
                <c:v>2190</c:v>
              </c:pt>
              <c:pt idx="7">
                <c:v>2167</c:v>
              </c:pt>
              <c:pt idx="8">
                <c:v>2121</c:v>
              </c:pt>
              <c:pt idx="9">
                <c:v>1430</c:v>
              </c:pt>
              <c:pt idx="10">
                <c:v>1019</c:v>
              </c:pt>
              <c:pt idx="11">
                <c:v>908</c:v>
              </c:pt>
              <c:pt idx="12">
                <c:v>733</c:v>
              </c:pt>
              <c:pt idx="13">
                <c:v>568</c:v>
              </c:pt>
              <c:pt idx="14">
                <c:v>562</c:v>
              </c:pt>
              <c:pt idx="15">
                <c:v>328</c:v>
              </c:pt>
              <c:pt idx="16">
                <c:v>249</c:v>
              </c:pt>
            </c:numLit>
          </c:val>
          <c:extLst>
            <c:ext xmlns:c16="http://schemas.microsoft.com/office/drawing/2014/chart" uri="{C3380CC4-5D6E-409C-BE32-E72D297353CC}">
              <c16:uniqueId val="{00000000-1C9A-4509-A235-5B867F244A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1"/>
        <c:axId val="1911582608"/>
        <c:axId val="746507488"/>
      </c:barChart>
      <c:catAx>
        <c:axId val="1911582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50748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746507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582608"/>
        <c:crosses val="autoZero"/>
        <c:crossBetween val="between"/>
        <c:extLst>
          <c:ext xmlns:c15="http://schemas.microsoft.com/office/drawing/2012/chart" uri="{F40574EE-89B7-4290-83BB-5DA773EAF853}">
            <c15:numFmt c:formatCode="#,##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[Lesson 7 Screen Shot Files.xlsx]PivotChartTable3</c15:name>
        <c15:fmtId val="4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Current</a:t>
            </a:r>
            <a:r>
              <a:rPr lang="en-US" baseline="0"/>
              <a:t> &amp; Previous Year Sales by Month &amp; Year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>
            <a:outerShdw blurRad="50800" dist="50800" dir="2940000" sx="31000" sy="31000" algn="ctr" rotWithShape="0">
              <a:srgbClr val="000000">
                <a:alpha val="43137"/>
              </a:srgbClr>
            </a:outerShdw>
          </a:effectLst>
          <a:sp3d/>
        </c:spPr>
        <c:marker>
          <c:symbol val="none"/>
        </c:marker>
        <c:dLbl>
          <c:idx val="0"/>
          <c:spPr>
            <a:solidFill>
              <a:schemeClr val="lt1"/>
            </a:solidFill>
            <a:ln>
              <a:solidFill>
                <a:schemeClr val="dk1">
                  <a:lumMod val="25000"/>
                  <a:lumOff val="75000"/>
                </a:schemeClr>
              </a:solidFill>
            </a:ln>
            <a:effectLst/>
          </c:spPr>
          <c:txPr>
            <a:bodyPr rot="0" spcFirstLastPara="1" vertOverflow="clip" horzOverflow="clip" vert="horz" wrap="square" lIns="36576" tIns="18288" rIns="36576" bIns="18288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ound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4"/>
        <c:spPr>
          <a:solidFill>
            <a:schemeClr val="accent1"/>
          </a:solidFill>
          <a:ln w="25400">
            <a:noFill/>
          </a:ln>
          <a:effectLst/>
          <a:sp3d/>
        </c:spPr>
        <c:marker>
          <c:symbol val="none"/>
        </c:marker>
      </c:pivotFmt>
      <c:pivotFmt>
        <c:idx val="5"/>
        <c:spPr>
          <a:solidFill>
            <a:schemeClr val="accent1"/>
          </a:solidFill>
          <a:ln w="25400">
            <a:noFill/>
          </a:ln>
          <a:effectLst/>
          <a:sp3d/>
        </c:spPr>
        <c:marker>
          <c:symbol val="none"/>
        </c:marker>
      </c:pivotFmt>
      <c:pivotFmt>
        <c:idx val="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8.1215347769626509E-2"/>
          <c:y val="7.7349228611500717E-2"/>
          <c:w val="0.91002297594313941"/>
          <c:h val="0.7162656035456999"/>
        </c:manualLayout>
      </c:layout>
      <c:lineChart>
        <c:grouping val="standard"/>
        <c:varyColors val="0"/>
        <c:ser>
          <c:idx val="0"/>
          <c:order val="0"/>
          <c:tx>
            <c:v>CY Total Sales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20"/>
              <c:pt idx="0">
                <c:v>January
2015</c:v>
              </c:pt>
              <c:pt idx="1">
                <c:v>February
2015</c:v>
              </c:pt>
              <c:pt idx="2">
                <c:v>March
2015</c:v>
              </c:pt>
              <c:pt idx="3">
                <c:v>April
2015</c:v>
              </c:pt>
              <c:pt idx="4">
                <c:v>May
2015</c:v>
              </c:pt>
              <c:pt idx="5">
                <c:v>June
2015</c:v>
              </c:pt>
              <c:pt idx="6">
                <c:v>July
2015</c:v>
              </c:pt>
              <c:pt idx="7">
                <c:v>August
2015</c:v>
              </c:pt>
              <c:pt idx="8">
                <c:v>September
2015</c:v>
              </c:pt>
              <c:pt idx="9">
                <c:v>October
2015</c:v>
              </c:pt>
              <c:pt idx="10">
                <c:v>November
2015</c:v>
              </c:pt>
              <c:pt idx="11">
                <c:v>December
2015</c:v>
              </c:pt>
              <c:pt idx="12">
                <c:v>January
2016</c:v>
              </c:pt>
              <c:pt idx="13">
                <c:v>February
2016</c:v>
              </c:pt>
              <c:pt idx="14">
                <c:v>March
2016</c:v>
              </c:pt>
              <c:pt idx="15">
                <c:v>April
2016</c:v>
              </c:pt>
              <c:pt idx="16">
                <c:v>May
2016</c:v>
              </c:pt>
              <c:pt idx="17">
                <c:v>June
2016</c:v>
              </c:pt>
              <c:pt idx="18">
                <c:v>July
2016</c:v>
              </c:pt>
              <c:pt idx="19">
                <c:v>August
2016</c:v>
              </c:pt>
            </c:strLit>
          </c:cat>
          <c:val>
            <c:numLit>
              <c:formatCode>\$#,##0;\(\$#,##0\);\$#,##0</c:formatCode>
              <c:ptCount val="20"/>
              <c:pt idx="0">
                <c:v>438865.17179999978</c:v>
              </c:pt>
              <c:pt idx="1">
                <c:v>489090.33559999982</c:v>
              </c:pt>
              <c:pt idx="2">
                <c:v>485574.79229999962</c:v>
              </c:pt>
              <c:pt idx="3">
                <c:v>506399.26539999974</c:v>
              </c:pt>
              <c:pt idx="4">
                <c:v>562772.56449999998</c:v>
              </c:pt>
              <c:pt idx="5">
                <c:v>554799.22809999995</c:v>
              </c:pt>
              <c:pt idx="6">
                <c:v>886668.83999998751</c:v>
              </c:pt>
              <c:pt idx="7">
                <c:v>847413.50999997486</c:v>
              </c:pt>
              <c:pt idx="8">
                <c:v>1010258.1299999722</c:v>
              </c:pt>
              <c:pt idx="9">
                <c:v>1080449.5799999714</c:v>
              </c:pt>
              <c:pt idx="10">
                <c:v>1196981.1099999773</c:v>
              </c:pt>
              <c:pt idx="11">
                <c:v>1731787.769999977</c:v>
              </c:pt>
              <c:pt idx="12">
                <c:v>1340244.9499999741</c:v>
              </c:pt>
              <c:pt idx="13">
                <c:v>1462479.829999977</c:v>
              </c:pt>
              <c:pt idx="14">
                <c:v>1480905.1799999764</c:v>
              </c:pt>
              <c:pt idx="15">
                <c:v>1608750.5299999779</c:v>
              </c:pt>
              <c:pt idx="16">
                <c:v>1878317.5099999767</c:v>
              </c:pt>
              <c:pt idx="17">
                <c:v>1949361.109999974</c:v>
              </c:pt>
              <c:pt idx="18">
                <c:v>50840.629999999685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0AE-41CD-AE8C-8D9E28ACE8A0}"/>
            </c:ext>
          </c:extLst>
        </c:ser>
        <c:ser>
          <c:idx val="1"/>
          <c:order val="1"/>
          <c:tx>
            <c:v>PY Total Sales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20"/>
              <c:pt idx="0">
                <c:v>January
2015</c:v>
              </c:pt>
              <c:pt idx="1">
                <c:v>February
2015</c:v>
              </c:pt>
              <c:pt idx="2">
                <c:v>March
2015</c:v>
              </c:pt>
              <c:pt idx="3">
                <c:v>April
2015</c:v>
              </c:pt>
              <c:pt idx="4">
                <c:v>May
2015</c:v>
              </c:pt>
              <c:pt idx="5">
                <c:v>June
2015</c:v>
              </c:pt>
              <c:pt idx="6">
                <c:v>July
2015</c:v>
              </c:pt>
              <c:pt idx="7">
                <c:v>August
2015</c:v>
              </c:pt>
              <c:pt idx="8">
                <c:v>September
2015</c:v>
              </c:pt>
              <c:pt idx="9">
                <c:v>October
2015</c:v>
              </c:pt>
              <c:pt idx="10">
                <c:v>November
2015</c:v>
              </c:pt>
              <c:pt idx="11">
                <c:v>December
2015</c:v>
              </c:pt>
              <c:pt idx="12">
                <c:v>January
2016</c:v>
              </c:pt>
              <c:pt idx="13">
                <c:v>February
2016</c:v>
              </c:pt>
              <c:pt idx="14">
                <c:v>March
2016</c:v>
              </c:pt>
              <c:pt idx="15">
                <c:v>April
2016</c:v>
              </c:pt>
              <c:pt idx="16">
                <c:v>May
2016</c:v>
              </c:pt>
              <c:pt idx="17">
                <c:v>June
2016</c:v>
              </c:pt>
              <c:pt idx="18">
                <c:v>July
2016</c:v>
              </c:pt>
              <c:pt idx="19">
                <c:v>August
2016</c:v>
              </c:pt>
            </c:strLit>
          </c:cat>
          <c:val>
            <c:numLit>
              <c:formatCode>\$#,##0;\(\$#,##0\);\$#,##0</c:formatCode>
              <c:ptCount val="20"/>
              <c:pt idx="0">
                <c:v>596746.55680000002</c:v>
              </c:pt>
              <c:pt idx="1">
                <c:v>550816.6939999999</c:v>
              </c:pt>
              <c:pt idx="2">
                <c:v>644135.20219999994</c:v>
              </c:pt>
              <c:pt idx="3">
                <c:v>663692.2868</c:v>
              </c:pt>
              <c:pt idx="4">
                <c:v>673556.19780000008</c:v>
              </c:pt>
              <c:pt idx="5">
                <c:v>676763.6496</c:v>
              </c:pt>
              <c:pt idx="6">
                <c:v>500365.15499999997</c:v>
              </c:pt>
              <c:pt idx="7">
                <c:v>546001.47079999989</c:v>
              </c:pt>
              <c:pt idx="8">
                <c:v>350466.99120000011</c:v>
              </c:pt>
              <c:pt idx="9">
                <c:v>415390.23330000002</c:v>
              </c:pt>
              <c:pt idx="10">
                <c:v>335095.08870000002</c:v>
              </c:pt>
              <c:pt idx="11">
                <c:v>577314.00019999989</c:v>
              </c:pt>
              <c:pt idx="12">
                <c:v>438865.17180000007</c:v>
              </c:pt>
              <c:pt idx="13">
                <c:v>489090.33559999999</c:v>
              </c:pt>
              <c:pt idx="14">
                <c:v>485574.79230000003</c:v>
              </c:pt>
              <c:pt idx="15">
                <c:v>506399.26539999997</c:v>
              </c:pt>
              <c:pt idx="16">
                <c:v>562772.56449999998</c:v>
              </c:pt>
              <c:pt idx="17">
                <c:v>554799.22810000007</c:v>
              </c:pt>
              <c:pt idx="18">
                <c:v>886668.84</c:v>
              </c:pt>
              <c:pt idx="19">
                <c:v>847413.51000000071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30AE-41CD-AE8C-8D9E28ACE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1582608"/>
        <c:axId val="746507488"/>
      </c:lineChart>
      <c:catAx>
        <c:axId val="1911582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50748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746507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;\(\$#,##0\);\$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582608"/>
        <c:crosses val="autoZero"/>
        <c:crossBetween val="between"/>
        <c:extLst>
          <c:ext xmlns:c15="http://schemas.microsoft.com/office/drawing/2012/chart" uri="{F40574EE-89B7-4290-83BB-5DA773EAF853}">
            <c15:numFmt c:formatCode="\$#,##0;\(\$#,##0\);\$#,##0" c:sourceLinked="1"/>
          </c:ext>
        </c:extLst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5793282959251068"/>
          <c:y val="0.95621749069585094"/>
          <c:w val="0.47910071322230874"/>
          <c:h val="4.37825093041490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[Lesson 7 Screen Shot Files.xlsx]PivotChartTable4</c15:name>
        <c15:fmtId val="6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380999</xdr:colOff>
      <xdr:row>3</xdr:row>
      <xdr:rowOff>0</xdr:rowOff>
    </xdr:from>
    <xdr:to>
      <xdr:col>14</xdr:col>
      <xdr:colOff>575294</xdr:colOff>
      <xdr:row>32</xdr:row>
      <xdr:rowOff>129540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7D3066-7E9F-4722-86F2-F29A3DC0334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274320</xdr:colOff>
      <xdr:row>4</xdr:row>
      <xdr:rowOff>76200</xdr:rowOff>
    </xdr:from>
    <xdr:to>
      <xdr:col>29</xdr:col>
      <xdr:colOff>468615</xdr:colOff>
      <xdr:row>34</xdr:row>
      <xdr:rowOff>22860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6C0F1B-2353-4633-9F7D-343D65A92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380999</xdr:colOff>
      <xdr:row>3</xdr:row>
      <xdr:rowOff>0</xdr:rowOff>
    </xdr:from>
    <xdr:to>
      <xdr:col>14</xdr:col>
      <xdr:colOff>575294</xdr:colOff>
      <xdr:row>32</xdr:row>
      <xdr:rowOff>129540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8C3AD9-4625-4A0E-8A00-01690B930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274320</xdr:colOff>
      <xdr:row>4</xdr:row>
      <xdr:rowOff>76200</xdr:rowOff>
    </xdr:from>
    <xdr:to>
      <xdr:col>29</xdr:col>
      <xdr:colOff>468615</xdr:colOff>
      <xdr:row>34</xdr:row>
      <xdr:rowOff>22860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1FB5441-C0D1-4BB1-9BB2-B41439495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eid Havens" refreshedDate="43020.531267824073" backgroundQuery="1" createdVersion="6" refreshedVersion="6" minRefreshableVersion="3" recordCount="0" supportSubquery="1" supportAdvancedDrill="1" xr:uid="{D6AAE219-DCBD-4646-AF0A-60BB81F88361}">
  <cacheSource type="external" connectionId="8">
    <extLst>
      <ext xmlns:x14="http://schemas.microsoft.com/office/spreadsheetml/2009/9/main" uri="{F057638F-6D5F-4e77-A914-E7F072B9BCA8}">
        <x14:sourceConnection name="ThisWorkbookDataModel"/>
      </ext>
    </extLst>
  </cacheSource>
  <cacheFields count="4">
    <cacheField name="[Calendar].[CalendarYear].[CalendarYear]" caption="CalendarYear" numFmtId="0" hierarchy="2" level="1">
      <sharedItems containsSemiMixedTypes="0" containsString="0" containsNumber="1" containsInteger="1" minValue="2015" maxValue="2016" count="2"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].[CalendarYear].&amp;[2015]"/>
            <x15:cachedUniqueName index="1" name="[Calendar].[CalendarYear].&amp;[2016]"/>
          </x15:cachedUniqueNames>
        </ext>
      </extLst>
    </cacheField>
    <cacheField name="[Calendar].[EnglishMonthName].[EnglishMonthName]" caption="EnglishMonthName" numFmtId="0" hierarchy="8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Total Sales]" caption="Total Sales" numFmtId="0" hierarchy="118" level="32767"/>
    <cacheField name="[Measures].[PY Total Sales]" caption="PY Total Sales" numFmtId="0" hierarchy="127" level="32767"/>
  </cacheFields>
  <cacheHierarchies count="140"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2" memberValueDatatype="20" unbalanced="0">
      <fieldsUsage count="2">
        <fieldUsage x="-1"/>
        <fieldUsage x="0"/>
      </fieldsUsage>
    </cacheHierarchy>
    <cacheHierarchy uniqueName="[Calendar].[DateID]" caption="DateID" attribute="1" time="1" defaultMemberUniqueName="[Calendar].[DateID].[All]" allUniqueName="[Calendar].[DateID].[All]" dimensionUniqueName="[Calendar]" displayFolder="" count="0" memberValueDatatype="7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2" memberValueDatatype="130" unbalanced="0">
      <fieldsUsage count="2">
        <fieldUsage x="-1"/>
        <fieldUsage x="1"/>
      </fieldsUsage>
    </cacheHierarchy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renchDayNameOfWeek]" caption="FrenchDayNameOfWeek" attribute="1" defaultMemberUniqueName="[Calendar].[FrenchDayNameOfWeek].[All]" allUniqueName="[Calendar].[FrenchDayNameOfWeek].[All]" dimensionUniqueName="[Calendar]" displayFolder="" count="0" memberValueDatatype="130" unbalanced="0"/>
    <cacheHierarchy uniqueName="[Calendar].[FrenchMonthName]" caption="FrenchMonthName" attribute="1" defaultMemberUniqueName="[Calendar].[FrenchMonthName].[All]" allUniqueName="[Calendar].[Frenc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SpanishDayNameOfWeek]" caption="SpanishDayNameOfWeek" attribute="1" defaultMemberUniqueName="[Calendar].[SpanishDayNameOfWeek].[All]" allUniqueName="[Calendar].[SpanishDayNameOfWeek].[All]" dimensionUniqueName="[Calendar]" displayFolder="" count="0" memberValueDatatype="130" unbalanced="0"/>
    <cacheHierarchy uniqueName="[Calendar].[SpanishMonthName]" caption="SpanishMonthName" attribute="1" defaultMemberUniqueName="[Calendar].[SpanishMonthName].[All]" allUniqueName="[Calendar].[SpanishMonthName].[All]" dimensionUniqueName="[Calendar]" displayFolder="" count="0" memberValueDatatype="13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Age]" caption="Age" attribute="1" defaultMemberUniqueName="[Customers].[Age].[All]" allUniqueName="[Customers].[Age].[All]" dimensionUniqueName="[Customers]" displayFolder="" count="0" memberValueDatatype="20" unbalanced="0"/>
    <cacheHierarchy uniqueName="[Customers].[Age Range]" caption="Age Range" attribute="1" defaultMemberUniqueName="[Customers].[Age Range].[All]" allUniqueName="[Customers].[Age Range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AlternateKey]" caption="CustomerAlternateKey" attribute="1" defaultMemberUniqueName="[Customers].[CustomerAlternateKey].[All]" allUniqueName="[Customers].[CustomerAlternateKey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 Name]" caption="First Name" attribute="1" defaultMemberUniqueName="[Customers].[First Name].[All]" allUniqueName="[Customers].[First Name].[All]" dimensionUniqueName="[Customers]" displayFolder="" count="0" memberValueDatatype="130" unbalanced="0"/>
    <cacheHierarchy uniqueName="[Customers].[FrenchEducation]" caption="FrenchEducation" attribute="1" defaultMemberUniqueName="[Customers].[FrenchEducation].[All]" allUniqueName="[Customers].[FrenchEducation].[All]" dimensionUniqueName="[Customers]" displayFolder="" count="0" memberValueDatatype="130" unbalanced="0"/>
    <cacheHierarchy uniqueName="[Customers].[FrenchOccupation]" caption="FrenchOccupation" attribute="1" defaultMemberUniqueName="[Customers].[FrenchOccupation].[All]" allUniqueName="[Customers].[FrenchOccup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panishEducation]" caption="SpanishEducation" attribute="1" defaultMemberUniqueName="[Customers].[SpanishEducation].[All]" allUniqueName="[Customers].[SpanishEducation].[All]" dimensionUniqueName="[Customers]" displayFolder="" count="0" memberValueDatatype="130" unbalanced="0"/>
    <cacheHierarchy uniqueName="[Customers].[SpanishOccupation]" caption="SpanishOccupation" attribute="1" defaultMemberUniqueName="[Customers].[SpanishOccupation].[All]" allUniqueName="[Customers].[SpanishOccupation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5" unbalanced="0"/>
    <cacheHierarchy uniqueName="[CustomerServiceCalls].[CallDate]" caption="CallDate" attribute="1" time="1" defaultMemberUniqueName="[CustomerServiceCalls].[CallDate].[All]" allUniqueName="[CustomerServiceCalls].[CallDate].[All]" dimensionUniqueName="[CustomerServiceCalls]" displayFolder="" count="0" memberValueDatatype="7" unbalanced="0"/>
    <cacheHierarchy uniqueName="[CustomerServiceCalls].[CustomerID]" caption="CustomerID" attribute="1" defaultMemberUniqueName="[CustomerServiceCalls].[CustomerID].[All]" allUniqueName="[CustomerServiceCalls].[CustomerID].[All]" dimensionUniqueName="[CustomerServiceCalls]" displayFolder="" count="0" memberValueDatatype="20" unbalanced="0"/>
    <cacheHierarchy uniqueName="[CustomerServiceCalls].[Minutes]" caption="Minutes" attribute="1" defaultMemberUniqueName="[CustomerServiceCalls].[Minutes].[All]" allUniqueName="[CustomerServiceCalls].[Minutes].[All]" dimensionUniqueName="[CustomerServiceCalls]" displayFolder="" count="0" memberValueDatatype="20" unbalanced="0"/>
    <cacheHierarchy uniqueName="[CustomerServiceCalls].[ProductID]" caption="ProductID" attribute="1" defaultMemberUniqueName="[CustomerServiceCalls].[ProductID].[All]" allUniqueName="[CustomerServiceCalls].[ProductID].[All]" dimensionUniqueName="[CustomerServiceCalls]" displayFolder="" count="0" memberValueDatatype="20" unbalanced="0"/>
    <cacheHierarchy uniqueName="[CustomerServiceCalls].[Resolution]" caption="Resolution" attribute="1" defaultMemberUniqueName="[CustomerServiceCalls].[Resolution].[All]" allUniqueName="[CustomerServiceCalls].[Resolution].[All]" dimensionUniqueName="[CustomerServiceCalls]" displayFolder="" count="0" memberValueDatatype="130" unbalanced="0"/>
    <cacheHierarchy uniqueName="[CustomerServiceCalls].[SalesTerritory]" caption="SalesTerritory" attribute="1" defaultMemberUniqueName="[CustomerServiceCalls].[SalesTerritory].[All]" allUniqueName="[CustomerServiceCalls].[SalesTerritory].[All]" dimensionUniqueName="[CustomerServiceCalls]" displayFolder="" count="0" memberValueDatatype="20" unbalanced="0"/>
    <cacheHierarchy uniqueName="[Last Refresh Time].[Last Refresh]" caption="Last Refresh" attribute="1" time="1" defaultMemberUniqueName="[Last Refresh Time].[Last Refresh].[All]" allUniqueName="[Last Refresh Time].[Last Refresh].[All]" dimensionUniqueName="[Last Refresh Time]" displayFolder="" count="0" memberValueDatatype="7" unbalanced="0"/>
    <cacheHierarchy uniqueName="[Products].[ArabicDescription]" caption="ArabicDescription" attribute="1" defaultMemberUniqueName="[Products].[ArabicDescription].[All]" allUniqueName="[Products].[ArabicDescription].[All]" dimensionUniqueName="[Products]" displayFolder="" count="0" memberValueDatatype="130" unbalanced="0"/>
    <cacheHierarchy uniqueName="[Products].[ChineseDescription]" caption="ChineseDescription" attribute="1" defaultMemberUniqueName="[Products].[ChineseDescription].[All]" allUniqueName="[Products].[ChineseDescription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EnglishProductCategoryName]" caption="EnglishProductCategoryName" attribute="1" defaultMemberUniqueName="[Products].[EnglishProductCategoryName].[All]" allUniqueName="[Products].[EnglishProductCategoryName].[All]" dimensionUniqueName="[Products]" displayFolder="" count="2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EnglishProductSubcategoryName]" caption="EnglishProductSubcategoryName" attribute="1" defaultMemberUniqueName="[Products].[EnglishProductSubcategoryName].[All]" allUniqueName="[Products].[EnglishProductSubcategoryName].[All]" dimensionUniqueName="[Products]" displayFolder="" count="2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FrenchDescription]" caption="FrenchDescription" attribute="1" defaultMemberUniqueName="[Products].[FrenchDescription].[All]" allUniqueName="[Products].[FrenchDescription].[All]" dimensionUniqueName="[Products]" displayFolder="" count="0" memberValueDatatype="130" unbalanced="0"/>
    <cacheHierarchy uniqueName="[Products].[FrenchProductName]" caption="FrenchProductName" attribute="1" defaultMemberUniqueName="[Products].[FrenchProductName].[All]" allUniqueName="[Products].[FrenchProductName].[All]" dimensionUniqueName="[Products]" displayFolder="" count="0" memberValueDatatype="130" unbalanced="0"/>
    <cacheHierarchy uniqueName="[Products].[GermanDescription]" caption="GermanDescription" attribute="1" defaultMemberUniqueName="[Products].[GermanDescription].[All]" allUniqueName="[Products].[GermanDescription].[All]" dimensionUniqueName="[Products]" displayFolder="" count="0" memberValueDatatype="130" unbalanced="0"/>
    <cacheHierarchy uniqueName="[Products].[HebrewDescription]" caption="HebrewDescription" attribute="1" defaultMemberUniqueName="[Products].[HebrewDescription].[All]" allUniqueName="[Products].[HebrewDescription].[All]" dimensionUniqueName="[Products]" displayFolder="" count="0" memberValueDatatype="130" unbalanced="0"/>
    <cacheHierarchy uniqueName="[Products].[JapaneseDescription]" caption="JapaneseDescription" attribute="1" defaultMemberUniqueName="[Products].[JapaneseDescription].[All]" allUniqueName="[Products].[JapaneseDescription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AlternateKey]" caption="ProductAlternateKey" attribute="1" defaultMemberUniqueName="[Products].[ProductAlternateKey].[All]" allUniqueName="[Products].[ProductAlternateKey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panishProductName]" caption="SpanishProductName" attribute="1" defaultMemberUniqueName="[Products].[SpanishProductName].[All]" allUniqueName="[Products].[Span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ThaiDescription]" caption="ThaiDescription" attribute="1" defaultMemberUniqueName="[Products].[ThaiDescription].[All]" allUniqueName="[Products].[ThaiDescription].[All]" dimensionUniqueName="[Products]" displayFolder="" count="0" memberValueDatatype="130" unbalanced="0"/>
    <cacheHierarchy uniqueName="[Products].[TurkishDescription]" caption="TurkishDescription" attribute="1" defaultMemberUniqueName="[Products].[TurkishDescription].[All]" allUniqueName="[Products].[TurkishDescription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RegionMonthID]" caption="RegionMonthID" attribute="1" defaultMemberUniqueName="[Sales].[RegionMonthID].[All]" allUniqueName="[Sales].[RegionMonthID].[All]" dimensionUniqueName="[Sales]" displayFolder="" count="0" memberValueDatatype="130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UnitPriceDiscountPct]" caption="UnitPriceDiscountPct" attribute="1" defaultMemberUniqueName="[Sales].[UnitPriceDiscountPct].[All]" allUniqueName="[Sales].[UnitPriceDiscountPct].[All]" dimensionUniqueName="[Sales]" displayFolder="" count="0" memberValueDatatype="20" unbalanced="0"/>
    <cacheHierarchy uniqueName="[Territories].[SalesTerritoryAlternateKey]" caption="SalesTerritoryAlternateKey" attribute="1" defaultMemberUniqueName="[Territories].[SalesTerritoryAlternateKey].[All]" allUniqueName="[Territories].[SalesTerritoryAlternateKey].[All]" dimensionUniqueName="[Territories]" displayFolder="" count="0" memberValueDatatype="20" unbalanced="0"/>
    <cacheHierarchy uniqueName="[Territories].[SalesTerritoryCountry]" caption="SalesTerritoryCountry" attribute="1" defaultMemberUniqueName="[Territories].[SalesTerritoryCountry].[All]" allUniqueName="[Territories].[SalesTerritoryCountry].[All]" dimensionUniqueName="[Territories]" displayFolder="" count="0" memberValueDatatype="130" unbalanced="0"/>
    <cacheHierarchy uniqueName="[Territories].[SalesTerritoryGroup]" caption="SalesTerritoryGroup" attribute="1" defaultMemberUniqueName="[Territories].[SalesTerritoryGroup].[All]" allUniqueName="[Territories].[SalesTerritoryGroup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SalesTerritoryRegion]" caption="SalesTerritoryRegion" attribute="1" defaultMemberUniqueName="[Territories].[SalesTerritoryRegion].[All]" allUniqueName="[Territories].[SalesTerritoryRegion].[All]" dimensionUniqueName="[Territorie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 hidden="1"/>
    <cacheHierarchy uniqueName="[Measures].[Sum of CalendarYear]" caption="Sum of CalendarYear" measure="1" displayFolder="" measureGroup="Calendar" count="0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Total Orders]" caption="Total Orders" measure="1" displayFolder="" measureGroup="Sales" count="0"/>
    <cacheHierarchy uniqueName="[Measures].[Average Order Amount]" caption="Average Order Amount" measure="1" displayFolder="" measureGroup="Sales" count="0"/>
    <cacheHierarchy uniqueName="[Measures].[Sales From Bikes]" caption="Sales From Bikes" measure="1" displayFolder="" measureGroup="Sales" count="0"/>
    <cacheHierarchy uniqueName="[Measures].[% of Sales From Bikes]" caption="% of Sales From Bikes" measure="1" displayFolder="" measureGroup="Sales" count="0"/>
    <cacheHierarchy uniqueName="[Measures].[Length of Call]" caption="Length of Call" measure="1" displayFolder="" measureGroup="CustomerServiceCalls" count="0"/>
    <cacheHierarchy uniqueName="[Measures].[Cost of Calls]" caption="Cost of Calls" measure="1" displayFolder="" measureGroup="CustomerServiceCalls" count="0"/>
    <cacheHierarchy uniqueName="[Measures].[Support as % of Sales]" caption="Support as % of Sales" measure="1" displayFolder="" measureGroup="CustomerServiceCalls" count="0"/>
    <cacheHierarchy uniqueName="[Measures].[Last Order Date]" caption="Last Order Date" measure="1" displayFolder="" measureGroup="Sales" count="0"/>
    <cacheHierarchy uniqueName="[Measures].[PY Total Sales]" caption="PY Total Sales" measure="1" displayFolder="" measureGroup="Sales" count="0" oneField="1">
      <fieldsUsage count="1">
        <fieldUsage x="3"/>
      </fieldsUsage>
    </cacheHierarchy>
    <cacheHierarchy uniqueName="[Measures].[PY Average Order Amount]" caption="PY Average Order Amount" measure="1" displayFolder="" measureGroup="Sales" count="0"/>
    <cacheHierarchy uniqueName="[Measures].[YoY Total Sales]" caption="YoY Total Sales" measure="1" displayFolder="" measureGroup="Sales" count="0"/>
    <cacheHierarchy uniqueName="[Measures].[YoY Total Sales %]" caption="YoY Total Sales %" measure="1" displayFolder="" measureGroup="Sales" count="0"/>
    <cacheHierarchy uniqueName="[Measures].[Latest Refresh Time]" caption="Latest Refresh Time" measure="1" displayFolder="" measureGroup="Last Refresh Time" count="0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ustomers]" caption="__XL_Count Customers" measure="1" displayFolder="" measureGroup="Customers" count="0" hidden="1"/>
    <cacheHierarchy uniqueName="[Measures].[__XL_Count Territories]" caption="__XL_Count Territories" measure="1" displayFolder="" measureGroup="Territories" count="0" hidden="1"/>
    <cacheHierarchy uniqueName="[Measures].[__XL_Count Products]" caption="__XL_Count Products" measure="1" displayFolder="" measureGroup="Products" count="0" hidden="1"/>
    <cacheHierarchy uniqueName="[Measures].[__XL_Count CustomerServiceCalls]" caption="__XL_Count CustomerServiceCalls" measure="1" displayFolder="" measureGroup="CustomerServiceCalls" count="0" hidden="1"/>
    <cacheHierarchy uniqueName="[Measures].[__XL_Count Last Refresh Time]" caption="__XL_Count Last Refresh Time" measure="1" displayFolder="" measureGroup="Last Refresh Time" count="0" hidden="1"/>
    <cacheHierarchy uniqueName="[Measures].[__No measures defined]" caption="__No measures defined" measure="1" displayFolder="" count="0" hidden="1"/>
  </cacheHierarchies>
  <kpis count="0"/>
  <dimensions count="8">
    <dimension name="Calendar" uniqueName="[Calendar]" caption="Calendar"/>
    <dimension name="Customers" uniqueName="[Customers]" caption="Customers"/>
    <dimension name="CustomerServiceCalls" uniqueName="[CustomerServiceCalls]" caption="CustomerServiceCalls"/>
    <dimension name="Last Refresh Time" uniqueName="[Last Refresh Time]" caption="Last Refresh Time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7">
    <measureGroup name="Calendar" caption="Calendar"/>
    <measureGroup name="Customers" caption="Customers"/>
    <measureGroup name="CustomerServiceCalls" caption="CustomerServiceCalls"/>
    <measureGroup name="Last Refresh Time" caption="Last Refresh Time"/>
    <measureGroup name="Products" caption="Products"/>
    <measureGroup name="Sales" caption="Sales"/>
    <measureGroup name="Territories" caption="Territories"/>
  </measureGroups>
  <maps count="15">
    <map measureGroup="0" dimension="0"/>
    <map measureGroup="1" dimension="1"/>
    <map measureGroup="2" dimension="0"/>
    <map measureGroup="2" dimension="1"/>
    <map measureGroup="2" dimension="2"/>
    <map measureGroup="2" dimension="5"/>
    <map measureGroup="2" dimension="7"/>
    <map measureGroup="3" dimension="3"/>
    <map measureGroup="4" dimension="5"/>
    <map measureGroup="5" dimension="0"/>
    <map measureGroup="5" dimension="1"/>
    <map measureGroup="5" dimension="5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pivotCacheId="5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eid Havens" refreshedDate="43020.534795833337" backgroundQuery="1" createdVersion="6" refreshedVersion="6" minRefreshableVersion="3" recordCount="0" supportSubquery="1" supportAdvancedDrill="1" xr:uid="{85604D9B-453B-4B61-82E8-987AE8E837AC}">
  <cacheSource type="external" connectionId="8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EnglishProductSubcategoryName].[EnglishProductSubcategoryName]" caption="EnglishProductSubcategoryName" numFmtId="0" hierarchy="66" level="1">
      <sharedItems count="17">
        <s v="Bike Racks"/>
        <s v="Bike Stands"/>
        <s v="Bottles and Cages"/>
        <s v="Caps"/>
        <s v="Cleaners"/>
        <s v="Fenders"/>
        <s v="Gloves"/>
        <s v="Helmets"/>
        <s v="Hydration Packs"/>
        <s v="Jerseys"/>
        <s v="Mountain Bikes"/>
        <s v="Road Bikes"/>
        <s v="Shorts"/>
        <s v="Socks"/>
        <s v="Tires and Tubes"/>
        <s v="Touring Bikes"/>
        <s v="Vests"/>
      </sharedItems>
    </cacheField>
    <cacheField name="[Measures].[Total Orders]" caption="Total Orders" numFmtId="0" hierarchy="119" level="32767"/>
  </cacheFields>
  <cacheHierarchies count="140"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0" memberValueDatatype="20" unbalanced="0"/>
    <cacheHierarchy uniqueName="[Calendar].[DateID]" caption="DateID" attribute="1" time="1" defaultMemberUniqueName="[Calendar].[DateID].[All]" allUniqueName="[Calendar].[DateID].[All]" dimensionUniqueName="[Calendar]" displayFolder="" count="0" memberValueDatatype="7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renchDayNameOfWeek]" caption="FrenchDayNameOfWeek" attribute="1" defaultMemberUniqueName="[Calendar].[FrenchDayNameOfWeek].[All]" allUniqueName="[Calendar].[FrenchDayNameOfWeek].[All]" dimensionUniqueName="[Calendar]" displayFolder="" count="0" memberValueDatatype="130" unbalanced="0"/>
    <cacheHierarchy uniqueName="[Calendar].[FrenchMonthName]" caption="FrenchMonthName" attribute="1" defaultMemberUniqueName="[Calendar].[FrenchMonthName].[All]" allUniqueName="[Calendar].[Frenc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SpanishDayNameOfWeek]" caption="SpanishDayNameOfWeek" attribute="1" defaultMemberUniqueName="[Calendar].[SpanishDayNameOfWeek].[All]" allUniqueName="[Calendar].[SpanishDayNameOfWeek].[All]" dimensionUniqueName="[Calendar]" displayFolder="" count="0" memberValueDatatype="130" unbalanced="0"/>
    <cacheHierarchy uniqueName="[Calendar].[SpanishMonthName]" caption="SpanishMonthName" attribute="1" defaultMemberUniqueName="[Calendar].[SpanishMonthName].[All]" allUniqueName="[Calendar].[SpanishMonthName].[All]" dimensionUniqueName="[Calendar]" displayFolder="" count="0" memberValueDatatype="13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Age]" caption="Age" attribute="1" defaultMemberUniqueName="[Customers].[Age].[All]" allUniqueName="[Customers].[Age].[All]" dimensionUniqueName="[Customers]" displayFolder="" count="0" memberValueDatatype="20" unbalanced="0"/>
    <cacheHierarchy uniqueName="[Customers].[Age Range]" caption="Age Range" attribute="1" defaultMemberUniqueName="[Customers].[Age Range].[All]" allUniqueName="[Customers].[Age Range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AlternateKey]" caption="CustomerAlternateKey" attribute="1" defaultMemberUniqueName="[Customers].[CustomerAlternateKey].[All]" allUniqueName="[Customers].[CustomerAlternateKey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 Name]" caption="First Name" attribute="1" defaultMemberUniqueName="[Customers].[First Name].[All]" allUniqueName="[Customers].[First Name].[All]" dimensionUniqueName="[Customers]" displayFolder="" count="0" memberValueDatatype="130" unbalanced="0"/>
    <cacheHierarchy uniqueName="[Customers].[FrenchEducation]" caption="FrenchEducation" attribute="1" defaultMemberUniqueName="[Customers].[FrenchEducation].[All]" allUniqueName="[Customers].[FrenchEducation].[All]" dimensionUniqueName="[Customers]" displayFolder="" count="0" memberValueDatatype="130" unbalanced="0"/>
    <cacheHierarchy uniqueName="[Customers].[FrenchOccupation]" caption="FrenchOccupation" attribute="1" defaultMemberUniqueName="[Customers].[FrenchOccupation].[All]" allUniqueName="[Customers].[FrenchOccup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panishEducation]" caption="SpanishEducation" attribute="1" defaultMemberUniqueName="[Customers].[SpanishEducation].[All]" allUniqueName="[Customers].[SpanishEducation].[All]" dimensionUniqueName="[Customers]" displayFolder="" count="0" memberValueDatatype="130" unbalanced="0"/>
    <cacheHierarchy uniqueName="[Customers].[SpanishOccupation]" caption="SpanishOccupation" attribute="1" defaultMemberUniqueName="[Customers].[SpanishOccupation].[All]" allUniqueName="[Customers].[SpanishOccupation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5" unbalanced="0"/>
    <cacheHierarchy uniqueName="[CustomerServiceCalls].[CallDate]" caption="CallDate" attribute="1" time="1" defaultMemberUniqueName="[CustomerServiceCalls].[CallDate].[All]" allUniqueName="[CustomerServiceCalls].[CallDate].[All]" dimensionUniqueName="[CustomerServiceCalls]" displayFolder="" count="0" memberValueDatatype="7" unbalanced="0"/>
    <cacheHierarchy uniqueName="[CustomerServiceCalls].[CustomerID]" caption="CustomerID" attribute="1" defaultMemberUniqueName="[CustomerServiceCalls].[CustomerID].[All]" allUniqueName="[CustomerServiceCalls].[CustomerID].[All]" dimensionUniqueName="[CustomerServiceCalls]" displayFolder="" count="0" memberValueDatatype="20" unbalanced="0"/>
    <cacheHierarchy uniqueName="[CustomerServiceCalls].[Minutes]" caption="Minutes" attribute="1" defaultMemberUniqueName="[CustomerServiceCalls].[Minutes].[All]" allUniqueName="[CustomerServiceCalls].[Minutes].[All]" dimensionUniqueName="[CustomerServiceCalls]" displayFolder="" count="0" memberValueDatatype="20" unbalanced="0"/>
    <cacheHierarchy uniqueName="[CustomerServiceCalls].[ProductID]" caption="ProductID" attribute="1" defaultMemberUniqueName="[CustomerServiceCalls].[ProductID].[All]" allUniqueName="[CustomerServiceCalls].[ProductID].[All]" dimensionUniqueName="[CustomerServiceCalls]" displayFolder="" count="0" memberValueDatatype="20" unbalanced="0"/>
    <cacheHierarchy uniqueName="[CustomerServiceCalls].[Resolution]" caption="Resolution" attribute="1" defaultMemberUniqueName="[CustomerServiceCalls].[Resolution].[All]" allUniqueName="[CustomerServiceCalls].[Resolution].[All]" dimensionUniqueName="[CustomerServiceCalls]" displayFolder="" count="0" memberValueDatatype="130" unbalanced="0"/>
    <cacheHierarchy uniqueName="[CustomerServiceCalls].[SalesTerritory]" caption="SalesTerritory" attribute="1" defaultMemberUniqueName="[CustomerServiceCalls].[SalesTerritory].[All]" allUniqueName="[CustomerServiceCalls].[SalesTerritory].[All]" dimensionUniqueName="[CustomerServiceCalls]" displayFolder="" count="0" memberValueDatatype="20" unbalanced="0"/>
    <cacheHierarchy uniqueName="[Last Refresh Time].[Last Refresh]" caption="Last Refresh" attribute="1" time="1" defaultMemberUniqueName="[Last Refresh Time].[Last Refresh].[All]" allUniqueName="[Last Refresh Time].[Last Refresh].[All]" dimensionUniqueName="[Last Refresh Time]" displayFolder="" count="0" memberValueDatatype="7" unbalanced="0"/>
    <cacheHierarchy uniqueName="[Products].[ArabicDescription]" caption="ArabicDescription" attribute="1" defaultMemberUniqueName="[Products].[ArabicDescription].[All]" allUniqueName="[Products].[ArabicDescription].[All]" dimensionUniqueName="[Products]" displayFolder="" count="0" memberValueDatatype="130" unbalanced="0"/>
    <cacheHierarchy uniqueName="[Products].[ChineseDescription]" caption="ChineseDescription" attribute="1" defaultMemberUniqueName="[Products].[ChineseDescription].[All]" allUniqueName="[Products].[ChineseDescription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EnglishProductCategoryName]" caption="EnglishProductCategoryName" attribute="1" defaultMemberUniqueName="[Products].[EnglishProductCategoryName].[All]" allUniqueName="[Products].[EnglishProductCategoryName].[All]" dimensionUniqueName="[Products]" displayFolder="" count="2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EnglishProductSubcategoryName]" caption="EnglishProductSubcategoryName" attribute="1" defaultMemberUniqueName="[Products].[EnglishProductSubcategoryName].[All]" allUniqueName="[Products].[EnglishProductSubcategory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FrenchDescription]" caption="FrenchDescription" attribute="1" defaultMemberUniqueName="[Products].[FrenchDescription].[All]" allUniqueName="[Products].[FrenchDescription].[All]" dimensionUniqueName="[Products]" displayFolder="" count="0" memberValueDatatype="130" unbalanced="0"/>
    <cacheHierarchy uniqueName="[Products].[FrenchProductName]" caption="FrenchProductName" attribute="1" defaultMemberUniqueName="[Products].[FrenchProductName].[All]" allUniqueName="[Products].[FrenchProductName].[All]" dimensionUniqueName="[Products]" displayFolder="" count="0" memberValueDatatype="130" unbalanced="0"/>
    <cacheHierarchy uniqueName="[Products].[GermanDescription]" caption="GermanDescription" attribute="1" defaultMemberUniqueName="[Products].[GermanDescription].[All]" allUniqueName="[Products].[GermanDescription].[All]" dimensionUniqueName="[Products]" displayFolder="" count="0" memberValueDatatype="130" unbalanced="0"/>
    <cacheHierarchy uniqueName="[Products].[HebrewDescription]" caption="HebrewDescription" attribute="1" defaultMemberUniqueName="[Products].[HebrewDescription].[All]" allUniqueName="[Products].[HebrewDescription].[All]" dimensionUniqueName="[Products]" displayFolder="" count="0" memberValueDatatype="130" unbalanced="0"/>
    <cacheHierarchy uniqueName="[Products].[JapaneseDescription]" caption="JapaneseDescription" attribute="1" defaultMemberUniqueName="[Products].[JapaneseDescription].[All]" allUniqueName="[Products].[JapaneseDescription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AlternateKey]" caption="ProductAlternateKey" attribute="1" defaultMemberUniqueName="[Products].[ProductAlternateKey].[All]" allUniqueName="[Products].[ProductAlternateKey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panishProductName]" caption="SpanishProductName" attribute="1" defaultMemberUniqueName="[Products].[SpanishProductName].[All]" allUniqueName="[Products].[Span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ThaiDescription]" caption="ThaiDescription" attribute="1" defaultMemberUniqueName="[Products].[ThaiDescription].[All]" allUniqueName="[Products].[ThaiDescription].[All]" dimensionUniqueName="[Products]" displayFolder="" count="0" memberValueDatatype="130" unbalanced="0"/>
    <cacheHierarchy uniqueName="[Products].[TurkishDescription]" caption="TurkishDescription" attribute="1" defaultMemberUniqueName="[Products].[TurkishDescription].[All]" allUniqueName="[Products].[TurkishDescription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RegionMonthID]" caption="RegionMonthID" attribute="1" defaultMemberUniqueName="[Sales].[RegionMonthID].[All]" allUniqueName="[Sales].[RegionMonthID].[All]" dimensionUniqueName="[Sales]" displayFolder="" count="0" memberValueDatatype="130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UnitPriceDiscountPct]" caption="UnitPriceDiscountPct" attribute="1" defaultMemberUniqueName="[Sales].[UnitPriceDiscountPct].[All]" allUniqueName="[Sales].[UnitPriceDiscountPct].[All]" dimensionUniqueName="[Sales]" displayFolder="" count="0" memberValueDatatype="20" unbalanced="0"/>
    <cacheHierarchy uniqueName="[Territories].[SalesTerritoryAlternateKey]" caption="SalesTerritoryAlternateKey" attribute="1" defaultMemberUniqueName="[Territories].[SalesTerritoryAlternateKey].[All]" allUniqueName="[Territories].[SalesTerritoryAlternateKey].[All]" dimensionUniqueName="[Territories]" displayFolder="" count="0" memberValueDatatype="20" unbalanced="0"/>
    <cacheHierarchy uniqueName="[Territories].[SalesTerritoryCountry]" caption="SalesTerritoryCountry" attribute="1" defaultMemberUniqueName="[Territories].[SalesTerritoryCountry].[All]" allUniqueName="[Territories].[SalesTerritoryCountry].[All]" dimensionUniqueName="[Territories]" displayFolder="" count="0" memberValueDatatype="130" unbalanced="0"/>
    <cacheHierarchy uniqueName="[Territories].[SalesTerritoryGroup]" caption="SalesTerritoryGroup" attribute="1" defaultMemberUniqueName="[Territories].[SalesTerritoryGroup].[All]" allUniqueName="[Territories].[SalesTerritoryGroup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SalesTerritoryRegion]" caption="SalesTerritoryRegion" attribute="1" defaultMemberUniqueName="[Territories].[SalesTerritoryRegion].[All]" allUniqueName="[Territories].[SalesTerritoryRegion].[All]" dimensionUniqueName="[Territorie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 hidden="1"/>
    <cacheHierarchy uniqueName="[Measures].[Sum of CalendarYear]" caption="Sum of CalendarYear" measure="1" displayFolder="" measureGroup="Calendar" count="0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Total Sales]" caption="Total Sales" measure="1" displayFolder="" measureGroup="Sales" count="0"/>
    <cacheHierarchy uniqueName="[Measures].[Total Orders]" caption="Total Orders" measure="1" displayFolder="" measureGroup="Sales" count="0" oneField="1">
      <fieldsUsage count="1">
        <fieldUsage x="1"/>
      </fieldsUsage>
    </cacheHierarchy>
    <cacheHierarchy uniqueName="[Measures].[Average Order Amount]" caption="Average Order Amount" measure="1" displayFolder="" measureGroup="Sales" count="0"/>
    <cacheHierarchy uniqueName="[Measures].[Sales From Bikes]" caption="Sales From Bikes" measure="1" displayFolder="" measureGroup="Sales" count="0"/>
    <cacheHierarchy uniqueName="[Measures].[% of Sales From Bikes]" caption="% of Sales From Bikes" measure="1" displayFolder="" measureGroup="Sales" count="0"/>
    <cacheHierarchy uniqueName="[Measures].[Length of Call]" caption="Length of Call" measure="1" displayFolder="" measureGroup="CustomerServiceCalls" count="0"/>
    <cacheHierarchy uniqueName="[Measures].[Cost of Calls]" caption="Cost of Calls" measure="1" displayFolder="" measureGroup="CustomerServiceCalls" count="0"/>
    <cacheHierarchy uniqueName="[Measures].[Support as % of Sales]" caption="Support as % of Sales" measure="1" displayFolder="" measureGroup="CustomerServiceCalls" count="0"/>
    <cacheHierarchy uniqueName="[Measures].[Last Order Date]" caption="Last Order Date" measure="1" displayFolder="" measureGroup="Sales" count="0"/>
    <cacheHierarchy uniqueName="[Measures].[PY Total Sales]" caption="PY Total Sales" measure="1" displayFolder="" measureGroup="Sales" count="0"/>
    <cacheHierarchy uniqueName="[Measures].[PY Average Order Amount]" caption="PY Average Order Amount" measure="1" displayFolder="" measureGroup="Sales" count="0"/>
    <cacheHierarchy uniqueName="[Measures].[YoY Total Sales]" caption="YoY Total Sales" measure="1" displayFolder="" measureGroup="Sales" count="0"/>
    <cacheHierarchy uniqueName="[Measures].[YoY Total Sales %]" caption="YoY Total Sales %" measure="1" displayFolder="" measureGroup="Sales" count="0"/>
    <cacheHierarchy uniqueName="[Measures].[Latest Refresh Time]" caption="Latest Refresh Time" measure="1" displayFolder="" measureGroup="Last Refresh Time" count="0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ustomers]" caption="__XL_Count Customers" measure="1" displayFolder="" measureGroup="Customers" count="0" hidden="1"/>
    <cacheHierarchy uniqueName="[Measures].[__XL_Count Territories]" caption="__XL_Count Territories" measure="1" displayFolder="" measureGroup="Territories" count="0" hidden="1"/>
    <cacheHierarchy uniqueName="[Measures].[__XL_Count Products]" caption="__XL_Count Products" measure="1" displayFolder="" measureGroup="Products" count="0" hidden="1"/>
    <cacheHierarchy uniqueName="[Measures].[__XL_Count CustomerServiceCalls]" caption="__XL_Count CustomerServiceCalls" measure="1" displayFolder="" measureGroup="CustomerServiceCalls" count="0" hidden="1"/>
    <cacheHierarchy uniqueName="[Measures].[__XL_Count Last Refresh Time]" caption="__XL_Count Last Refresh Time" measure="1" displayFolder="" measureGroup="Last Refresh Time" count="0" hidden="1"/>
    <cacheHierarchy uniqueName="[Measures].[__No measures defined]" caption="__No measures defined" measure="1" displayFolder="" count="0" hidden="1"/>
  </cacheHierarchies>
  <kpis count="0"/>
  <dimensions count="8">
    <dimension name="Calendar" uniqueName="[Calendar]" caption="Calendar"/>
    <dimension name="Customers" uniqueName="[Customers]" caption="Customers"/>
    <dimension name="CustomerServiceCalls" uniqueName="[CustomerServiceCalls]" caption="CustomerServiceCalls"/>
    <dimension name="Last Refresh Time" uniqueName="[Last Refresh Time]" caption="Last Refresh Time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7">
    <measureGroup name="Calendar" caption="Calendar"/>
    <measureGroup name="Customers" caption="Customers"/>
    <measureGroup name="CustomerServiceCalls" caption="CustomerServiceCalls"/>
    <measureGroup name="Last Refresh Time" caption="Last Refresh Time"/>
    <measureGroup name="Products" caption="Products"/>
    <measureGroup name="Sales" caption="Sales"/>
    <measureGroup name="Territories" caption="Territories"/>
  </measureGroups>
  <maps count="15">
    <map measureGroup="0" dimension="0"/>
    <map measureGroup="1" dimension="1"/>
    <map measureGroup="2" dimension="0"/>
    <map measureGroup="2" dimension="1"/>
    <map measureGroup="2" dimension="2"/>
    <map measureGroup="2" dimension="5"/>
    <map measureGroup="2" dimension="7"/>
    <map measureGroup="3" dimension="3"/>
    <map measureGroup="4" dimension="5"/>
    <map measureGroup="5" dimension="0"/>
    <map measureGroup="5" dimension="1"/>
    <map measureGroup="5" dimension="5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pivotCacheId="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eid Havens" refreshedDate="43020.534795833337" backgroundQuery="1" createdVersion="6" refreshedVersion="6" minRefreshableVersion="3" recordCount="0" supportSubquery="1" supportAdvancedDrill="1" xr:uid="{AB768E31-3D7C-4F03-A2E5-A1855AF3D149}">
  <cacheSource type="external" connectionId="8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EnglishProductSubcategoryName].[EnglishProductSubcategoryName]" caption="EnglishProductSubcategoryName" numFmtId="0" hierarchy="66" level="1">
      <sharedItems count="17">
        <s v="Bike Racks"/>
        <s v="Bike Stands"/>
        <s v="Bottles and Cages"/>
        <s v="Caps"/>
        <s v="Cleaners"/>
        <s v="Fenders"/>
        <s v="Gloves"/>
        <s v="Helmets"/>
        <s v="Hydration Packs"/>
        <s v="Jerseys"/>
        <s v="Mountain Bikes"/>
        <s v="Road Bikes"/>
        <s v="Shorts"/>
        <s v="Socks"/>
        <s v="Tires and Tubes"/>
        <s v="Touring Bikes"/>
        <s v="Vests"/>
      </sharedItems>
    </cacheField>
    <cacheField name="[Measures].[Total Orders]" caption="Total Orders" numFmtId="0" hierarchy="119" level="32767"/>
  </cacheFields>
  <cacheHierarchies count="140"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0" memberValueDatatype="20" unbalanced="0"/>
    <cacheHierarchy uniqueName="[Calendar].[DateID]" caption="DateID" attribute="1" time="1" defaultMemberUniqueName="[Calendar].[DateID].[All]" allUniqueName="[Calendar].[DateID].[All]" dimensionUniqueName="[Calendar]" displayFolder="" count="0" memberValueDatatype="7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renchDayNameOfWeek]" caption="FrenchDayNameOfWeek" attribute="1" defaultMemberUniqueName="[Calendar].[FrenchDayNameOfWeek].[All]" allUniqueName="[Calendar].[FrenchDayNameOfWeek].[All]" dimensionUniqueName="[Calendar]" displayFolder="" count="0" memberValueDatatype="130" unbalanced="0"/>
    <cacheHierarchy uniqueName="[Calendar].[FrenchMonthName]" caption="FrenchMonthName" attribute="1" defaultMemberUniqueName="[Calendar].[FrenchMonthName].[All]" allUniqueName="[Calendar].[Frenc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SpanishDayNameOfWeek]" caption="SpanishDayNameOfWeek" attribute="1" defaultMemberUniqueName="[Calendar].[SpanishDayNameOfWeek].[All]" allUniqueName="[Calendar].[SpanishDayNameOfWeek].[All]" dimensionUniqueName="[Calendar]" displayFolder="" count="0" memberValueDatatype="130" unbalanced="0"/>
    <cacheHierarchy uniqueName="[Calendar].[SpanishMonthName]" caption="SpanishMonthName" attribute="1" defaultMemberUniqueName="[Calendar].[SpanishMonthName].[All]" allUniqueName="[Calendar].[SpanishMonthName].[All]" dimensionUniqueName="[Calendar]" displayFolder="" count="0" memberValueDatatype="13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Age]" caption="Age" attribute="1" defaultMemberUniqueName="[Customers].[Age].[All]" allUniqueName="[Customers].[Age].[All]" dimensionUniqueName="[Customers]" displayFolder="" count="0" memberValueDatatype="20" unbalanced="0"/>
    <cacheHierarchy uniqueName="[Customers].[Age Range]" caption="Age Range" attribute="1" defaultMemberUniqueName="[Customers].[Age Range].[All]" allUniqueName="[Customers].[Age Range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AlternateKey]" caption="CustomerAlternateKey" attribute="1" defaultMemberUniqueName="[Customers].[CustomerAlternateKey].[All]" allUniqueName="[Customers].[CustomerAlternateKey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 Name]" caption="First Name" attribute="1" defaultMemberUniqueName="[Customers].[First Name].[All]" allUniqueName="[Customers].[First Name].[All]" dimensionUniqueName="[Customers]" displayFolder="" count="0" memberValueDatatype="130" unbalanced="0"/>
    <cacheHierarchy uniqueName="[Customers].[FrenchEducation]" caption="FrenchEducation" attribute="1" defaultMemberUniqueName="[Customers].[FrenchEducation].[All]" allUniqueName="[Customers].[FrenchEducation].[All]" dimensionUniqueName="[Customers]" displayFolder="" count="0" memberValueDatatype="130" unbalanced="0"/>
    <cacheHierarchy uniqueName="[Customers].[FrenchOccupation]" caption="FrenchOccupation" attribute="1" defaultMemberUniqueName="[Customers].[FrenchOccupation].[All]" allUniqueName="[Customers].[FrenchOccup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panishEducation]" caption="SpanishEducation" attribute="1" defaultMemberUniqueName="[Customers].[SpanishEducation].[All]" allUniqueName="[Customers].[SpanishEducation].[All]" dimensionUniqueName="[Customers]" displayFolder="" count="0" memberValueDatatype="130" unbalanced="0"/>
    <cacheHierarchy uniqueName="[Customers].[SpanishOccupation]" caption="SpanishOccupation" attribute="1" defaultMemberUniqueName="[Customers].[SpanishOccupation].[All]" allUniqueName="[Customers].[SpanishOccupation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5" unbalanced="0"/>
    <cacheHierarchy uniqueName="[CustomerServiceCalls].[CallDate]" caption="CallDate" attribute="1" time="1" defaultMemberUniqueName="[CustomerServiceCalls].[CallDate].[All]" allUniqueName="[CustomerServiceCalls].[CallDate].[All]" dimensionUniqueName="[CustomerServiceCalls]" displayFolder="" count="0" memberValueDatatype="7" unbalanced="0"/>
    <cacheHierarchy uniqueName="[CustomerServiceCalls].[CustomerID]" caption="CustomerID" attribute="1" defaultMemberUniqueName="[CustomerServiceCalls].[CustomerID].[All]" allUniqueName="[CustomerServiceCalls].[CustomerID].[All]" dimensionUniqueName="[CustomerServiceCalls]" displayFolder="" count="0" memberValueDatatype="20" unbalanced="0"/>
    <cacheHierarchy uniqueName="[CustomerServiceCalls].[Minutes]" caption="Minutes" attribute="1" defaultMemberUniqueName="[CustomerServiceCalls].[Minutes].[All]" allUniqueName="[CustomerServiceCalls].[Minutes].[All]" dimensionUniqueName="[CustomerServiceCalls]" displayFolder="" count="0" memberValueDatatype="20" unbalanced="0"/>
    <cacheHierarchy uniqueName="[CustomerServiceCalls].[ProductID]" caption="ProductID" attribute="1" defaultMemberUniqueName="[CustomerServiceCalls].[ProductID].[All]" allUniqueName="[CustomerServiceCalls].[ProductID].[All]" dimensionUniqueName="[CustomerServiceCalls]" displayFolder="" count="0" memberValueDatatype="20" unbalanced="0"/>
    <cacheHierarchy uniqueName="[CustomerServiceCalls].[Resolution]" caption="Resolution" attribute="1" defaultMemberUniqueName="[CustomerServiceCalls].[Resolution].[All]" allUniqueName="[CustomerServiceCalls].[Resolution].[All]" dimensionUniqueName="[CustomerServiceCalls]" displayFolder="" count="0" memberValueDatatype="130" unbalanced="0"/>
    <cacheHierarchy uniqueName="[CustomerServiceCalls].[SalesTerritory]" caption="SalesTerritory" attribute="1" defaultMemberUniqueName="[CustomerServiceCalls].[SalesTerritory].[All]" allUniqueName="[CustomerServiceCalls].[SalesTerritory].[All]" dimensionUniqueName="[CustomerServiceCalls]" displayFolder="" count="0" memberValueDatatype="20" unbalanced="0"/>
    <cacheHierarchy uniqueName="[Last Refresh Time].[Last Refresh]" caption="Last Refresh" attribute="1" time="1" defaultMemberUniqueName="[Last Refresh Time].[Last Refresh].[All]" allUniqueName="[Last Refresh Time].[Last Refresh].[All]" dimensionUniqueName="[Last Refresh Time]" displayFolder="" count="0" memberValueDatatype="7" unbalanced="0"/>
    <cacheHierarchy uniqueName="[Products].[ArabicDescription]" caption="ArabicDescription" attribute="1" defaultMemberUniqueName="[Products].[ArabicDescription].[All]" allUniqueName="[Products].[ArabicDescription].[All]" dimensionUniqueName="[Products]" displayFolder="" count="0" memberValueDatatype="130" unbalanced="0"/>
    <cacheHierarchy uniqueName="[Products].[ChineseDescription]" caption="ChineseDescription" attribute="1" defaultMemberUniqueName="[Products].[ChineseDescription].[All]" allUniqueName="[Products].[ChineseDescription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EnglishProductCategoryName]" caption="EnglishProductCategoryName" attribute="1" defaultMemberUniqueName="[Products].[EnglishProductCategoryName].[All]" allUniqueName="[Products].[EnglishProductCategoryName].[All]" dimensionUniqueName="[Products]" displayFolder="" count="2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EnglishProductSubcategoryName]" caption="EnglishProductSubcategoryName" attribute="1" defaultMemberUniqueName="[Products].[EnglishProductSubcategoryName].[All]" allUniqueName="[Products].[EnglishProductSubcategory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FrenchDescription]" caption="FrenchDescription" attribute="1" defaultMemberUniqueName="[Products].[FrenchDescription].[All]" allUniqueName="[Products].[FrenchDescription].[All]" dimensionUniqueName="[Products]" displayFolder="" count="0" memberValueDatatype="130" unbalanced="0"/>
    <cacheHierarchy uniqueName="[Products].[FrenchProductName]" caption="FrenchProductName" attribute="1" defaultMemberUniqueName="[Products].[FrenchProductName].[All]" allUniqueName="[Products].[FrenchProductName].[All]" dimensionUniqueName="[Products]" displayFolder="" count="0" memberValueDatatype="130" unbalanced="0"/>
    <cacheHierarchy uniqueName="[Products].[GermanDescription]" caption="GermanDescription" attribute="1" defaultMemberUniqueName="[Products].[GermanDescription].[All]" allUniqueName="[Products].[GermanDescription].[All]" dimensionUniqueName="[Products]" displayFolder="" count="0" memberValueDatatype="130" unbalanced="0"/>
    <cacheHierarchy uniqueName="[Products].[HebrewDescription]" caption="HebrewDescription" attribute="1" defaultMemberUniqueName="[Products].[HebrewDescription].[All]" allUniqueName="[Products].[HebrewDescription].[All]" dimensionUniqueName="[Products]" displayFolder="" count="0" memberValueDatatype="130" unbalanced="0"/>
    <cacheHierarchy uniqueName="[Products].[JapaneseDescription]" caption="JapaneseDescription" attribute="1" defaultMemberUniqueName="[Products].[JapaneseDescription].[All]" allUniqueName="[Products].[JapaneseDescription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AlternateKey]" caption="ProductAlternateKey" attribute="1" defaultMemberUniqueName="[Products].[ProductAlternateKey].[All]" allUniqueName="[Products].[ProductAlternateKey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panishProductName]" caption="SpanishProductName" attribute="1" defaultMemberUniqueName="[Products].[SpanishProductName].[All]" allUniqueName="[Products].[Span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ThaiDescription]" caption="ThaiDescription" attribute="1" defaultMemberUniqueName="[Products].[ThaiDescription].[All]" allUniqueName="[Products].[ThaiDescription].[All]" dimensionUniqueName="[Products]" displayFolder="" count="0" memberValueDatatype="130" unbalanced="0"/>
    <cacheHierarchy uniqueName="[Products].[TurkishDescription]" caption="TurkishDescription" attribute="1" defaultMemberUniqueName="[Products].[TurkishDescription].[All]" allUniqueName="[Products].[TurkishDescription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RegionMonthID]" caption="RegionMonthID" attribute="1" defaultMemberUniqueName="[Sales].[RegionMonthID].[All]" allUniqueName="[Sales].[RegionMonthID].[All]" dimensionUniqueName="[Sales]" displayFolder="" count="0" memberValueDatatype="130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UnitPriceDiscountPct]" caption="UnitPriceDiscountPct" attribute="1" defaultMemberUniqueName="[Sales].[UnitPriceDiscountPct].[All]" allUniqueName="[Sales].[UnitPriceDiscountPct].[All]" dimensionUniqueName="[Sales]" displayFolder="" count="0" memberValueDatatype="20" unbalanced="0"/>
    <cacheHierarchy uniqueName="[Territories].[SalesTerritoryAlternateKey]" caption="SalesTerritoryAlternateKey" attribute="1" defaultMemberUniqueName="[Territories].[SalesTerritoryAlternateKey].[All]" allUniqueName="[Territories].[SalesTerritoryAlternateKey].[All]" dimensionUniqueName="[Territories]" displayFolder="" count="0" memberValueDatatype="20" unbalanced="0"/>
    <cacheHierarchy uniqueName="[Territories].[SalesTerritoryCountry]" caption="SalesTerritoryCountry" attribute="1" defaultMemberUniqueName="[Territories].[SalesTerritoryCountry].[All]" allUniqueName="[Territories].[SalesTerritoryCountry].[All]" dimensionUniqueName="[Territories]" displayFolder="" count="0" memberValueDatatype="130" unbalanced="0"/>
    <cacheHierarchy uniqueName="[Territories].[SalesTerritoryGroup]" caption="SalesTerritoryGroup" attribute="1" defaultMemberUniqueName="[Territories].[SalesTerritoryGroup].[All]" allUniqueName="[Territories].[SalesTerritoryGroup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SalesTerritoryRegion]" caption="SalesTerritoryRegion" attribute="1" defaultMemberUniqueName="[Territories].[SalesTerritoryRegion].[All]" allUniqueName="[Territories].[SalesTerritoryRegion].[All]" dimensionUniqueName="[Territorie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 hidden="1"/>
    <cacheHierarchy uniqueName="[Measures].[Sum of CalendarYear]" caption="Sum of CalendarYear" measure="1" displayFolder="" measureGroup="Calendar" count="0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Total Sales]" caption="Total Sales" measure="1" displayFolder="" measureGroup="Sales" count="0"/>
    <cacheHierarchy uniqueName="[Measures].[Total Orders]" caption="Total Orders" measure="1" displayFolder="" measureGroup="Sales" count="0" oneField="1">
      <fieldsUsage count="1">
        <fieldUsage x="1"/>
      </fieldsUsage>
    </cacheHierarchy>
    <cacheHierarchy uniqueName="[Measures].[Average Order Amount]" caption="Average Order Amount" measure="1" displayFolder="" measureGroup="Sales" count="0"/>
    <cacheHierarchy uniqueName="[Measures].[Sales From Bikes]" caption="Sales From Bikes" measure="1" displayFolder="" measureGroup="Sales" count="0"/>
    <cacheHierarchy uniqueName="[Measures].[% of Sales From Bikes]" caption="% of Sales From Bikes" measure="1" displayFolder="" measureGroup="Sales" count="0"/>
    <cacheHierarchy uniqueName="[Measures].[Length of Call]" caption="Length of Call" measure="1" displayFolder="" measureGroup="CustomerServiceCalls" count="0"/>
    <cacheHierarchy uniqueName="[Measures].[Cost of Calls]" caption="Cost of Calls" measure="1" displayFolder="" measureGroup="CustomerServiceCalls" count="0"/>
    <cacheHierarchy uniqueName="[Measures].[Support as % of Sales]" caption="Support as % of Sales" measure="1" displayFolder="" measureGroup="CustomerServiceCalls" count="0"/>
    <cacheHierarchy uniqueName="[Measures].[Last Order Date]" caption="Last Order Date" measure="1" displayFolder="" measureGroup="Sales" count="0"/>
    <cacheHierarchy uniqueName="[Measures].[PY Total Sales]" caption="PY Total Sales" measure="1" displayFolder="" measureGroup="Sales" count="0"/>
    <cacheHierarchy uniqueName="[Measures].[PY Average Order Amount]" caption="PY Average Order Amount" measure="1" displayFolder="" measureGroup="Sales" count="0"/>
    <cacheHierarchy uniqueName="[Measures].[YoY Total Sales]" caption="YoY Total Sales" measure="1" displayFolder="" measureGroup="Sales" count="0"/>
    <cacheHierarchy uniqueName="[Measures].[YoY Total Sales %]" caption="YoY Total Sales %" measure="1" displayFolder="" measureGroup="Sales" count="0"/>
    <cacheHierarchy uniqueName="[Measures].[Latest Refresh Time]" caption="Latest Refresh Time" measure="1" displayFolder="" measureGroup="Last Refresh Time" count="0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ustomers]" caption="__XL_Count Customers" measure="1" displayFolder="" measureGroup="Customers" count="0" hidden="1"/>
    <cacheHierarchy uniqueName="[Measures].[__XL_Count Territories]" caption="__XL_Count Territories" measure="1" displayFolder="" measureGroup="Territories" count="0" hidden="1"/>
    <cacheHierarchy uniqueName="[Measures].[__XL_Count Products]" caption="__XL_Count Products" measure="1" displayFolder="" measureGroup="Products" count="0" hidden="1"/>
    <cacheHierarchy uniqueName="[Measures].[__XL_Count CustomerServiceCalls]" caption="__XL_Count CustomerServiceCalls" measure="1" displayFolder="" measureGroup="CustomerServiceCalls" count="0" hidden="1"/>
    <cacheHierarchy uniqueName="[Measures].[__XL_Count Last Refresh Time]" caption="__XL_Count Last Refresh Time" measure="1" displayFolder="" measureGroup="Last Refresh Time" count="0" hidden="1"/>
    <cacheHierarchy uniqueName="[Measures].[__No measures defined]" caption="__No measures defined" measure="1" displayFolder="" count="0" hidden="1"/>
  </cacheHierarchies>
  <kpis count="0"/>
  <dimensions count="8">
    <dimension name="Calendar" uniqueName="[Calendar]" caption="Calendar"/>
    <dimension name="Customers" uniqueName="[Customers]" caption="Customers"/>
    <dimension name="CustomerServiceCalls" uniqueName="[CustomerServiceCalls]" caption="CustomerServiceCalls"/>
    <dimension name="Last Refresh Time" uniqueName="[Last Refresh Time]" caption="Last Refresh Time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7">
    <measureGroup name="Calendar" caption="Calendar"/>
    <measureGroup name="Customers" caption="Customers"/>
    <measureGroup name="CustomerServiceCalls" caption="CustomerServiceCalls"/>
    <measureGroup name="Last Refresh Time" caption="Last Refresh Time"/>
    <measureGroup name="Products" caption="Products"/>
    <measureGroup name="Sales" caption="Sales"/>
    <measureGroup name="Territories" caption="Territories"/>
  </measureGroups>
  <maps count="15">
    <map measureGroup="0" dimension="0"/>
    <map measureGroup="1" dimension="1"/>
    <map measureGroup="2" dimension="0"/>
    <map measureGroup="2" dimension="1"/>
    <map measureGroup="2" dimension="2"/>
    <map measureGroup="2" dimension="5"/>
    <map measureGroup="2" dimension="7"/>
    <map measureGroup="3" dimension="3"/>
    <map measureGroup="4" dimension="5"/>
    <map measureGroup="5" dimension="0"/>
    <map measureGroup="5" dimension="1"/>
    <map measureGroup="5" dimension="5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pivotCacheId="9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eid Havens" refreshedDate="43020.531267824073" backgroundQuery="1" createdVersion="6" refreshedVersion="6" minRefreshableVersion="3" recordCount="0" supportSubquery="1" supportAdvancedDrill="1" xr:uid="{30881FB4-247F-412D-9695-706955C56949}">
  <cacheSource type="external" connectionId="8">
    <extLst>
      <ext xmlns:x14="http://schemas.microsoft.com/office/spreadsheetml/2009/9/main" uri="{F057638F-6D5F-4e77-A914-E7F072B9BCA8}">
        <x14:sourceConnection name="ThisWorkbookDataModel"/>
      </ext>
    </extLst>
  </cacheSource>
  <cacheFields count="4">
    <cacheField name="[Calendar].[CalendarYear].[CalendarYear]" caption="CalendarYear" numFmtId="0" hierarchy="2" level="1">
      <sharedItems containsSemiMixedTypes="0" containsString="0" containsNumber="1" containsInteger="1" minValue="2015" maxValue="2016" count="2"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].[CalendarYear].&amp;[2015]"/>
            <x15:cachedUniqueName index="1" name="[Calendar].[CalendarYear].&amp;[2016]"/>
          </x15:cachedUniqueNames>
        </ext>
      </extLst>
    </cacheField>
    <cacheField name="[Calendar].[EnglishMonthName].[EnglishMonthName]" caption="EnglishMonthName" numFmtId="0" hierarchy="8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Total Sales]" caption="Total Sales" numFmtId="0" hierarchy="118" level="32767"/>
    <cacheField name="[Measures].[PY Total Sales]" caption="PY Total Sales" numFmtId="0" hierarchy="127" level="32767"/>
  </cacheFields>
  <cacheHierarchies count="140"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2" memberValueDatatype="20" unbalanced="0">
      <fieldsUsage count="2">
        <fieldUsage x="-1"/>
        <fieldUsage x="0"/>
      </fieldsUsage>
    </cacheHierarchy>
    <cacheHierarchy uniqueName="[Calendar].[DateID]" caption="DateID" attribute="1" time="1" defaultMemberUniqueName="[Calendar].[DateID].[All]" allUniqueName="[Calendar].[DateID].[All]" dimensionUniqueName="[Calendar]" displayFolder="" count="0" memberValueDatatype="7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2" memberValueDatatype="130" unbalanced="0">
      <fieldsUsage count="2">
        <fieldUsage x="-1"/>
        <fieldUsage x="1"/>
      </fieldsUsage>
    </cacheHierarchy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renchDayNameOfWeek]" caption="FrenchDayNameOfWeek" attribute="1" defaultMemberUniqueName="[Calendar].[FrenchDayNameOfWeek].[All]" allUniqueName="[Calendar].[FrenchDayNameOfWeek].[All]" dimensionUniqueName="[Calendar]" displayFolder="" count="0" memberValueDatatype="130" unbalanced="0"/>
    <cacheHierarchy uniqueName="[Calendar].[FrenchMonthName]" caption="FrenchMonthName" attribute="1" defaultMemberUniqueName="[Calendar].[FrenchMonthName].[All]" allUniqueName="[Calendar].[Frenc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SpanishDayNameOfWeek]" caption="SpanishDayNameOfWeek" attribute="1" defaultMemberUniqueName="[Calendar].[SpanishDayNameOfWeek].[All]" allUniqueName="[Calendar].[SpanishDayNameOfWeek].[All]" dimensionUniqueName="[Calendar]" displayFolder="" count="0" memberValueDatatype="130" unbalanced="0"/>
    <cacheHierarchy uniqueName="[Calendar].[SpanishMonthName]" caption="SpanishMonthName" attribute="1" defaultMemberUniqueName="[Calendar].[SpanishMonthName].[All]" allUniqueName="[Calendar].[SpanishMonthName].[All]" dimensionUniqueName="[Calendar]" displayFolder="" count="0" memberValueDatatype="13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Age]" caption="Age" attribute="1" defaultMemberUniqueName="[Customers].[Age].[All]" allUniqueName="[Customers].[Age].[All]" dimensionUniqueName="[Customers]" displayFolder="" count="0" memberValueDatatype="20" unbalanced="0"/>
    <cacheHierarchy uniqueName="[Customers].[Age Range]" caption="Age Range" attribute="1" defaultMemberUniqueName="[Customers].[Age Range].[All]" allUniqueName="[Customers].[Age Range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AlternateKey]" caption="CustomerAlternateKey" attribute="1" defaultMemberUniqueName="[Customers].[CustomerAlternateKey].[All]" allUniqueName="[Customers].[CustomerAlternateKey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 Name]" caption="First Name" attribute="1" defaultMemberUniqueName="[Customers].[First Name].[All]" allUniqueName="[Customers].[First Name].[All]" dimensionUniqueName="[Customers]" displayFolder="" count="0" memberValueDatatype="130" unbalanced="0"/>
    <cacheHierarchy uniqueName="[Customers].[FrenchEducation]" caption="FrenchEducation" attribute="1" defaultMemberUniqueName="[Customers].[FrenchEducation].[All]" allUniqueName="[Customers].[FrenchEducation].[All]" dimensionUniqueName="[Customers]" displayFolder="" count="0" memberValueDatatype="130" unbalanced="0"/>
    <cacheHierarchy uniqueName="[Customers].[FrenchOccupation]" caption="FrenchOccupation" attribute="1" defaultMemberUniqueName="[Customers].[FrenchOccupation].[All]" allUniqueName="[Customers].[FrenchOccup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panishEducation]" caption="SpanishEducation" attribute="1" defaultMemberUniqueName="[Customers].[SpanishEducation].[All]" allUniqueName="[Customers].[SpanishEducation].[All]" dimensionUniqueName="[Customers]" displayFolder="" count="0" memberValueDatatype="130" unbalanced="0"/>
    <cacheHierarchy uniqueName="[Customers].[SpanishOccupation]" caption="SpanishOccupation" attribute="1" defaultMemberUniqueName="[Customers].[SpanishOccupation].[All]" allUniqueName="[Customers].[SpanishOccupation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5" unbalanced="0"/>
    <cacheHierarchy uniqueName="[CustomerServiceCalls].[CallDate]" caption="CallDate" attribute="1" time="1" defaultMemberUniqueName="[CustomerServiceCalls].[CallDate].[All]" allUniqueName="[CustomerServiceCalls].[CallDate].[All]" dimensionUniqueName="[CustomerServiceCalls]" displayFolder="" count="0" memberValueDatatype="7" unbalanced="0"/>
    <cacheHierarchy uniqueName="[CustomerServiceCalls].[CustomerID]" caption="CustomerID" attribute="1" defaultMemberUniqueName="[CustomerServiceCalls].[CustomerID].[All]" allUniqueName="[CustomerServiceCalls].[CustomerID].[All]" dimensionUniqueName="[CustomerServiceCalls]" displayFolder="" count="0" memberValueDatatype="20" unbalanced="0"/>
    <cacheHierarchy uniqueName="[CustomerServiceCalls].[Minutes]" caption="Minutes" attribute="1" defaultMemberUniqueName="[CustomerServiceCalls].[Minutes].[All]" allUniqueName="[CustomerServiceCalls].[Minutes].[All]" dimensionUniqueName="[CustomerServiceCalls]" displayFolder="" count="0" memberValueDatatype="20" unbalanced="0"/>
    <cacheHierarchy uniqueName="[CustomerServiceCalls].[ProductID]" caption="ProductID" attribute="1" defaultMemberUniqueName="[CustomerServiceCalls].[ProductID].[All]" allUniqueName="[CustomerServiceCalls].[ProductID].[All]" dimensionUniqueName="[CustomerServiceCalls]" displayFolder="" count="0" memberValueDatatype="20" unbalanced="0"/>
    <cacheHierarchy uniqueName="[CustomerServiceCalls].[Resolution]" caption="Resolution" attribute="1" defaultMemberUniqueName="[CustomerServiceCalls].[Resolution].[All]" allUniqueName="[CustomerServiceCalls].[Resolution].[All]" dimensionUniqueName="[CustomerServiceCalls]" displayFolder="" count="0" memberValueDatatype="130" unbalanced="0"/>
    <cacheHierarchy uniqueName="[CustomerServiceCalls].[SalesTerritory]" caption="SalesTerritory" attribute="1" defaultMemberUniqueName="[CustomerServiceCalls].[SalesTerritory].[All]" allUniqueName="[CustomerServiceCalls].[SalesTerritory].[All]" dimensionUniqueName="[CustomerServiceCalls]" displayFolder="" count="0" memberValueDatatype="20" unbalanced="0"/>
    <cacheHierarchy uniqueName="[Last Refresh Time].[Last Refresh]" caption="Last Refresh" attribute="1" time="1" defaultMemberUniqueName="[Last Refresh Time].[Last Refresh].[All]" allUniqueName="[Last Refresh Time].[Last Refresh].[All]" dimensionUniqueName="[Last Refresh Time]" displayFolder="" count="0" memberValueDatatype="7" unbalanced="0"/>
    <cacheHierarchy uniqueName="[Products].[ArabicDescription]" caption="ArabicDescription" attribute="1" defaultMemberUniqueName="[Products].[ArabicDescription].[All]" allUniqueName="[Products].[ArabicDescription].[All]" dimensionUniqueName="[Products]" displayFolder="" count="0" memberValueDatatype="130" unbalanced="0"/>
    <cacheHierarchy uniqueName="[Products].[ChineseDescription]" caption="ChineseDescription" attribute="1" defaultMemberUniqueName="[Products].[ChineseDescription].[All]" allUniqueName="[Products].[ChineseDescription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EnglishProductCategoryName]" caption="EnglishProductCategoryName" attribute="1" defaultMemberUniqueName="[Products].[EnglishProductCategoryName].[All]" allUniqueName="[Products].[EnglishProductCategoryName].[All]" dimensionUniqueName="[Products]" displayFolder="" count="2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EnglishProductSubcategoryName]" caption="EnglishProductSubcategoryName" attribute="1" defaultMemberUniqueName="[Products].[EnglishProductSubcategoryName].[All]" allUniqueName="[Products].[EnglishProductSubcategoryName].[All]" dimensionUniqueName="[Products]" displayFolder="" count="2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FrenchDescription]" caption="FrenchDescription" attribute="1" defaultMemberUniqueName="[Products].[FrenchDescription].[All]" allUniqueName="[Products].[FrenchDescription].[All]" dimensionUniqueName="[Products]" displayFolder="" count="0" memberValueDatatype="130" unbalanced="0"/>
    <cacheHierarchy uniqueName="[Products].[FrenchProductName]" caption="FrenchProductName" attribute="1" defaultMemberUniqueName="[Products].[FrenchProductName].[All]" allUniqueName="[Products].[FrenchProductName].[All]" dimensionUniqueName="[Products]" displayFolder="" count="0" memberValueDatatype="130" unbalanced="0"/>
    <cacheHierarchy uniqueName="[Products].[GermanDescription]" caption="GermanDescription" attribute="1" defaultMemberUniqueName="[Products].[GermanDescription].[All]" allUniqueName="[Products].[GermanDescription].[All]" dimensionUniqueName="[Products]" displayFolder="" count="0" memberValueDatatype="130" unbalanced="0"/>
    <cacheHierarchy uniqueName="[Products].[HebrewDescription]" caption="HebrewDescription" attribute="1" defaultMemberUniqueName="[Products].[HebrewDescription].[All]" allUniqueName="[Products].[HebrewDescription].[All]" dimensionUniqueName="[Products]" displayFolder="" count="0" memberValueDatatype="130" unbalanced="0"/>
    <cacheHierarchy uniqueName="[Products].[JapaneseDescription]" caption="JapaneseDescription" attribute="1" defaultMemberUniqueName="[Products].[JapaneseDescription].[All]" allUniqueName="[Products].[JapaneseDescription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AlternateKey]" caption="ProductAlternateKey" attribute="1" defaultMemberUniqueName="[Products].[ProductAlternateKey].[All]" allUniqueName="[Products].[ProductAlternateKey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panishProductName]" caption="SpanishProductName" attribute="1" defaultMemberUniqueName="[Products].[SpanishProductName].[All]" allUniqueName="[Products].[Span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ThaiDescription]" caption="ThaiDescription" attribute="1" defaultMemberUniqueName="[Products].[ThaiDescription].[All]" allUniqueName="[Products].[ThaiDescription].[All]" dimensionUniqueName="[Products]" displayFolder="" count="0" memberValueDatatype="130" unbalanced="0"/>
    <cacheHierarchy uniqueName="[Products].[TurkishDescription]" caption="TurkishDescription" attribute="1" defaultMemberUniqueName="[Products].[TurkishDescription].[All]" allUniqueName="[Products].[TurkishDescription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RegionMonthID]" caption="RegionMonthID" attribute="1" defaultMemberUniqueName="[Sales].[RegionMonthID].[All]" allUniqueName="[Sales].[RegionMonthID].[All]" dimensionUniqueName="[Sales]" displayFolder="" count="0" memberValueDatatype="130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UnitPriceDiscountPct]" caption="UnitPriceDiscountPct" attribute="1" defaultMemberUniqueName="[Sales].[UnitPriceDiscountPct].[All]" allUniqueName="[Sales].[UnitPriceDiscountPct].[All]" dimensionUniqueName="[Sales]" displayFolder="" count="0" memberValueDatatype="20" unbalanced="0"/>
    <cacheHierarchy uniqueName="[Territories].[SalesTerritoryAlternateKey]" caption="SalesTerritoryAlternateKey" attribute="1" defaultMemberUniqueName="[Territories].[SalesTerritoryAlternateKey].[All]" allUniqueName="[Territories].[SalesTerritoryAlternateKey].[All]" dimensionUniqueName="[Territories]" displayFolder="" count="0" memberValueDatatype="20" unbalanced="0"/>
    <cacheHierarchy uniqueName="[Territories].[SalesTerritoryCountry]" caption="SalesTerritoryCountry" attribute="1" defaultMemberUniqueName="[Territories].[SalesTerritoryCountry].[All]" allUniqueName="[Territories].[SalesTerritoryCountry].[All]" dimensionUniqueName="[Territories]" displayFolder="" count="0" memberValueDatatype="130" unbalanced="0"/>
    <cacheHierarchy uniqueName="[Territories].[SalesTerritoryGroup]" caption="SalesTerritoryGroup" attribute="1" defaultMemberUniqueName="[Territories].[SalesTerritoryGroup].[All]" allUniqueName="[Territories].[SalesTerritoryGroup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SalesTerritoryRegion]" caption="SalesTerritoryRegion" attribute="1" defaultMemberUniqueName="[Territories].[SalesTerritoryRegion].[All]" allUniqueName="[Territories].[SalesTerritoryRegion].[All]" dimensionUniqueName="[Territorie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 hidden="1"/>
    <cacheHierarchy uniqueName="[Measures].[Sum of CalendarYear]" caption="Sum of CalendarYear" measure="1" displayFolder="" measureGroup="Calendar" count="0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Total Orders]" caption="Total Orders" measure="1" displayFolder="" measureGroup="Sales" count="0"/>
    <cacheHierarchy uniqueName="[Measures].[Average Order Amount]" caption="Average Order Amount" measure="1" displayFolder="" measureGroup="Sales" count="0"/>
    <cacheHierarchy uniqueName="[Measures].[Sales From Bikes]" caption="Sales From Bikes" measure="1" displayFolder="" measureGroup="Sales" count="0"/>
    <cacheHierarchy uniqueName="[Measures].[% of Sales From Bikes]" caption="% of Sales From Bikes" measure="1" displayFolder="" measureGroup="Sales" count="0"/>
    <cacheHierarchy uniqueName="[Measures].[Length of Call]" caption="Length of Call" measure="1" displayFolder="" measureGroup="CustomerServiceCalls" count="0"/>
    <cacheHierarchy uniqueName="[Measures].[Cost of Calls]" caption="Cost of Calls" measure="1" displayFolder="" measureGroup="CustomerServiceCalls" count="0"/>
    <cacheHierarchy uniqueName="[Measures].[Support as % of Sales]" caption="Support as % of Sales" measure="1" displayFolder="" measureGroup="CustomerServiceCalls" count="0"/>
    <cacheHierarchy uniqueName="[Measures].[Last Order Date]" caption="Last Order Date" measure="1" displayFolder="" measureGroup="Sales" count="0"/>
    <cacheHierarchy uniqueName="[Measures].[PY Total Sales]" caption="PY Total Sales" measure="1" displayFolder="" measureGroup="Sales" count="0" oneField="1">
      <fieldsUsage count="1">
        <fieldUsage x="3"/>
      </fieldsUsage>
    </cacheHierarchy>
    <cacheHierarchy uniqueName="[Measures].[PY Average Order Amount]" caption="PY Average Order Amount" measure="1" displayFolder="" measureGroup="Sales" count="0"/>
    <cacheHierarchy uniqueName="[Measures].[YoY Total Sales]" caption="YoY Total Sales" measure="1" displayFolder="" measureGroup="Sales" count="0"/>
    <cacheHierarchy uniqueName="[Measures].[YoY Total Sales %]" caption="YoY Total Sales %" measure="1" displayFolder="" measureGroup="Sales" count="0"/>
    <cacheHierarchy uniqueName="[Measures].[Latest Refresh Time]" caption="Latest Refresh Time" measure="1" displayFolder="" measureGroup="Last Refresh Time" count="0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ustomers]" caption="__XL_Count Customers" measure="1" displayFolder="" measureGroup="Customers" count="0" hidden="1"/>
    <cacheHierarchy uniqueName="[Measures].[__XL_Count Territories]" caption="__XL_Count Territories" measure="1" displayFolder="" measureGroup="Territories" count="0" hidden="1"/>
    <cacheHierarchy uniqueName="[Measures].[__XL_Count Products]" caption="__XL_Count Products" measure="1" displayFolder="" measureGroup="Products" count="0" hidden="1"/>
    <cacheHierarchy uniqueName="[Measures].[__XL_Count CustomerServiceCalls]" caption="__XL_Count CustomerServiceCalls" measure="1" displayFolder="" measureGroup="CustomerServiceCalls" count="0" hidden="1"/>
    <cacheHierarchy uniqueName="[Measures].[__XL_Count Last Refresh Time]" caption="__XL_Count Last Refresh Time" measure="1" displayFolder="" measureGroup="Last Refresh Time" count="0" hidden="1"/>
    <cacheHierarchy uniqueName="[Measures].[__No measures defined]" caption="__No measures defined" measure="1" displayFolder="" count="0" hidden="1"/>
  </cacheHierarchies>
  <kpis count="0"/>
  <dimensions count="8">
    <dimension name="Calendar" uniqueName="[Calendar]" caption="Calendar"/>
    <dimension name="Customers" uniqueName="[Customers]" caption="Customers"/>
    <dimension name="CustomerServiceCalls" uniqueName="[CustomerServiceCalls]" caption="CustomerServiceCalls"/>
    <dimension name="Last Refresh Time" uniqueName="[Last Refresh Time]" caption="Last Refresh Time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7">
    <measureGroup name="Calendar" caption="Calendar"/>
    <measureGroup name="Customers" caption="Customers"/>
    <measureGroup name="CustomerServiceCalls" caption="CustomerServiceCalls"/>
    <measureGroup name="Last Refresh Time" caption="Last Refresh Time"/>
    <measureGroup name="Products" caption="Products"/>
    <measureGroup name="Sales" caption="Sales"/>
    <measureGroup name="Territories" caption="Territories"/>
  </measureGroups>
  <maps count="15">
    <map measureGroup="0" dimension="0"/>
    <map measureGroup="1" dimension="1"/>
    <map measureGroup="2" dimension="0"/>
    <map measureGroup="2" dimension="1"/>
    <map measureGroup="2" dimension="2"/>
    <map measureGroup="2" dimension="5"/>
    <map measureGroup="2" dimension="7"/>
    <map measureGroup="3" dimension="3"/>
    <map measureGroup="4" dimension="5"/>
    <map measureGroup="5" dimension="0"/>
    <map measureGroup="5" dimension="1"/>
    <map measureGroup="5" dimension="5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pivotCacheId="1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3597E0-FD7C-4AFA-ABA5-80A7ADB6F6CF}" name="PivotChartTable4" cacheId="6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7">
  <location ref="A1:C24" firstHeaderRow="0" firstDataRow="1" firstDataCol="1"/>
  <pivotFields count="4">
    <pivotField axis="axisRow" allDrilled="1" showAll="0" dataSourceSort="1" defaultAttributeDrillState="1">
      <items count="3">
        <item s="1" x="0"/>
        <item s="1" x="1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</pivotFields>
  <rowFields count="2">
    <field x="0"/>
    <field x="1"/>
  </rowFields>
  <rowItems count="2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Y Total Sales" fld="2" subtotal="count" baseField="0" baseItem="514"/>
    <dataField fld="3" subtotal="count" baseField="0" baseItem="0"/>
  </dataFields>
  <chartFormats count="4"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14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CY 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rowHierarchiesUsage count="2">
    <rowHierarchyUsage hierarchyUsage="2"/>
    <rowHierarchyUsage hierarchyUsage="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;(\$#,0);\$#,0"/>
      </x15:pivotTableServerFormats>
    </ext>
    <ext xmlns:x15="http://schemas.microsoft.com/office/spreadsheetml/2010/11/main" uri="{44433962-1CF7-4059-B4EE-95C3D5FFCF73}">
      <x15:pivotTableData rowCount="23" columnCount="2" cacheId="11">
        <x15:pivotRow count="2">
          <x15:c>
            <x15:v>9791060.2977012992</x15:v>
            <x15:x in="0"/>
          </x15:c>
          <x15:c>
            <x15:v>6530343.5263999971</x15:v>
            <x15:x in="0"/>
          </x15:c>
        </x15:pivotRow>
        <x15:pivotRow count="2">
          <x15:c>
            <x15:v>438865.17179999978</x15:v>
            <x15:x in="0"/>
          </x15:c>
          <x15:c>
            <x15:v>596746.55680000002</x15:v>
            <x15:x in="0"/>
          </x15:c>
        </x15:pivotRow>
        <x15:pivotRow count="2">
          <x15:c>
            <x15:v>489090.33559999982</x15:v>
            <x15:x in="0"/>
          </x15:c>
          <x15:c>
            <x15:v>550816.6939999999</x15:v>
            <x15:x in="0"/>
          </x15:c>
        </x15:pivotRow>
        <x15:pivotRow count="2">
          <x15:c>
            <x15:v>485574.79229999962</x15:v>
            <x15:x in="0"/>
          </x15:c>
          <x15:c>
            <x15:v>644135.20219999994</x15:v>
            <x15:x in="0"/>
          </x15:c>
        </x15:pivotRow>
        <x15:pivotRow count="2">
          <x15:c>
            <x15:v>506399.26539999974</x15:v>
            <x15:x in="0"/>
          </x15:c>
          <x15:c>
            <x15:v>663692.2868</x15:v>
            <x15:x in="0"/>
          </x15:c>
        </x15:pivotRow>
        <x15:pivotRow count="2">
          <x15:c>
            <x15:v>562772.56449999998</x15:v>
            <x15:x in="0"/>
          </x15:c>
          <x15:c>
            <x15:v>673556.19780000008</x15:v>
            <x15:x in="0"/>
          </x15:c>
        </x15:pivotRow>
        <x15:pivotRow count="2">
          <x15:c>
            <x15:v>554799.22809999995</x15:v>
            <x15:x in="0"/>
          </x15:c>
          <x15:c>
            <x15:v>676763.6496</x15:v>
            <x15:x in="0"/>
          </x15:c>
        </x15:pivotRow>
        <x15:pivotRow count="2">
          <x15:c>
            <x15:v>886668.83999998751</x15:v>
            <x15:x in="0"/>
          </x15:c>
          <x15:c>
            <x15:v>500365.15499999997</x15:v>
            <x15:x in="0"/>
          </x15:c>
        </x15:pivotRow>
        <x15:pivotRow count="2">
          <x15:c>
            <x15:v>847413.50999997486</x15:v>
            <x15:x in="0"/>
          </x15:c>
          <x15:c>
            <x15:v>546001.47079999989</x15:v>
            <x15:x in="0"/>
          </x15:c>
        </x15:pivotRow>
        <x15:pivotRow count="2">
          <x15:c>
            <x15:v>1010258.1299999722</x15:v>
            <x15:x in="0"/>
          </x15:c>
          <x15:c>
            <x15:v>350466.99120000011</x15:v>
            <x15:x in="0"/>
          </x15:c>
        </x15:pivotRow>
        <x15:pivotRow count="2">
          <x15:c>
            <x15:v>1080449.5799999714</x15:v>
            <x15:x in="0"/>
          </x15:c>
          <x15:c>
            <x15:v>415390.23330000002</x15:v>
            <x15:x in="0"/>
          </x15:c>
        </x15:pivotRow>
        <x15:pivotRow count="2">
          <x15:c>
            <x15:v>1196981.1099999773</x15:v>
            <x15:x in="0"/>
          </x15:c>
          <x15:c>
            <x15:v>335095.08870000002</x15:v>
            <x15:x in="0"/>
          </x15:c>
        </x15:pivotRow>
        <x15:pivotRow count="2">
          <x15:c>
            <x15:v>1731787.769999977</x15:v>
            <x15:x in="0"/>
          </x15:c>
          <x15:c>
            <x15:v>577314.00019999989</x15:v>
            <x15:x in="0"/>
          </x15:c>
        </x15:pivotRow>
        <x15:pivotRow count="2">
          <x15:c>
            <x15:v>9770899.7400018442</x15:v>
            <x15:x in="0"/>
          </x15:c>
          <x15:c>
            <x15:v>4771583.707700002</x15:v>
            <x15:x in="0"/>
          </x15:c>
        </x15:pivotRow>
        <x15:pivotRow count="2">
          <x15:c>
            <x15:v>1340244.9499999741</x15:v>
            <x15:x in="0"/>
          </x15:c>
          <x15:c>
            <x15:v>438865.17180000007</x15:v>
            <x15:x in="0"/>
          </x15:c>
        </x15:pivotRow>
        <x15:pivotRow count="2">
          <x15:c>
            <x15:v>1462479.829999977</x15:v>
            <x15:x in="0"/>
          </x15:c>
          <x15:c>
            <x15:v>489090.33559999999</x15:v>
            <x15:x in="0"/>
          </x15:c>
        </x15:pivotRow>
        <x15:pivotRow count="2">
          <x15:c>
            <x15:v>1480905.1799999764</x15:v>
            <x15:x in="0"/>
          </x15:c>
          <x15:c>
            <x15:v>485574.79230000003</x15:v>
            <x15:x in="0"/>
          </x15:c>
        </x15:pivotRow>
        <x15:pivotRow count="2">
          <x15:c>
            <x15:v>1608750.5299999779</x15:v>
            <x15:x in="0"/>
          </x15:c>
          <x15:c>
            <x15:v>506399.26539999997</x15:v>
            <x15:x in="0"/>
          </x15:c>
        </x15:pivotRow>
        <x15:pivotRow count="2">
          <x15:c>
            <x15:v>1878317.5099999767</x15:v>
            <x15:x in="0"/>
          </x15:c>
          <x15:c>
            <x15:v>562772.56449999998</x15:v>
            <x15:x in="0"/>
          </x15:c>
        </x15:pivotRow>
        <x15:pivotRow count="2">
          <x15:c>
            <x15:v>1949361.109999974</x15:v>
            <x15:x in="0"/>
          </x15:c>
          <x15:c>
            <x15:v>554799.22810000007</x15:v>
            <x15:x in="0"/>
          </x15:c>
        </x15:pivotRow>
        <x15:pivotRow count="2">
          <x15:c>
            <x15:v>50840.629999999685</x15:v>
            <x15:x in="0"/>
          </x15:c>
          <x15:c>
            <x15:v>886668.84</x15:v>
            <x15:x in="0"/>
          </x15:c>
        </x15:pivotRow>
        <x15:pivotRow count="2">
          <x15:c t="e">
            <x15:v/>
            <x15:x in="0"/>
          </x15:c>
          <x15:c>
            <x15:v>847413.51000000071</x15:v>
            <x15:x in="0"/>
          </x15:c>
        </x15:pivotRow>
        <x15:pivotRow count="2">
          <x15:c>
            <x15:v>19561960.037701894</x15:v>
            <x15:x in="0"/>
          </x15:c>
          <x15:c>
            <x15:v>11301927.234100057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Sales]"/>
        <x15:activeTabTopLevelEntity name="[Products]"/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3597E0-FD7C-4AFA-ABA5-80A7ADB6F6CF}" name="PivotChartTable3" cacheId="6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6">
  <location ref="A1:B19" firstHeaderRow="1" firstDataRow="1" firstDataCol="1"/>
  <pivotFields count="2">
    <pivotField axis="axisRow" allDrilled="1" showAll="0" sortType="descending" dataSourceSort="1" defaultAttributeDrillState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18">
    <i>
      <x v="14"/>
    </i>
    <i>
      <x v="11"/>
    </i>
    <i>
      <x v="7"/>
    </i>
    <i>
      <x v="10"/>
    </i>
    <i>
      <x v="2"/>
    </i>
    <i>
      <x v="9"/>
    </i>
    <i>
      <x v="3"/>
    </i>
    <i>
      <x v="15"/>
    </i>
    <i>
      <x v="5"/>
    </i>
    <i>
      <x v="6"/>
    </i>
    <i>
      <x v="12"/>
    </i>
    <i>
      <x v="4"/>
    </i>
    <i>
      <x v="8"/>
    </i>
    <i>
      <x v="13"/>
    </i>
    <i>
      <x v="16"/>
    </i>
    <i>
      <x/>
    </i>
    <i>
      <x v="1"/>
    </i>
    <i t="grand">
      <x/>
    </i>
  </rowItems>
  <colItems count="1">
    <i/>
  </colItems>
  <dataFields count="1">
    <dataField fld="1" subtotal="count" baseField="0" baseItem="0"/>
  </dataFields>
  <chartFormats count="3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14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rowHierarchiesUsage count="1">
    <rowHierarchyUsage hierarchyUsage="6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#,0"/>
      </x15:pivotTableServerFormats>
    </ext>
    <ext xmlns:x15="http://schemas.microsoft.com/office/spreadsheetml/2010/11/main" uri="{44433962-1CF7-4059-B4EE-95C3D5FFCF73}">
      <x15:pivotTableData rowCount="18" columnCount="1" cacheId="9">
        <x15:pivotRow count="1">
          <x15:c>
            <x15:v>9867</x15:v>
            <x15:x in="0"/>
          </x15:c>
        </x15:pivotRow>
        <x15:pivotRow count="1">
          <x15:c>
            <x15:v>8068</x15:v>
            <x15:x in="0"/>
          </x15:c>
        </x15:pivotRow>
        <x15:pivotRow count="1">
          <x15:c>
            <x15:v>6440</x15:v>
            <x15:x in="0"/>
          </x15:c>
        </x15:pivotRow>
        <x15:pivotRow count="1">
          <x15:c>
            <x15:v>4970</x15:v>
            <x15:x in="0"/>
          </x15:c>
        </x15:pivotRow>
        <x15:pivotRow count="1">
          <x15:c>
            <x15:v>4768</x15:v>
            <x15:x in="0"/>
          </x15:c>
        </x15:pivotRow>
        <x15:pivotRow count="1">
          <x15:c>
            <x15:v>3332</x15:v>
            <x15:x in="0"/>
          </x15:c>
        </x15:pivotRow>
        <x15:pivotRow count="1">
          <x15:c>
            <x15:v>2190</x15:v>
            <x15:x in="0"/>
          </x15:c>
        </x15:pivotRow>
        <x15:pivotRow count="1">
          <x15:c>
            <x15:v>2167</x15:v>
            <x15:x in="0"/>
          </x15:c>
        </x15:pivotRow>
        <x15:pivotRow count="1">
          <x15:c>
            <x15:v>2121</x15:v>
            <x15:x in="0"/>
          </x15:c>
        </x15:pivotRow>
        <x15:pivotRow count="1">
          <x15:c>
            <x15:v>1430</x15:v>
            <x15:x in="0"/>
          </x15:c>
        </x15:pivotRow>
        <x15:pivotRow count="1">
          <x15:c>
            <x15:v>1019</x15:v>
            <x15:x in="0"/>
          </x15:c>
        </x15:pivotRow>
        <x15:pivotRow count="1">
          <x15:c>
            <x15:v>908</x15:v>
            <x15:x in="0"/>
          </x15:c>
        </x15:pivotRow>
        <x15:pivotRow count="1">
          <x15:c>
            <x15:v>733</x15:v>
            <x15:x in="0"/>
          </x15:c>
        </x15:pivotRow>
        <x15:pivotRow count="1">
          <x15:c>
            <x15:v>568</x15:v>
            <x15:x in="0"/>
          </x15:c>
        </x15:pivotRow>
        <x15:pivotRow count="1">
          <x15:c>
            <x15:v>562</x15:v>
            <x15:x in="0"/>
          </x15:c>
        </x15:pivotRow>
        <x15:pivotRow count="1">
          <x15:c>
            <x15:v>328</x15:v>
            <x15:x in="0"/>
          </x15:c>
        </x15:pivotRow>
        <x15:pivotRow count="1">
          <x15:c>
            <x15:v>249</x15:v>
            <x15:x in="0"/>
          </x15:c>
        </x15:pivotRow>
        <x15:pivotRow count="1">
          <x15:c>
            <x15:v>27659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Sales]"/>
        <x15:activeTabTopLevelEntity name="[Product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3597E0-FD7C-4AFA-ABA5-80A7ADB6F6CF}" name="PivotChartTable2" cacheId="58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6">
  <location ref="A1:C24" firstHeaderRow="0" firstDataRow="1" firstDataCol="1"/>
  <pivotFields count="4">
    <pivotField axis="axisRow" allDrilled="1" showAll="0" dataSourceSort="1" defaultAttributeDrillState="1">
      <items count="3">
        <item s="1" x="0"/>
        <item s="1" x="1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</pivotFields>
  <rowFields count="2">
    <field x="0"/>
    <field x="1"/>
  </rowFields>
  <rowItems count="2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Y Total Sales" fld="2" subtotal="count" baseField="0" baseItem="514"/>
    <dataField fld="3" subtotal="count" baseField="0" baseItem="0"/>
  </dataFields>
  <chartFormats count="2"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14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CY 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rowHierarchiesUsage count="2">
    <rowHierarchyUsage hierarchyUsage="2"/>
    <rowHierarchyUsage hierarchyUsage="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;(\$#,0);\$#,0"/>
      </x15:pivotTableServerFormats>
    </ext>
    <ext xmlns:x15="http://schemas.microsoft.com/office/spreadsheetml/2010/11/main" uri="{44433962-1CF7-4059-B4EE-95C3D5FFCF73}">
      <x15:pivotTableData rowCount="23" columnCount="2" cacheId="5">
        <x15:pivotRow count="2">
          <x15:c>
            <x15:v>9791060.2977012992</x15:v>
            <x15:x in="0"/>
          </x15:c>
          <x15:c>
            <x15:v>6530343.5263999971</x15:v>
            <x15:x in="0"/>
          </x15:c>
        </x15:pivotRow>
        <x15:pivotRow count="2">
          <x15:c>
            <x15:v>438865.17179999978</x15:v>
            <x15:x in="0"/>
          </x15:c>
          <x15:c>
            <x15:v>596746.55680000002</x15:v>
            <x15:x in="0"/>
          </x15:c>
        </x15:pivotRow>
        <x15:pivotRow count="2">
          <x15:c>
            <x15:v>489090.33559999982</x15:v>
            <x15:x in="0"/>
          </x15:c>
          <x15:c>
            <x15:v>550816.6939999999</x15:v>
            <x15:x in="0"/>
          </x15:c>
        </x15:pivotRow>
        <x15:pivotRow count="2">
          <x15:c>
            <x15:v>485574.79229999962</x15:v>
            <x15:x in="0"/>
          </x15:c>
          <x15:c>
            <x15:v>644135.20219999994</x15:v>
            <x15:x in="0"/>
          </x15:c>
        </x15:pivotRow>
        <x15:pivotRow count="2">
          <x15:c>
            <x15:v>506399.26539999974</x15:v>
            <x15:x in="0"/>
          </x15:c>
          <x15:c>
            <x15:v>663692.2868</x15:v>
            <x15:x in="0"/>
          </x15:c>
        </x15:pivotRow>
        <x15:pivotRow count="2">
          <x15:c>
            <x15:v>562772.56449999998</x15:v>
            <x15:x in="0"/>
          </x15:c>
          <x15:c>
            <x15:v>673556.19780000008</x15:v>
            <x15:x in="0"/>
          </x15:c>
        </x15:pivotRow>
        <x15:pivotRow count="2">
          <x15:c>
            <x15:v>554799.22809999995</x15:v>
            <x15:x in="0"/>
          </x15:c>
          <x15:c>
            <x15:v>676763.6496</x15:v>
            <x15:x in="0"/>
          </x15:c>
        </x15:pivotRow>
        <x15:pivotRow count="2">
          <x15:c>
            <x15:v>886668.83999998751</x15:v>
            <x15:x in="0"/>
          </x15:c>
          <x15:c>
            <x15:v>500365.15499999997</x15:v>
            <x15:x in="0"/>
          </x15:c>
        </x15:pivotRow>
        <x15:pivotRow count="2">
          <x15:c>
            <x15:v>847413.50999997486</x15:v>
            <x15:x in="0"/>
          </x15:c>
          <x15:c>
            <x15:v>546001.47079999989</x15:v>
            <x15:x in="0"/>
          </x15:c>
        </x15:pivotRow>
        <x15:pivotRow count="2">
          <x15:c>
            <x15:v>1010258.1299999722</x15:v>
            <x15:x in="0"/>
          </x15:c>
          <x15:c>
            <x15:v>350466.99120000011</x15:v>
            <x15:x in="0"/>
          </x15:c>
        </x15:pivotRow>
        <x15:pivotRow count="2">
          <x15:c>
            <x15:v>1080449.5799999714</x15:v>
            <x15:x in="0"/>
          </x15:c>
          <x15:c>
            <x15:v>415390.23330000002</x15:v>
            <x15:x in="0"/>
          </x15:c>
        </x15:pivotRow>
        <x15:pivotRow count="2">
          <x15:c>
            <x15:v>1196981.1099999773</x15:v>
            <x15:x in="0"/>
          </x15:c>
          <x15:c>
            <x15:v>335095.08870000002</x15:v>
            <x15:x in="0"/>
          </x15:c>
        </x15:pivotRow>
        <x15:pivotRow count="2">
          <x15:c>
            <x15:v>1731787.769999977</x15:v>
            <x15:x in="0"/>
          </x15:c>
          <x15:c>
            <x15:v>577314.00019999989</x15:v>
            <x15:x in="0"/>
          </x15:c>
        </x15:pivotRow>
        <x15:pivotRow count="2">
          <x15:c>
            <x15:v>9770899.7400018442</x15:v>
            <x15:x in="0"/>
          </x15:c>
          <x15:c>
            <x15:v>4771583.707700002</x15:v>
            <x15:x in="0"/>
          </x15:c>
        </x15:pivotRow>
        <x15:pivotRow count="2">
          <x15:c>
            <x15:v>1340244.9499999741</x15:v>
            <x15:x in="0"/>
          </x15:c>
          <x15:c>
            <x15:v>438865.17180000007</x15:v>
            <x15:x in="0"/>
          </x15:c>
        </x15:pivotRow>
        <x15:pivotRow count="2">
          <x15:c>
            <x15:v>1462479.829999977</x15:v>
            <x15:x in="0"/>
          </x15:c>
          <x15:c>
            <x15:v>489090.33559999999</x15:v>
            <x15:x in="0"/>
          </x15:c>
        </x15:pivotRow>
        <x15:pivotRow count="2">
          <x15:c>
            <x15:v>1480905.1799999764</x15:v>
            <x15:x in="0"/>
          </x15:c>
          <x15:c>
            <x15:v>485574.79230000003</x15:v>
            <x15:x in="0"/>
          </x15:c>
        </x15:pivotRow>
        <x15:pivotRow count="2">
          <x15:c>
            <x15:v>1608750.5299999779</x15:v>
            <x15:x in="0"/>
          </x15:c>
          <x15:c>
            <x15:v>506399.26539999997</x15:v>
            <x15:x in="0"/>
          </x15:c>
        </x15:pivotRow>
        <x15:pivotRow count="2">
          <x15:c>
            <x15:v>1878317.5099999767</x15:v>
            <x15:x in="0"/>
          </x15:c>
          <x15:c>
            <x15:v>562772.56449999998</x15:v>
            <x15:x in="0"/>
          </x15:c>
        </x15:pivotRow>
        <x15:pivotRow count="2">
          <x15:c>
            <x15:v>1949361.109999974</x15:v>
            <x15:x in="0"/>
          </x15:c>
          <x15:c>
            <x15:v>554799.22810000007</x15:v>
            <x15:x in="0"/>
          </x15:c>
        </x15:pivotRow>
        <x15:pivotRow count="2">
          <x15:c>
            <x15:v>50840.629999999685</x15:v>
            <x15:x in="0"/>
          </x15:c>
          <x15:c>
            <x15:v>886668.84</x15:v>
            <x15:x in="0"/>
          </x15:c>
        </x15:pivotRow>
        <x15:pivotRow count="2">
          <x15:c t="e">
            <x15:v/>
            <x15:x in="0"/>
          </x15:c>
          <x15:c>
            <x15:v>847413.51000000071</x15:v>
            <x15:x in="0"/>
          </x15:c>
        </x15:pivotRow>
        <x15:pivotRow count="2">
          <x15:c>
            <x15:v>19561960.037701894</x15:v>
            <x15:x in="0"/>
          </x15:c>
          <x15:c>
            <x15:v>11301927.234100057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Sales]"/>
        <x15:activeTabTopLevelEntity name="[Products]"/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3597E0-FD7C-4AFA-ABA5-80A7ADB6F6CF}" name="PivotChartTable1" cacheId="6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A1:B19" firstHeaderRow="1" firstDataRow="1" firstDataCol="1"/>
  <pivotFields count="2">
    <pivotField axis="axisRow" allDrilled="1" showAll="0" sortType="descending" dataSourceSort="1" defaultAttributeDrillState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18">
    <i>
      <x v="14"/>
    </i>
    <i>
      <x v="11"/>
    </i>
    <i>
      <x v="7"/>
    </i>
    <i>
      <x v="10"/>
    </i>
    <i>
      <x v="2"/>
    </i>
    <i>
      <x v="9"/>
    </i>
    <i>
      <x v="3"/>
    </i>
    <i>
      <x v="15"/>
    </i>
    <i>
      <x v="5"/>
    </i>
    <i>
      <x v="6"/>
    </i>
    <i>
      <x v="12"/>
    </i>
    <i>
      <x v="4"/>
    </i>
    <i>
      <x v="8"/>
    </i>
    <i>
      <x v="13"/>
    </i>
    <i>
      <x v="16"/>
    </i>
    <i>
      <x/>
    </i>
    <i>
      <x v="1"/>
    </i>
    <i t="grand">
      <x/>
    </i>
  </rowItems>
  <colItems count="1">
    <i/>
  </colItems>
  <dataFields count="1">
    <dataField fld="1" subtotal="count" baseField="0" baseItem="0"/>
  </dataField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14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rowHierarchiesUsage count="1">
    <rowHierarchyUsage hierarchyUsage="6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#,0"/>
      </x15:pivotTableServerFormats>
    </ext>
    <ext xmlns:x15="http://schemas.microsoft.com/office/spreadsheetml/2010/11/main" uri="{44433962-1CF7-4059-B4EE-95C3D5FFCF73}">
      <x15:pivotTableData rowCount="18" columnCount="1" cacheId="1">
        <x15:pivotRow count="1">
          <x15:c>
            <x15:v>9867</x15:v>
            <x15:x in="0"/>
          </x15:c>
        </x15:pivotRow>
        <x15:pivotRow count="1">
          <x15:c>
            <x15:v>8068</x15:v>
            <x15:x in="0"/>
          </x15:c>
        </x15:pivotRow>
        <x15:pivotRow count="1">
          <x15:c>
            <x15:v>6440</x15:v>
            <x15:x in="0"/>
          </x15:c>
        </x15:pivotRow>
        <x15:pivotRow count="1">
          <x15:c>
            <x15:v>4970</x15:v>
            <x15:x in="0"/>
          </x15:c>
        </x15:pivotRow>
        <x15:pivotRow count="1">
          <x15:c>
            <x15:v>4768</x15:v>
            <x15:x in="0"/>
          </x15:c>
        </x15:pivotRow>
        <x15:pivotRow count="1">
          <x15:c>
            <x15:v>3332</x15:v>
            <x15:x in="0"/>
          </x15:c>
        </x15:pivotRow>
        <x15:pivotRow count="1">
          <x15:c>
            <x15:v>2190</x15:v>
            <x15:x in="0"/>
          </x15:c>
        </x15:pivotRow>
        <x15:pivotRow count="1">
          <x15:c>
            <x15:v>2167</x15:v>
            <x15:x in="0"/>
          </x15:c>
        </x15:pivotRow>
        <x15:pivotRow count="1">
          <x15:c>
            <x15:v>2121</x15:v>
            <x15:x in="0"/>
          </x15:c>
        </x15:pivotRow>
        <x15:pivotRow count="1">
          <x15:c>
            <x15:v>1430</x15:v>
            <x15:x in="0"/>
          </x15:c>
        </x15:pivotRow>
        <x15:pivotRow count="1">
          <x15:c>
            <x15:v>1019</x15:v>
            <x15:x in="0"/>
          </x15:c>
        </x15:pivotRow>
        <x15:pivotRow count="1">
          <x15:c>
            <x15:v>908</x15:v>
            <x15:x in="0"/>
          </x15:c>
        </x15:pivotRow>
        <x15:pivotRow count="1">
          <x15:c>
            <x15:v>733</x15:v>
            <x15:x in="0"/>
          </x15:c>
        </x15:pivotRow>
        <x15:pivotRow count="1">
          <x15:c>
            <x15:v>568</x15:v>
            <x15:x in="0"/>
          </x15:c>
        </x15:pivotRow>
        <x15:pivotRow count="1">
          <x15:c>
            <x15:v>562</x15:v>
            <x15:x in="0"/>
          </x15:c>
        </x15:pivotRow>
        <x15:pivotRow count="1">
          <x15:c>
            <x15:v>328</x15:v>
            <x15:x in="0"/>
          </x15:c>
        </x15:pivotRow>
        <x15:pivotRow count="1">
          <x15:c>
            <x15:v>249</x15:v>
            <x15:x in="0"/>
          </x15:c>
        </x15:pivotRow>
        <x15:pivotRow count="1">
          <x15:c>
            <x15:v>27659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Sales]"/>
        <x15:activeTabTopLevelEntity name="[Product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0417A-F866-43AA-A3CA-83E7EC7C00E2}">
  <dimension ref="A1"/>
  <sheetViews>
    <sheetView topLeftCell="A3" workbookViewId="0">
      <selection activeCell="J42" sqref="J42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3B7B4-F342-42F9-93DC-19A0506B7C1B}">
  <dimension ref="A1"/>
  <sheetViews>
    <sheetView tabSelected="1" topLeftCell="M3" workbookViewId="0">
      <selection activeCell="V40" sqref="V40"/>
    </sheetView>
  </sheetViews>
  <sheetFormatPr defaultRowHeight="14.4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693E97CD-B17A-42C0-B5AE-CF24DB155A14}">
  <ds:schemaRefs/>
</ds:datastoreItem>
</file>

<file path=customXml/itemProps2.xml><?xml version="1.0" encoding="utf-8"?>
<ds:datastoreItem xmlns:ds="http://schemas.openxmlformats.org/officeDocument/2006/customXml" ds:itemID="{7FD9E346-DD1E-44D7-8E61-408753DD2E9B}">
  <ds:schemaRefs/>
</ds:datastoreItem>
</file>

<file path=customXml/itemProps3.xml><?xml version="1.0" encoding="utf-8"?>
<ds:datastoreItem xmlns:ds="http://schemas.openxmlformats.org/officeDocument/2006/customXml" ds:itemID="{C2551E8A-6B1E-4A67-8134-222C554EC6C1}">
  <ds:schemaRefs/>
</ds:datastoreItem>
</file>

<file path=customXml/itemProps4.xml><?xml version="1.0" encoding="utf-8"?>
<ds:datastoreItem xmlns:ds="http://schemas.openxmlformats.org/officeDocument/2006/customXml" ds:itemID="{3D427CAD-CF5E-4DB6-A7F9-1426DCB3A492}">
  <ds:schemaRefs/>
</ds:datastoreItem>
</file>

<file path=customXml/itemProps5.xml><?xml version="1.0" encoding="utf-8"?>
<ds:datastoreItem xmlns:ds="http://schemas.openxmlformats.org/officeDocument/2006/customXml" ds:itemID="{64172607-EF40-4F4E-88B5-4960DF282D58}">
  <ds:schemaRefs/>
</ds:datastoreItem>
</file>

<file path=customXml/itemProps6.xml><?xml version="1.0" encoding="utf-8"?>
<ds:datastoreItem xmlns:ds="http://schemas.openxmlformats.org/officeDocument/2006/customXml" ds:itemID="{6BA3143A-EC31-44D0-8B98-01A395ADF4B5}">
  <ds:schemaRefs/>
</ds:datastoreItem>
</file>

<file path=customXml/itemProps7.xml><?xml version="1.0" encoding="utf-8"?>
<ds:datastoreItem xmlns:ds="http://schemas.openxmlformats.org/officeDocument/2006/customXml" ds:itemID="{DA34AF87-9F4A-4E20-B83C-E88FAC63B99E}">
  <ds:schemaRefs/>
</ds:datastoreItem>
</file>

<file path=customXml/itemProps8.xml><?xml version="1.0" encoding="utf-8"?>
<ds:datastoreItem xmlns:ds="http://schemas.openxmlformats.org/officeDocument/2006/customXml" ds:itemID="{31C6EF79-F0F9-4C1E-92B6-67E511F71C31}">
  <ds:schemaRefs/>
</ds:datastoreItem>
</file>

<file path=customXml/itemProps9.xml><?xml version="1.0" encoding="utf-8"?>
<ds:datastoreItem xmlns:ds="http://schemas.openxmlformats.org/officeDocument/2006/customXml" ds:itemID="{E642947D-F57D-49C2-A7E1-4B978D818F42}">
  <ds:schemaRefs/>
</ds:datastoreItem>
</file>

<file path=customXml/itemProps10.xml><?xml version="1.0" encoding="utf-8"?>
<ds:datastoreItem xmlns:ds="http://schemas.openxmlformats.org/officeDocument/2006/customXml" ds:itemID="{595204F2-EEB7-4287-9DE3-D294F3AFB9A4}">
  <ds:schemaRefs/>
</ds:datastoreItem>
</file>

<file path=customXml/itemProps11.xml><?xml version="1.0" encoding="utf-8"?>
<ds:datastoreItem xmlns:ds="http://schemas.openxmlformats.org/officeDocument/2006/customXml" ds:itemID="{F99A3FF7-DBCA-4940-8E4B-172BD88FB91D}">
  <ds:schemaRefs/>
</ds:datastoreItem>
</file>

<file path=customXml/itemProps12.xml><?xml version="1.0" encoding="utf-8"?>
<ds:datastoreItem xmlns:ds="http://schemas.openxmlformats.org/officeDocument/2006/customXml" ds:itemID="{97BC8D96-D474-4E68-BDA2-F5E2CA9D467C}">
  <ds:schemaRefs/>
</ds:datastoreItem>
</file>

<file path=customXml/itemProps13.xml><?xml version="1.0" encoding="utf-8"?>
<ds:datastoreItem xmlns:ds="http://schemas.openxmlformats.org/officeDocument/2006/customXml" ds:itemID="{72A4D419-8761-484E-AF86-5BB1EF90F99F}">
  <ds:schemaRefs/>
</ds:datastoreItem>
</file>

<file path=customXml/itemProps14.xml><?xml version="1.0" encoding="utf-8"?>
<ds:datastoreItem xmlns:ds="http://schemas.openxmlformats.org/officeDocument/2006/customXml" ds:itemID="{2DBC28C0-FBF1-4018-BC52-352A9A9C6363}">
  <ds:schemaRefs/>
</ds:datastoreItem>
</file>

<file path=customXml/itemProps15.xml><?xml version="1.0" encoding="utf-8"?>
<ds:datastoreItem xmlns:ds="http://schemas.openxmlformats.org/officeDocument/2006/customXml" ds:itemID="{6DAF236C-1EFD-4B7B-8BA5-9BB53D1B638F}">
  <ds:schemaRefs/>
</ds:datastoreItem>
</file>

<file path=customXml/itemProps16.xml><?xml version="1.0" encoding="utf-8"?>
<ds:datastoreItem xmlns:ds="http://schemas.openxmlformats.org/officeDocument/2006/customXml" ds:itemID="{D95B4476-F1B4-470C-90AB-E6F05F7FD290}">
  <ds:schemaRefs/>
</ds:datastoreItem>
</file>

<file path=customXml/itemProps17.xml><?xml version="1.0" encoding="utf-8"?>
<ds:datastoreItem xmlns:ds="http://schemas.openxmlformats.org/officeDocument/2006/customXml" ds:itemID="{217EB90D-10D5-4246-BB31-90B9FED7AEDF}">
  <ds:schemaRefs/>
</ds:datastoreItem>
</file>

<file path=customXml/itemProps18.xml><?xml version="1.0" encoding="utf-8"?>
<ds:datastoreItem xmlns:ds="http://schemas.openxmlformats.org/officeDocument/2006/customXml" ds:itemID="{B0104C87-073F-4954-8E74-1443B78DBAFD}">
  <ds:schemaRefs/>
</ds:datastoreItem>
</file>

<file path=customXml/itemProps19.xml><?xml version="1.0" encoding="utf-8"?>
<ds:datastoreItem xmlns:ds="http://schemas.openxmlformats.org/officeDocument/2006/customXml" ds:itemID="{12959F29-4582-4949-9256-494AE24C22B2}">
  <ds:schemaRefs/>
</ds:datastoreItem>
</file>

<file path=customXml/itemProps20.xml><?xml version="1.0" encoding="utf-8"?>
<ds:datastoreItem xmlns:ds="http://schemas.openxmlformats.org/officeDocument/2006/customXml" ds:itemID="{F5F40A22-8936-46E3-BF0F-8627C71D8544}">
  <ds:schemaRefs>
    <ds:schemaRef ds:uri="http://schemas.microsoft.com/DataMashup"/>
  </ds:schemaRefs>
</ds:datastoreItem>
</file>

<file path=customXml/itemProps21.xml><?xml version="1.0" encoding="utf-8"?>
<ds:datastoreItem xmlns:ds="http://schemas.openxmlformats.org/officeDocument/2006/customXml" ds:itemID="{E93692F0-7D0F-4C46-B1F6-22EE9893070D}">
  <ds:schemaRefs/>
</ds:datastoreItem>
</file>

<file path=customXml/itemProps22.xml><?xml version="1.0" encoding="utf-8"?>
<ds:datastoreItem xmlns:ds="http://schemas.openxmlformats.org/officeDocument/2006/customXml" ds:itemID="{4D7D35CA-817E-4C26-9634-42B1B78F2314}">
  <ds:schemaRefs/>
</ds:datastoreItem>
</file>

<file path=customXml/itemProps23.xml><?xml version="1.0" encoding="utf-8"?>
<ds:datastoreItem xmlns:ds="http://schemas.openxmlformats.org/officeDocument/2006/customXml" ds:itemID="{0B1E42C1-8F5D-4DA3-BE0F-3BBEDEAAD95B}">
  <ds:schemaRefs/>
</ds:datastoreItem>
</file>

<file path=customXml/itemProps24.xml><?xml version="1.0" encoding="utf-8"?>
<ds:datastoreItem xmlns:ds="http://schemas.openxmlformats.org/officeDocument/2006/customXml" ds:itemID="{B4EDC696-EEDC-4EC5-9A63-4B3A4F8292C6}">
  <ds:schemaRefs/>
</ds:datastoreItem>
</file>

<file path=customXml/itemProps25.xml><?xml version="1.0" encoding="utf-8"?>
<ds:datastoreItem xmlns:ds="http://schemas.openxmlformats.org/officeDocument/2006/customXml" ds:itemID="{8FECA890-A9D4-42C9-8279-622A7DCBF17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2.7.5 Video Slide 1</vt:lpstr>
      <vt:lpstr>2.7.5 Video Slide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Reid Havens</dc:creator>
  <cp:lastModifiedBy>Reid Havens</cp:lastModifiedBy>
  <dcterms:created xsi:type="dcterms:W3CDTF">2017-07-11T22:10:05Z</dcterms:created>
  <dcterms:modified xsi:type="dcterms:W3CDTF">2017-10-12T19:52:55Z</dcterms:modified>
</cp:coreProperties>
</file>