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2\"/>
    </mc:Choice>
  </mc:AlternateContent>
  <bookViews>
    <workbookView xWindow="0" yWindow="0" windowWidth="23040" windowHeight="9083" tabRatio="874" firstSheet="3" activeTab="8"/>
  </bookViews>
  <sheets>
    <sheet name="Data for Sheet3 Chart 1" sheetId="40" state="hidden" r:id="rId1"/>
    <sheet name="Data for Sheet8 Chart 1" sheetId="36" state="hidden" r:id="rId2"/>
    <sheet name="Data for Wknd Wkday" sheetId="47" state="hidden" r:id="rId3"/>
    <sheet name="Customer Behavior" sheetId="73" r:id="rId4"/>
    <sheet name="Data for Sheet1 Chart 4" sheetId="74" state="hidden" r:id="rId5"/>
    <sheet name="Scorecard" sheetId="72" r:id="rId6"/>
    <sheet name="Sacrificial Pivot" sheetId="75" r:id="rId7"/>
    <sheet name="Sheet2" sheetId="76" r:id="rId8"/>
    <sheet name="ProvidedBy" sheetId="77" r:id="rId9"/>
  </sheets>
  <definedNames>
    <definedName name="Slicer_CalendarYear">#N/A</definedName>
    <definedName name="Slicer_Quarter_Year">#N/A</definedName>
    <definedName name="Slicer_Quarter_Year1">#N/A</definedName>
    <definedName name="Slicer_Subcategory">#N/A</definedName>
    <definedName name="Slicer_YearMonth">#N/A</definedName>
  </definedNames>
  <calcPr calcId="152511"/>
  <pivotCaches>
    <pivotCache cacheId="449" r:id="rId10"/>
    <pivotCache cacheId="450" r:id="rId11"/>
    <pivotCache cacheId="451" r:id="rId12"/>
    <pivotCache cacheId="452" r:id="rId13"/>
    <pivotCache cacheId="453" r:id="rId14"/>
    <pivotCache cacheId="454" r:id="rId15"/>
  </pivotCaches>
  <extLst>
    <ext xmlns:x14="http://schemas.microsoft.com/office/spreadsheetml/2009/9/main" uri="{876F7934-8845-4945-9796-88D515C7AA90}">
      <x14:pivotCaches>
        <pivotCache cacheId="455" r:id="rId16"/>
        <pivotCache cacheId="456" r:id="rId17"/>
      </x14:pivotCaches>
    </ext>
    <ext xmlns:x14="http://schemas.microsoft.com/office/spreadsheetml/2009/9/main" uri="{BBE1A952-AA13-448e-AADC-164F8A28A991}">
      <x14:slicerCaches>
        <x14:slicerCache r:id="rId18"/>
        <x14:slicerCache r:id="rId19"/>
        <x14:slicerCache r:id="rId20"/>
        <x14:slicerCache r:id="rId21"/>
        <x14:slicerCache r:id="rId2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alcChain.xml><?xml version="1.0" encoding="utf-8"?>
<calcChain xmlns="http://schemas.openxmlformats.org/spreadsheetml/2006/main">
  <c r="D4" i="76" l="1"/>
  <c r="B15" i="75"/>
  <c r="B13" i="75"/>
  <c r="B11" i="75"/>
  <c r="B9" i="75"/>
  <c r="B6" i="75"/>
  <c r="B4" i="75"/>
  <c r="G1" i="75"/>
  <c r="K11" i="72"/>
  <c r="K5" i="72"/>
  <c r="B16" i="75"/>
  <c r="B10" i="75"/>
  <c r="B5" i="75"/>
  <c r="B3" i="75"/>
  <c r="K2" i="72"/>
  <c r="H1" i="75"/>
  <c r="B8" i="72"/>
  <c r="H16" i="75"/>
  <c r="H10" i="75"/>
  <c r="H5" i="75"/>
  <c r="H3" i="75"/>
  <c r="F1" i="75"/>
  <c r="B11" i="72"/>
  <c r="B5" i="72"/>
  <c r="G16" i="75"/>
  <c r="B14" i="75"/>
  <c r="B12" i="75"/>
  <c r="G10" i="75"/>
  <c r="B7" i="75"/>
  <c r="G5" i="75"/>
  <c r="D1" i="75"/>
  <c r="K8" i="72"/>
  <c r="H15" i="75"/>
  <c r="H13" i="75"/>
  <c r="F12" i="75"/>
  <c r="H6" i="75"/>
  <c r="F5" i="75"/>
  <c r="F3" i="75"/>
  <c r="C1" i="75"/>
  <c r="B2" i="72"/>
  <c r="G4" i="75"/>
  <c r="G6" i="75"/>
  <c r="G9" i="75"/>
  <c r="G11" i="75"/>
  <c r="G13" i="75"/>
  <c r="G15" i="75"/>
  <c r="G3" i="75"/>
  <c r="D3" i="75"/>
  <c r="H4" i="75"/>
  <c r="H9" i="75"/>
  <c r="H11" i="75"/>
  <c r="F4" i="75"/>
  <c r="F6" i="75"/>
  <c r="F9" i="75"/>
  <c r="F11" i="75"/>
  <c r="F13" i="75"/>
  <c r="F15" i="75"/>
  <c r="F10" i="75"/>
  <c r="F16" i="75"/>
  <c r="C14" i="75"/>
  <c r="H14" i="75"/>
  <c r="F14" i="75"/>
  <c r="G14" i="75"/>
  <c r="D14" i="75"/>
  <c r="C12" i="75"/>
  <c r="H12" i="75"/>
  <c r="G12" i="75"/>
  <c r="D12" i="75"/>
  <c r="C7" i="75"/>
  <c r="H7" i="75"/>
  <c r="F7" i="75"/>
  <c r="G7" i="75"/>
  <c r="D7" i="75"/>
  <c r="D4" i="75"/>
  <c r="D9" i="75"/>
  <c r="D15" i="75"/>
  <c r="D5" i="75"/>
  <c r="D6" i="75"/>
  <c r="D10" i="75"/>
  <c r="D11" i="75"/>
  <c r="D13" i="75"/>
  <c r="D16" i="75"/>
  <c r="C9" i="75"/>
  <c r="C11" i="75"/>
  <c r="C15" i="75"/>
  <c r="C3" i="75"/>
  <c r="C5" i="75"/>
  <c r="C10" i="75"/>
  <c r="C16" i="75"/>
  <c r="C4" i="75"/>
  <c r="C6" i="75"/>
  <c r="C13" i="75"/>
</calcChain>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name="Text PartsInventory" type="100" refreshedVersion="0">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4">
    <s v="ThisWorkbookDataModel"/>
    <s v="{[Calendar].[Quarter Year].[All]}"/>
    <s v="{[Calendar].[YearMonth].[All]}"/>
    <s v="{[Calendar].[CalendarYear].&amp;[2004]}"/>
    <s v="[Territories].[Continent].&amp;[North America]"/>
    <s v="[Territories].[Region].&amp;[Southwest]"/>
    <s v="[Territories].[Region].&amp;[Northwest]"/>
    <s v="[Territories].[Region].&amp;[Central]"/>
    <s v="[Territories].[Continent].&amp;[Europe]"/>
    <s v="[Territories].[Region].&amp;[Germany]"/>
    <s v="[Measures].[% Margin]"/>
    <s v="{[YearMonths].[Quarter Year].&amp;[Q3 2003]}"/>
    <s v="[Territories].[Continent].&amp;[Pacific]"/>
    <s v="[Territories].[Region].&amp;[Australia]"/>
    <s v="[Territories].[Region].&amp;[Canada]"/>
    <s v="[Territories].[Region].&amp;[France]"/>
    <s v="[Territories].[Continent].[All]"/>
    <s v="[Measures].[Avg Sales Amt per Order]"/>
    <s v="[Measures].[Total Margin]"/>
    <s v="[Territories].[Region].&amp;[Southeast]"/>
    <s v="[Territories].[Region].&amp;[Northeast]"/>
    <s v="[Territories].[Region].&amp;[United Kingdom]"/>
    <s v="[Measures].[Just Bike Sales]"/>
    <s v="[Measures].[Total Sales]"/>
    <s v="\$#,0;(\$#,0);\$#,0"/>
    <s v="0.0 %;-0.0 %;0.0 %"/>
    <s v="[Measures].[Most Recent Day Sales]"/>
    <s v="[Measures].[Pct Lost on Support]"/>
    <s v="[Measures].[Pct of Budget]"/>
    <s v="[Measures].[New Customers]"/>
    <s v="#,0"/>
    <s v="[Measures].[% Growth vs LY]"/>
    <s v="[Measures].[Pct of Customers Returning]"/>
    <s v="0 %;-0 %;0 %"/>
  </metadataStrings>
  <mdxMetadata count="92">
    <mdx n="0" f="m">
      <t c="2">
        <n x="4"/>
        <n x="5"/>
      </t>
    </mdx>
    <mdx n="0" f="m">
      <t c="2">
        <n x="4"/>
        <n x="6"/>
      </t>
    </mdx>
    <mdx n="0" f="m">
      <t c="2">
        <n x="4"/>
        <n x="7"/>
      </t>
    </mdx>
    <mdx n="0" f="m">
      <t c="1">
        <n x="4"/>
      </t>
    </mdx>
    <mdx n="0" f="m">
      <t c="2">
        <n x="8"/>
        <n x="9"/>
      </t>
    </mdx>
    <mdx n="0" f="m">
      <t c="1">
        <n x="8"/>
      </t>
    </mdx>
    <mdx n="0" f="m">
      <t c="1">
        <n x="10"/>
      </t>
    </mdx>
    <mdx n="0" f="m">
      <t c="2">
        <n x="12"/>
        <n x="13"/>
      </t>
    </mdx>
    <mdx n="0" f="m">
      <t c="2">
        <n x="4"/>
        <n x="14"/>
      </t>
    </mdx>
    <mdx n="0" f="m">
      <t c="2">
        <n x="8"/>
        <n x="15"/>
      </t>
    </mdx>
    <mdx n="0" f="m">
      <t c="1">
        <n x="16"/>
      </t>
    </mdx>
    <mdx n="0" f="m">
      <t c="1">
        <n x="17"/>
      </t>
    </mdx>
    <mdx n="0" f="m">
      <t c="1">
        <n x="18"/>
      </t>
    </mdx>
    <mdx n="0" f="m">
      <t c="2">
        <n x="4"/>
        <n x="19"/>
      </t>
    </mdx>
    <mdx n="0" f="m">
      <t c="2">
        <n x="4"/>
        <n x="20"/>
      </t>
    </mdx>
    <mdx n="0" f="m">
      <t c="2">
        <n x="8"/>
        <n x="21"/>
      </t>
    </mdx>
    <mdx n="0" f="m">
      <t c="1">
        <n x="22"/>
      </t>
    </mdx>
    <mdx n="0" f="m">
      <t c="1">
        <n x="23"/>
      </t>
    </mdx>
    <mdx n="0" f="v">
      <t c="3" si="24">
        <n x="23"/>
        <n x="1" s="1"/>
        <n x="2" s="1"/>
      </t>
    </mdx>
    <mdx n="0" f="v">
      <t c="4" si="24">
        <n x="12"/>
        <n x="13"/>
        <n x="17"/>
        <n x="3" s="1"/>
      </t>
    </mdx>
    <mdx n="0" f="v">
      <t c="4" si="24">
        <n x="4"/>
        <n x="14"/>
        <n x="17"/>
        <n x="3" s="1"/>
      </t>
    </mdx>
    <mdx n="0" f="v">
      <t c="4" si="24">
        <n x="8"/>
        <n x="15"/>
        <n x="17"/>
        <n x="3" s="1"/>
      </t>
    </mdx>
    <mdx n="0" f="v">
      <t c="3" si="24">
        <n x="16"/>
        <n x="17"/>
        <n x="3" s="1"/>
      </t>
    </mdx>
    <mdx n="0" f="v">
      <t c="4" si="25">
        <n x="12"/>
        <n x="13"/>
        <n x="10"/>
        <n x="3" s="1"/>
      </t>
    </mdx>
    <mdx n="0" f="v">
      <t c="4" si="25">
        <n x="4"/>
        <n x="14"/>
        <n x="10"/>
        <n x="3" s="1"/>
      </t>
    </mdx>
    <mdx n="0" f="v">
      <t c="4" si="25">
        <n x="8"/>
        <n x="15"/>
        <n x="10"/>
        <n x="3" s="1"/>
      </t>
    </mdx>
    <mdx n="0" f="v">
      <t c="2" si="24">
        <n x="17"/>
        <n x="11" s="1"/>
      </t>
    </mdx>
    <mdx n="0" f="v">
      <t c="4" si="24">
        <n x="4"/>
        <n x="5"/>
        <n x="17"/>
        <n x="3" s="1"/>
      </t>
    </mdx>
    <mdx n="0" f="v">
      <t c="4" si="24">
        <n x="4"/>
        <n x="6"/>
        <n x="17"/>
        <n x="3" s="1"/>
      </t>
    </mdx>
    <mdx n="0" f="v">
      <t c="4" si="24">
        <n x="4"/>
        <n x="20"/>
        <n x="18"/>
        <n x="3" s="1"/>
      </t>
    </mdx>
    <mdx n="0" f="v">
      <t c="4" si="24">
        <n x="8"/>
        <n x="9"/>
        <n x="17"/>
        <n x="3" s="1"/>
      </t>
    </mdx>
    <mdx n="0" f="v">
      <t c="4" si="24">
        <n x="8"/>
        <n x="15"/>
        <n x="18"/>
        <n x="3" s="1"/>
      </t>
    </mdx>
    <mdx n="0" f="v">
      <t c="3" si="24">
        <n x="16"/>
        <n x="18"/>
        <n x="3" s="1"/>
      </t>
    </mdx>
    <mdx n="0" f="v">
      <t c="2" si="25">
        <n x="10"/>
        <n x="11" s="1"/>
      </t>
    </mdx>
    <mdx n="0" f="v">
      <t c="3" si="25">
        <n x="8"/>
        <n x="10"/>
        <n x="3" s="1"/>
      </t>
    </mdx>
    <mdx n="0" f="v">
      <t c="4" si="25">
        <n x="8"/>
        <n x="9"/>
        <n x="10"/>
        <n x="3" s="1"/>
      </t>
    </mdx>
    <mdx n="0" f="v">
      <t c="3" si="25">
        <n x="4"/>
        <n x="10"/>
        <n x="3" s="1"/>
      </t>
    </mdx>
    <mdx n="0" f="v">
      <t c="4" si="25">
        <n x="4"/>
        <n x="7"/>
        <n x="10"/>
        <n x="3" s="1"/>
      </t>
    </mdx>
    <mdx n="0" f="v">
      <t c="4" si="25">
        <n x="4"/>
        <n x="6"/>
        <n x="10"/>
        <n x="3" s="1"/>
      </t>
    </mdx>
    <mdx n="0" f="v">
      <t c="4" si="25">
        <n x="4"/>
        <n x="5"/>
        <n x="10"/>
        <n x="3" s="1"/>
      </t>
    </mdx>
    <mdx n="0" f="v">
      <t c="3" si="25">
        <n x="16"/>
        <n x="10"/>
        <n x="3" s="1"/>
      </t>
    </mdx>
    <mdx n="0" f="v">
      <t c="3" si="24">
        <n x="16"/>
        <n x="22"/>
        <n x="3" s="1"/>
      </t>
    </mdx>
    <mdx n="0" f="v">
      <t c="3" si="24">
        <n x="8"/>
        <n x="17"/>
        <n x="3" s="1"/>
      </t>
    </mdx>
    <mdx n="0" f="v">
      <t c="3" si="24">
        <n x="4"/>
        <n x="17"/>
        <n x="3" s="1"/>
      </t>
    </mdx>
    <mdx n="0" f="v">
      <t c="4" si="24">
        <n x="4"/>
        <n x="7"/>
        <n x="17"/>
        <n x="3" s="1"/>
      </t>
    </mdx>
    <mdx n="0" f="v">
      <t c="3" si="24">
        <n x="8"/>
        <n x="18"/>
        <n x="3" s="1"/>
      </t>
    </mdx>
    <mdx n="0" f="v">
      <t c="4" si="24">
        <n x="8"/>
        <n x="9"/>
        <n x="18"/>
        <n x="3" s="1"/>
      </t>
    </mdx>
    <mdx n="0" f="v">
      <t c="3" si="24">
        <n x="4"/>
        <n x="18"/>
        <n x="3" s="1"/>
      </t>
    </mdx>
    <mdx n="0" f="v">
      <t c="4" si="24">
        <n x="4"/>
        <n x="7"/>
        <n x="18"/>
        <n x="3" s="1"/>
      </t>
    </mdx>
    <mdx n="0" f="v">
      <t c="4" si="24">
        <n x="4"/>
        <n x="6"/>
        <n x="18"/>
        <n x="3" s="1"/>
      </t>
    </mdx>
    <mdx n="0" f="v">
      <t c="4" si="24">
        <n x="4"/>
        <n x="5"/>
        <n x="18"/>
        <n x="3" s="1"/>
      </t>
    </mdx>
    <mdx n="0" f="v">
      <t c="4" si="24">
        <n x="4"/>
        <n x="14"/>
        <n x="18"/>
        <n x="3" s="1"/>
      </t>
    </mdx>
    <mdx n="0" f="v">
      <t c="4" si="24">
        <n x="12"/>
        <n x="13"/>
        <n x="18"/>
        <n x="3" s="1"/>
      </t>
    </mdx>
    <mdx n="0" f="v">
      <t c="4" si="24">
        <n x="4"/>
        <n x="19"/>
        <n x="23"/>
        <n x="3" s="1"/>
      </t>
    </mdx>
    <mdx n="0" f="v">
      <t c="4" si="24">
        <n x="4"/>
        <n x="19"/>
        <n x="17"/>
        <n x="3" s="1"/>
      </t>
    </mdx>
    <mdx n="0" f="v">
      <t c="4" si="24">
        <n x="4"/>
        <n x="19"/>
        <n x="18"/>
        <n x="3" s="1"/>
      </t>
    </mdx>
    <mdx n="0" f="v">
      <t c="4" si="25">
        <n x="4"/>
        <n x="19"/>
        <n x="10"/>
        <n x="3" s="1"/>
      </t>
    </mdx>
    <mdx n="0" f="v">
      <t c="4" si="24">
        <n x="4"/>
        <n x="19"/>
        <n x="22"/>
        <n x="3" s="1"/>
      </t>
    </mdx>
    <mdx n="0" f="v">
      <t c="4" si="24">
        <n x="4"/>
        <n x="20"/>
        <n x="23"/>
        <n x="3" s="1"/>
      </t>
    </mdx>
    <mdx n="0" f="v">
      <t c="4" si="24">
        <n x="4"/>
        <n x="20"/>
        <n x="17"/>
        <n x="3" s="1"/>
      </t>
    </mdx>
    <mdx n="0" f="v">
      <t c="4" si="25">
        <n x="4"/>
        <n x="20"/>
        <n x="10"/>
        <n x="3" s="1"/>
      </t>
    </mdx>
    <mdx n="0" f="v">
      <t c="4" si="24">
        <n x="4"/>
        <n x="20"/>
        <n x="22"/>
        <n x="3" s="1"/>
      </t>
    </mdx>
    <mdx n="0" f="v">
      <t c="4" si="24">
        <n x="8"/>
        <n x="21"/>
        <n x="23"/>
        <n x="3" s="1"/>
      </t>
    </mdx>
    <mdx n="0" f="v">
      <t c="4" si="24">
        <n x="8"/>
        <n x="21"/>
        <n x="17"/>
        <n x="3" s="1"/>
      </t>
    </mdx>
    <mdx n="0" f="v">
      <t c="4" si="24">
        <n x="8"/>
        <n x="21"/>
        <n x="18"/>
        <n x="3" s="1"/>
      </t>
    </mdx>
    <mdx n="0" f="v">
      <t c="4" si="25">
        <n x="8"/>
        <n x="21"/>
        <n x="10"/>
        <n x="3" s="1"/>
      </t>
    </mdx>
    <mdx n="0" f="v">
      <t c="4" si="24">
        <n x="8"/>
        <n x="21"/>
        <n x="22"/>
        <n x="3" s="1"/>
      </t>
    </mdx>
    <mdx n="0" f="v">
      <t c="3" si="24">
        <n x="8"/>
        <n x="22"/>
        <n x="3" s="1"/>
      </t>
    </mdx>
    <mdx n="0" f="v">
      <t c="3" si="24">
        <n x="4"/>
        <n x="22"/>
        <n x="3" s="1"/>
      </t>
    </mdx>
    <mdx n="0" f="v">
      <t c="4" si="24">
        <n x="4"/>
        <n x="5"/>
        <n x="22"/>
        <n x="3" s="1"/>
      </t>
    </mdx>
    <mdx n="0" f="v">
      <t c="4" si="24">
        <n x="8"/>
        <n x="15"/>
        <n x="22"/>
        <n x="3" s="1"/>
      </t>
    </mdx>
    <mdx n="0" f="v">
      <t c="4" si="24">
        <n x="8"/>
        <n x="9"/>
        <n x="22"/>
        <n x="3" s="1"/>
      </t>
    </mdx>
    <mdx n="0" f="v">
      <t c="4" si="24">
        <n x="4"/>
        <n x="14"/>
        <n x="22"/>
        <n x="3" s="1"/>
      </t>
    </mdx>
    <mdx n="0" f="v">
      <t c="4" si="24">
        <n x="4"/>
        <n x="7"/>
        <n x="22"/>
        <n x="3" s="1"/>
      </t>
    </mdx>
    <mdx n="0" f="v">
      <t c="4" si="24">
        <n x="4"/>
        <n x="6"/>
        <n x="22"/>
        <n x="3" s="1"/>
      </t>
    </mdx>
    <mdx n="0" f="v">
      <t c="4" si="24">
        <n x="12"/>
        <n x="13"/>
        <n x="22"/>
        <n x="3" s="1"/>
      </t>
    </mdx>
    <mdx n="0" f="v">
      <t c="3" si="24">
        <n x="4"/>
        <n x="23"/>
        <n x="3" s="1"/>
      </t>
    </mdx>
    <mdx n="0" f="v">
      <t c="4" si="24">
        <n x="4"/>
        <n x="7"/>
        <n x="23"/>
        <n x="3" s="1"/>
      </t>
    </mdx>
    <mdx n="0" f="v">
      <t c="4" si="24">
        <n x="4"/>
        <n x="5"/>
        <n x="23"/>
        <n x="3" s="1"/>
      </t>
    </mdx>
    <mdx n="0" f="v">
      <t c="3" si="24">
        <n x="16"/>
        <n x="23"/>
        <n x="3" s="1"/>
      </t>
    </mdx>
    <mdx n="0" f="v">
      <t c="4" si="24">
        <n x="8"/>
        <n x="15"/>
        <n x="23"/>
        <n x="3" s="1"/>
      </t>
    </mdx>
    <mdx n="0" f="v">
      <t c="4" si="24">
        <n x="4"/>
        <n x="14"/>
        <n x="23"/>
        <n x="3" s="1"/>
      </t>
    </mdx>
    <mdx n="0" f="v">
      <t c="4" si="24">
        <n x="12"/>
        <n x="13"/>
        <n x="23"/>
        <n x="3" s="1"/>
      </t>
    </mdx>
    <mdx n="0" f="v">
      <t c="3" si="24">
        <n x="8"/>
        <n x="23"/>
        <n x="3" s="1"/>
      </t>
    </mdx>
    <mdx n="0" f="v">
      <t c="4" si="24">
        <n x="8"/>
        <n x="9"/>
        <n x="23"/>
        <n x="3" s="1"/>
      </t>
    </mdx>
    <mdx n="0" f="v">
      <t c="4" si="24">
        <n x="4"/>
        <n x="6"/>
        <n x="23"/>
        <n x="3" s="1"/>
      </t>
    </mdx>
    <mdx n="0" f="v">
      <t c="2" si="24">
        <n x="26"/>
        <n x="11" s="1"/>
      </t>
    </mdx>
    <mdx n="0" f="v">
      <t c="2" si="25">
        <n x="27"/>
        <n x="11" s="1"/>
      </t>
    </mdx>
    <mdx n="0" f="v">
      <t c="2" si="25">
        <n x="28"/>
        <n x="11" s="1"/>
      </t>
    </mdx>
    <mdx n="0" f="v">
      <t c="2" si="30">
        <n x="29"/>
        <n x="11" s="1"/>
      </t>
    </mdx>
    <mdx n="0" f="v">
      <t c="2" si="25">
        <n x="31"/>
        <n x="11" s="1"/>
      </t>
    </mdx>
    <mdx n="0" f="v">
      <t c="2" si="33">
        <n x="32"/>
        <n x="11" s="1"/>
      </t>
    </mdx>
  </mdxMetadata>
  <valueMetadata count="9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valueMetadata>
</metadata>
</file>

<file path=xl/sharedStrings.xml><?xml version="1.0" encoding="utf-8"?>
<sst xmlns="http://schemas.openxmlformats.org/spreadsheetml/2006/main" count="126" uniqueCount="82">
  <si>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</si>
  <si>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</si>
  <si>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</si>
  <si>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</si>
  <si>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</si>
  <si>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</si>
  <si>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</si>
  <si>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</si>
  <si>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</si>
  <si>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</si>
  <si>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</si>
  <si>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</si>
  <si>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</si>
  <si>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</si>
  <si>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</si>
  <si>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</si>
  <si>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</si>
  <si>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</si>
  <si>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</si>
  <si>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</si>
  <si>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</si>
  <si>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</si>
  <si>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</si>
  <si>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</si>
  <si>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</si>
  <si>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</si>
  <si>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</si>
  <si>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</si>
  <si>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</si>
  <si>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</si>
  <si>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</si>
  <si>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</si>
  <si>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</si>
  <si>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</si>
  <si>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</si>
  <si>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</si>
  <si>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</si>
  <si>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</si>
  <si>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</si>
  <si>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</si>
  <si>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</si>
  <si>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</si>
  <si>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</si>
  <si>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</si>
  <si>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Q3 2001</t>
  </si>
  <si>
    <t>Q4 2001</t>
  </si>
  <si>
    <t>Q1 2002</t>
  </si>
  <si>
    <t>Q2 2002</t>
  </si>
  <si>
    <t>Q3 2002</t>
  </si>
  <si>
    <t>Q4 2002</t>
  </si>
  <si>
    <t>Q1 2003</t>
  </si>
  <si>
    <t>Q2 2003</t>
  </si>
  <si>
    <t>Q3 2003</t>
  </si>
  <si>
    <t>Q4 2003</t>
  </si>
  <si>
    <t>Q1 2004</t>
  </si>
  <si>
    <t>Q2 2004</t>
  </si>
  <si>
    <t>Q3 2004</t>
  </si>
  <si>
    <t>Active Customers</t>
  </si>
  <si>
    <t>Active Customers LTD</t>
  </si>
  <si>
    <t>New Customers</t>
  </si>
  <si>
    <t>Returning Customers</t>
  </si>
  <si>
    <t>Pct New Customers</t>
  </si>
  <si>
    <t>Historical Customers</t>
  </si>
  <si>
    <t>Margin Pct</t>
  </si>
  <si>
    <t>Growth vs LY</t>
  </si>
  <si>
    <t>Lost on Support</t>
  </si>
  <si>
    <t>Avg Order Size</t>
  </si>
  <si>
    <t>Sales on Most Recent Day</t>
  </si>
  <si>
    <t>Mountain Bikes</t>
  </si>
  <si>
    <t>Road Bikes</t>
  </si>
  <si>
    <t>Touring Bikes</t>
  </si>
  <si>
    <t>Customer Retention</t>
  </si>
  <si>
    <t>Sales vs. Budget</t>
  </si>
  <si>
    <t>Qtr</t>
  </si>
  <si>
    <t>&lt;&lt;  Back to Scorecard</t>
  </si>
  <si>
    <t>Location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</si>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</sst>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 %;\-0\ %;0\ %"/>
  </numFmts>
  <fonts count="13"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u/>
      <sz val="14"/>
      <color theme="10"/>
      <name val="Calibri"/>
      <family val="2"/>
      <scheme val="minor"/>
    </font>
    <font>
      <b/>
      <sz val="11"/>
      <color theme="1"/>
      <name val="Calibri"/>
      <family val="2"/>
      <scheme val="minor"/>
    </font>
    <font>
      <b/>
      <sz val="14"/>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4">
    <xf numFmtId="0" fontId="0" fillId="0" borderId="0"/>
    <xf numFmtId="0" fontId="3" fillId="0" borderId="0" applyNumberFormat="0" applyFill="0" applyBorder="0" applyAlignment="0" applyProtection="0"/>
    <xf numFmtId="0" fontId="8" fillId="0" borderId="0"/>
    <xf numFmtId="0" fontId="11" fillId="0" borderId="0" applyNumberFormat="0" applyFill="0" applyBorder="0" applyAlignment="0" applyProtection="0"/>
  </cellStyleXfs>
  <cellXfs count="29">
    <xf numFmtId="0" fontId="0" fillId="0" borderId="0" xfId="0"/>
    <xf numFmtId="0" fontId="0" fillId="0" borderId="0" xfId="0" pivotButton="1"/>
    <xf numFmtId="0" fontId="0" fillId="0" borderId="0" xfId="0" applyAlignment="1">
      <alignment horizontal="left"/>
    </xf>
    <xf numFmtId="164" fontId="0" fillId="0" borderId="0" xfId="0" applyNumberFormat="1"/>
    <xf numFmtId="3" fontId="0" fillId="0" borderId="0" xfId="0" applyNumberFormat="1"/>
    <xf numFmtId="165"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0" fontId="6" fillId="0" borderId="0" xfId="0" applyFont="1" applyAlignment="1">
      <alignment horizontal="left"/>
    </xf>
    <xf numFmtId="0" fontId="6" fillId="0" borderId="0" xfId="0" applyFont="1"/>
    <xf numFmtId="0" fontId="7" fillId="0" borderId="0" xfId="0" applyFont="1" applyAlignment="1">
      <alignment horizontal="left"/>
    </xf>
    <xf numFmtId="0" fontId="7"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7" fillId="2" borderId="0" xfId="0" applyFont="1" applyFill="1"/>
    <xf numFmtId="0" fontId="6" fillId="2" borderId="0" xfId="0" applyFont="1" applyFill="1"/>
    <xf numFmtId="0" fontId="9" fillId="0" borderId="0" xfId="2" applyFont="1" applyAlignment="1">
      <alignment horizontal="left" vertical="top" readingOrder="1"/>
    </xf>
    <xf numFmtId="0" fontId="8" fillId="0" borderId="0" xfId="2"/>
    <xf numFmtId="0" fontId="10" fillId="0" borderId="0" xfId="2" quotePrefix="1" applyFont="1" applyAlignment="1">
      <alignment horizontal="left" vertical="center" readingOrder="1"/>
    </xf>
    <xf numFmtId="0" fontId="10" fillId="0" borderId="0" xfId="2" applyFont="1" applyAlignment="1">
      <alignment horizontal="left" vertical="center" readingOrder="1"/>
    </xf>
    <xf numFmtId="0" fontId="12" fillId="0" borderId="0" xfId="3" applyFont="1" applyAlignment="1">
      <alignment vertical="center"/>
    </xf>
    <xf numFmtId="0" fontId="5" fillId="0" borderId="0" xfId="1" quotePrefix="1" applyFont="1" applyAlignment="1">
      <alignment horizontal="center"/>
    </xf>
    <xf numFmtId="0" fontId="5" fillId="0" borderId="0" xfId="1" applyFont="1" applyAlignment="1">
      <alignment horizontal="center"/>
    </xf>
  </cellXfs>
  <cellStyles count="4">
    <cellStyle name="Hyperlink" xfId="1" builtinId="8"/>
    <cellStyle name="Hyperlink 2" xfId="3"/>
    <cellStyle name="Normal" xfId="0" builtinId="0"/>
    <cellStyle name="Normal 2" xfId="2"/>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B5" s="72"/>
        <tr r="B5" s="72"/>
        <tr r="B11" s="72"/>
        <tr r="B11" s="72"/>
        <tr r="B8" s="72"/>
        <tr r="B8" s="72"/>
        <tr r="K2" s="72"/>
        <tr r="K2" s="72"/>
        <tr r="K5" s="72"/>
        <tr r="K5" s="72"/>
        <tr r="K11" s="72"/>
        <tr r="K11" s="72"/>
        <tr r="C13" s="75"/>
        <tr r="C13" s="75"/>
        <tr r="C6" s="75"/>
        <tr r="C6" s="75"/>
        <tr r="C4" s="75"/>
        <tr r="C4" s="75"/>
        <tr r="C16" s="75"/>
        <tr r="C16" s="75"/>
        <tr r="C10" s="75"/>
        <tr r="C10" s="75"/>
        <tr r="C5" s="75"/>
        <tr r="C5" s="75"/>
        <tr r="C3" s="75"/>
        <tr r="C3" s="75"/>
        <tr r="C15" s="75"/>
        <tr r="C15" s="75"/>
        <tr r="C11" s="75"/>
        <tr r="C11" s="75"/>
        <tr r="C9" s="75"/>
        <tr r="C9" s="75"/>
        <tr r="D16" s="75"/>
        <tr r="D16" s="75"/>
        <tr r="D13" s="75"/>
        <tr r="D13" s="75"/>
        <tr r="D11" s="75"/>
        <tr r="D11" s="75"/>
        <tr r="D10" s="75"/>
        <tr r="D10" s="75"/>
        <tr r="D6" s="75"/>
        <tr r="D6" s="75"/>
        <tr r="D5" s="75"/>
        <tr r="D5" s="75"/>
        <tr r="D15" s="75"/>
        <tr r="D15" s="75"/>
        <tr r="D9" s="75"/>
        <tr r="D9" s="75"/>
        <tr r="D4" s="75"/>
        <tr r="D4" s="75"/>
        <tr r="D7" s="75"/>
        <tr r="D7" s="75"/>
        <tr r="G7" s="75"/>
        <tr r="G7" s="75"/>
        <tr r="F7" s="75"/>
        <tr r="F7" s="75"/>
        <tr r="H7" s="75"/>
        <tr r="H7" s="75"/>
        <tr r="C7" s="75"/>
        <tr r="C7" s="75"/>
        <tr r="D12" s="75"/>
        <tr r="D12" s="75"/>
        <tr r="G12" s="75"/>
        <tr r="G12" s="75"/>
        <tr r="H12" s="75"/>
        <tr r="H12" s="75"/>
        <tr r="C12" s="75"/>
        <tr r="C12" s="75"/>
        <tr r="D14" s="75"/>
        <tr r="D14" s="75"/>
        <tr r="G14" s="75"/>
        <tr r="G14" s="75"/>
        <tr r="F14" s="75"/>
        <tr r="F14" s="75"/>
        <tr r="H14" s="75"/>
        <tr r="H14" s="75"/>
        <tr r="C14" s="75"/>
        <tr r="C14" s="75"/>
        <tr r="F16" s="75"/>
        <tr r="F16" s="75"/>
        <tr r="F10" s="75"/>
        <tr r="F10" s="75"/>
        <tr r="F15" s="75"/>
        <tr r="F15" s="75"/>
        <tr r="F13" s="75"/>
        <tr r="F13" s="75"/>
        <tr r="F11" s="75"/>
        <tr r="F11" s="75"/>
        <tr r="F9" s="75"/>
        <tr r="F9" s="75"/>
        <tr r="F6" s="75"/>
        <tr r="F6" s="75"/>
        <tr r="F4" s="75"/>
        <tr r="F4" s="75"/>
        <tr r="H11" s="75"/>
        <tr r="H11" s="75"/>
        <tr r="H9" s="75"/>
        <tr r="H9" s="75"/>
        <tr r="H4" s="75"/>
        <tr r="H4" s="75"/>
        <tr r="D3" s="75"/>
        <tr r="D3" s="75"/>
        <tr r="G3" s="75"/>
        <tr r="G3" s="75"/>
        <tr r="G15" s="75"/>
        <tr r="G15" s="75"/>
        <tr r="G13" s="75"/>
        <tr r="G13" s="75"/>
        <tr r="G11" s="75"/>
        <tr r="G11" s="75"/>
        <tr r="G9" s="75"/>
        <tr r="G9" s="75"/>
        <tr r="G6" s="75"/>
        <tr r="G6" s="75"/>
        <tr r="G4" s="75"/>
        <tr r="G4" s="75"/>
        <tr r="B2" s="72"/>
        <tr r="B2" s="72"/>
        <tr r="F3" s="75"/>
        <tr r="F3" s="75"/>
        <tr r="F5" s="75"/>
        <tr r="F5" s="75"/>
        <tr r="H6" s="75"/>
        <tr r="H6" s="75"/>
        <tr r="F12" s="75"/>
        <tr r="F12" s="75"/>
        <tr r="H13" s="75"/>
        <tr r="H13" s="75"/>
        <tr r="H15" s="75"/>
        <tr r="H15" s="75"/>
        <tr r="K8" s="72"/>
        <tr r="K8" s="72"/>
        <tr r="G5" s="75"/>
        <tr r="G5" s="75"/>
        <tr r="G10" s="75"/>
        <tr r="G10" s="75"/>
        <tr r="G16" s="75"/>
        <tr r="G16" s="75"/>
        <tr r="H3" s="75"/>
        <tr r="H3" s="75"/>
        <tr r="H5" s="75"/>
        <tr r="H5" s="75"/>
        <tr r="H10" s="75"/>
        <tr r="H10" s="75"/>
        <tr r="H16" s="75"/>
        <tr r="H16" s="75"/>
        <tr r="D4" s="76"/>
        <tr r="D4" s="76"/>
        <tr r="D4" s="76"/>
        <tr r="C1" s="75"/>
        <tr r="D1" s="75"/>
        <tr r="B7" s="75"/>
        <tr r="B12" s="75"/>
        <tr r="B14" s="75"/>
        <tr r="F1" s="75"/>
        <tr r="H1" s="75"/>
        <tr r="B3" s="75"/>
        <tr r="B5" s="75"/>
        <tr r="B10" s="75"/>
        <tr r="B16" s="75"/>
        <tr r="G1" s="75"/>
        <tr r="B4" s="75"/>
        <tr r="B6" s="75"/>
        <tr r="B9" s="75"/>
        <tr r="B11" s="75"/>
        <tr r="B13" s="75"/>
        <tr r="B15" s="75"/>
      </tp>
    </main>
  </volType>
</volTypes>
</file>

<file path=xl/_rels/workbook.xml.rels><?xml version="1.0" encoding="UTF-8" standalone="yes"?>
<Relationships xmlns="http://schemas.openxmlformats.org/package/2006/relationships"><Relationship Id="rId26" Type="http://schemas.openxmlformats.org/officeDocument/2006/relationships/sharedStrings" Target="sharedStrings.xml"/><Relationship Id="rId117" Type="http://schemas.openxmlformats.org/officeDocument/2006/relationships/customXml" Target="../customXml/item88.xml"/><Relationship Id="rId21" Type="http://schemas.microsoft.com/office/2007/relationships/slicerCache" Target="slicerCaches/slicerCache4.xml"/><Relationship Id="rId42" Type="http://schemas.openxmlformats.org/officeDocument/2006/relationships/customXml" Target="../customXml/item13.xml"/><Relationship Id="rId47" Type="http://schemas.openxmlformats.org/officeDocument/2006/relationships/customXml" Target="../customXml/item18.xml"/><Relationship Id="rId63" Type="http://schemas.openxmlformats.org/officeDocument/2006/relationships/customXml" Target="../customXml/item34.xml"/><Relationship Id="rId68" Type="http://schemas.openxmlformats.org/officeDocument/2006/relationships/customXml" Target="../customXml/item39.xml"/><Relationship Id="rId84" Type="http://schemas.openxmlformats.org/officeDocument/2006/relationships/customXml" Target="../customXml/item55.xml"/><Relationship Id="rId89" Type="http://schemas.openxmlformats.org/officeDocument/2006/relationships/customXml" Target="../customXml/item60.xml"/><Relationship Id="rId112" Type="http://schemas.openxmlformats.org/officeDocument/2006/relationships/customXml" Target="../customXml/item83.xml"/><Relationship Id="rId16" Type="http://schemas.openxmlformats.org/officeDocument/2006/relationships/pivotCacheDefinition" Target="pivotCache/pivotCacheDefinition7.xml"/><Relationship Id="rId107" Type="http://schemas.openxmlformats.org/officeDocument/2006/relationships/customXml" Target="../customXml/item78.xml"/><Relationship Id="rId11" Type="http://schemas.openxmlformats.org/officeDocument/2006/relationships/pivotCacheDefinition" Target="pivotCache/pivotCacheDefinition2.xml"/><Relationship Id="rId32" Type="http://schemas.openxmlformats.org/officeDocument/2006/relationships/customXml" Target="../customXml/item3.xml"/><Relationship Id="rId37" Type="http://schemas.openxmlformats.org/officeDocument/2006/relationships/customXml" Target="../customXml/item8.xml"/><Relationship Id="rId53" Type="http://schemas.openxmlformats.org/officeDocument/2006/relationships/customXml" Target="../customXml/item24.xml"/><Relationship Id="rId58" Type="http://schemas.openxmlformats.org/officeDocument/2006/relationships/customXml" Target="../customXml/item29.xml"/><Relationship Id="rId74" Type="http://schemas.openxmlformats.org/officeDocument/2006/relationships/customXml" Target="../customXml/item45.xml"/><Relationship Id="rId79" Type="http://schemas.openxmlformats.org/officeDocument/2006/relationships/customXml" Target="../customXml/item50.xml"/><Relationship Id="rId102" Type="http://schemas.openxmlformats.org/officeDocument/2006/relationships/customXml" Target="../customXml/item73.xml"/><Relationship Id="rId123" Type="http://schemas.openxmlformats.org/officeDocument/2006/relationships/customXml" Target="../customXml/item94.xml"/><Relationship Id="rId5" Type="http://schemas.openxmlformats.org/officeDocument/2006/relationships/worksheet" Target="worksheets/sheet5.xml"/><Relationship Id="rId90" Type="http://schemas.openxmlformats.org/officeDocument/2006/relationships/customXml" Target="../customXml/item61.xml"/><Relationship Id="rId95" Type="http://schemas.openxmlformats.org/officeDocument/2006/relationships/customXml" Target="../customXml/item66.xml"/><Relationship Id="rId22" Type="http://schemas.microsoft.com/office/2007/relationships/slicerCache" Target="slicerCaches/slicerCache5.xml"/><Relationship Id="rId27" Type="http://schemas.openxmlformats.org/officeDocument/2006/relationships/sheetMetadata" Target="metadata.xml"/><Relationship Id="rId43" Type="http://schemas.openxmlformats.org/officeDocument/2006/relationships/customXml" Target="../customXml/item14.xml"/><Relationship Id="rId48" Type="http://schemas.openxmlformats.org/officeDocument/2006/relationships/customXml" Target="../customXml/item19.xml"/><Relationship Id="rId64" Type="http://schemas.openxmlformats.org/officeDocument/2006/relationships/customXml" Target="../customXml/item35.xml"/><Relationship Id="rId69" Type="http://schemas.openxmlformats.org/officeDocument/2006/relationships/customXml" Target="../customXml/item40.xml"/><Relationship Id="rId113" Type="http://schemas.openxmlformats.org/officeDocument/2006/relationships/customXml" Target="../customXml/item84.xml"/><Relationship Id="rId118" Type="http://schemas.openxmlformats.org/officeDocument/2006/relationships/customXml" Target="../customXml/item89.xml"/><Relationship Id="rId80" Type="http://schemas.openxmlformats.org/officeDocument/2006/relationships/customXml" Target="../customXml/item51.xml"/><Relationship Id="rId85" Type="http://schemas.openxmlformats.org/officeDocument/2006/relationships/customXml" Target="../customXml/item56.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4.xml"/><Relationship Id="rId38" Type="http://schemas.openxmlformats.org/officeDocument/2006/relationships/customXml" Target="../customXml/item9.xml"/><Relationship Id="rId59" Type="http://schemas.openxmlformats.org/officeDocument/2006/relationships/customXml" Target="../customXml/item30.xml"/><Relationship Id="rId103" Type="http://schemas.openxmlformats.org/officeDocument/2006/relationships/customXml" Target="../customXml/item74.xml"/><Relationship Id="rId108" Type="http://schemas.openxmlformats.org/officeDocument/2006/relationships/customXml" Target="../customXml/item79.xml"/><Relationship Id="rId124" Type="http://schemas.openxmlformats.org/officeDocument/2006/relationships/customXml" Target="../customXml/item95.xml"/><Relationship Id="rId54" Type="http://schemas.openxmlformats.org/officeDocument/2006/relationships/customXml" Target="../customXml/item25.xml"/><Relationship Id="rId70" Type="http://schemas.openxmlformats.org/officeDocument/2006/relationships/customXml" Target="../customXml/item41.xml"/><Relationship Id="rId75" Type="http://schemas.openxmlformats.org/officeDocument/2006/relationships/customXml" Target="../customXml/item46.xml"/><Relationship Id="rId91" Type="http://schemas.openxmlformats.org/officeDocument/2006/relationships/customXml" Target="../customXml/item62.xml"/><Relationship Id="rId96" Type="http://schemas.openxmlformats.org/officeDocument/2006/relationships/customXml" Target="../customXml/item6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theme" Target="theme/theme1.xml"/><Relationship Id="rId28" Type="http://schemas.openxmlformats.org/officeDocument/2006/relationships/powerPivotData" Target="model/item.data"/><Relationship Id="rId49" Type="http://schemas.openxmlformats.org/officeDocument/2006/relationships/customXml" Target="../customXml/item20.xml"/><Relationship Id="rId114" Type="http://schemas.openxmlformats.org/officeDocument/2006/relationships/customXml" Target="../customXml/item85.xml"/><Relationship Id="rId119" Type="http://schemas.openxmlformats.org/officeDocument/2006/relationships/customXml" Target="../customXml/item90.xml"/><Relationship Id="rId44" Type="http://schemas.openxmlformats.org/officeDocument/2006/relationships/customXml" Target="../customXml/item15.xml"/><Relationship Id="rId60" Type="http://schemas.openxmlformats.org/officeDocument/2006/relationships/customXml" Target="../customXml/item31.xml"/><Relationship Id="rId65" Type="http://schemas.openxmlformats.org/officeDocument/2006/relationships/customXml" Target="../customXml/item36.xml"/><Relationship Id="rId81" Type="http://schemas.openxmlformats.org/officeDocument/2006/relationships/customXml" Target="../customXml/item52.xml"/><Relationship Id="rId86" Type="http://schemas.openxmlformats.org/officeDocument/2006/relationships/customXml" Target="../customXml/item57.xml"/><Relationship Id="rId13" Type="http://schemas.openxmlformats.org/officeDocument/2006/relationships/pivotCacheDefinition" Target="pivotCache/pivotCacheDefinition4.xml"/><Relationship Id="rId18" Type="http://schemas.microsoft.com/office/2007/relationships/slicerCache" Target="slicerCaches/slicerCache1.xml"/><Relationship Id="rId39" Type="http://schemas.openxmlformats.org/officeDocument/2006/relationships/customXml" Target="../customXml/item10.xml"/><Relationship Id="rId109" Type="http://schemas.openxmlformats.org/officeDocument/2006/relationships/customXml" Target="../customXml/item80.xml"/><Relationship Id="rId34" Type="http://schemas.openxmlformats.org/officeDocument/2006/relationships/customXml" Target="../customXml/item5.xml"/><Relationship Id="rId50" Type="http://schemas.openxmlformats.org/officeDocument/2006/relationships/customXml" Target="../customXml/item21.xml"/><Relationship Id="rId55" Type="http://schemas.openxmlformats.org/officeDocument/2006/relationships/customXml" Target="../customXml/item26.xml"/><Relationship Id="rId76" Type="http://schemas.openxmlformats.org/officeDocument/2006/relationships/customXml" Target="../customXml/item47.xml"/><Relationship Id="rId97" Type="http://schemas.openxmlformats.org/officeDocument/2006/relationships/customXml" Target="../customXml/item68.xml"/><Relationship Id="rId104" Type="http://schemas.openxmlformats.org/officeDocument/2006/relationships/customXml" Target="../customXml/item75.xml"/><Relationship Id="rId120" Type="http://schemas.openxmlformats.org/officeDocument/2006/relationships/customXml" Target="../customXml/item91.xml"/><Relationship Id="rId125" Type="http://schemas.openxmlformats.org/officeDocument/2006/relationships/customXml" Target="../customXml/item96.xml"/><Relationship Id="rId7" Type="http://schemas.openxmlformats.org/officeDocument/2006/relationships/worksheet" Target="worksheets/sheet7.xml"/><Relationship Id="rId71" Type="http://schemas.openxmlformats.org/officeDocument/2006/relationships/customXml" Target="../customXml/item42.xml"/><Relationship Id="rId92" Type="http://schemas.openxmlformats.org/officeDocument/2006/relationships/customXml" Target="../customXml/item63.xml"/><Relationship Id="rId2" Type="http://schemas.openxmlformats.org/officeDocument/2006/relationships/worksheet" Target="worksheets/sheet2.xml"/><Relationship Id="rId29" Type="http://schemas.openxmlformats.org/officeDocument/2006/relationships/calcChain" Target="calcChain.xml"/><Relationship Id="rId24" Type="http://schemas.openxmlformats.org/officeDocument/2006/relationships/connections" Target="connections.xml"/><Relationship Id="rId40" Type="http://schemas.openxmlformats.org/officeDocument/2006/relationships/customXml" Target="../customXml/item11.xml"/><Relationship Id="rId45" Type="http://schemas.openxmlformats.org/officeDocument/2006/relationships/customXml" Target="../customXml/item16.xml"/><Relationship Id="rId66" Type="http://schemas.openxmlformats.org/officeDocument/2006/relationships/customXml" Target="../customXml/item37.xml"/><Relationship Id="rId87" Type="http://schemas.openxmlformats.org/officeDocument/2006/relationships/customXml" Target="../customXml/item58.xml"/><Relationship Id="rId110" Type="http://schemas.openxmlformats.org/officeDocument/2006/relationships/customXml" Target="../customXml/item81.xml"/><Relationship Id="rId115" Type="http://schemas.openxmlformats.org/officeDocument/2006/relationships/customXml" Target="../customXml/item86.xml"/><Relationship Id="rId61" Type="http://schemas.openxmlformats.org/officeDocument/2006/relationships/customXml" Target="../customXml/item32.xml"/><Relationship Id="rId82" Type="http://schemas.openxmlformats.org/officeDocument/2006/relationships/customXml" Target="../customXml/item53.xml"/><Relationship Id="rId19" Type="http://schemas.microsoft.com/office/2007/relationships/slicerCache" Target="slicerCaches/slicerCache2.xml"/><Relationship Id="rId14" Type="http://schemas.openxmlformats.org/officeDocument/2006/relationships/pivotCacheDefinition" Target="pivotCache/pivotCacheDefinition5.xml"/><Relationship Id="rId30" Type="http://schemas.openxmlformats.org/officeDocument/2006/relationships/customXml" Target="../customXml/item1.xml"/><Relationship Id="rId35" Type="http://schemas.openxmlformats.org/officeDocument/2006/relationships/customXml" Target="../customXml/item6.xml"/><Relationship Id="rId56" Type="http://schemas.openxmlformats.org/officeDocument/2006/relationships/customXml" Target="../customXml/item27.xml"/><Relationship Id="rId77" Type="http://schemas.openxmlformats.org/officeDocument/2006/relationships/customXml" Target="../customXml/item48.xml"/><Relationship Id="rId100" Type="http://schemas.openxmlformats.org/officeDocument/2006/relationships/customXml" Target="../customXml/item71.xml"/><Relationship Id="rId105" Type="http://schemas.openxmlformats.org/officeDocument/2006/relationships/customXml" Target="../customXml/item76.xml"/><Relationship Id="rId126" Type="http://schemas.openxmlformats.org/officeDocument/2006/relationships/customXml" Target="../customXml/item97.xml"/><Relationship Id="rId8" Type="http://schemas.openxmlformats.org/officeDocument/2006/relationships/worksheet" Target="worksheets/sheet8.xml"/><Relationship Id="rId51" Type="http://schemas.openxmlformats.org/officeDocument/2006/relationships/customXml" Target="../customXml/item22.xml"/><Relationship Id="rId72" Type="http://schemas.openxmlformats.org/officeDocument/2006/relationships/customXml" Target="../customXml/item43.xml"/><Relationship Id="rId93" Type="http://schemas.openxmlformats.org/officeDocument/2006/relationships/customXml" Target="../customXml/item64.xml"/><Relationship Id="rId98" Type="http://schemas.openxmlformats.org/officeDocument/2006/relationships/customXml" Target="../customXml/item69.xml"/><Relationship Id="rId121" Type="http://schemas.openxmlformats.org/officeDocument/2006/relationships/customXml" Target="../customXml/item92.xml"/><Relationship Id="rId3" Type="http://schemas.openxmlformats.org/officeDocument/2006/relationships/worksheet" Target="worksheets/sheet3.xml"/><Relationship Id="rId25" Type="http://schemas.openxmlformats.org/officeDocument/2006/relationships/styles" Target="styles.xml"/><Relationship Id="rId46" Type="http://schemas.openxmlformats.org/officeDocument/2006/relationships/customXml" Target="../customXml/item17.xml"/><Relationship Id="rId67" Type="http://schemas.openxmlformats.org/officeDocument/2006/relationships/customXml" Target="../customXml/item38.xml"/><Relationship Id="rId116" Type="http://schemas.openxmlformats.org/officeDocument/2006/relationships/customXml" Target="../customXml/item87.xml"/><Relationship Id="rId20" Type="http://schemas.microsoft.com/office/2007/relationships/slicerCache" Target="slicerCaches/slicerCache3.xml"/><Relationship Id="rId41" Type="http://schemas.openxmlformats.org/officeDocument/2006/relationships/customXml" Target="../customXml/item12.xml"/><Relationship Id="rId62" Type="http://schemas.openxmlformats.org/officeDocument/2006/relationships/customXml" Target="../customXml/item33.xml"/><Relationship Id="rId83" Type="http://schemas.openxmlformats.org/officeDocument/2006/relationships/customXml" Target="../customXml/item54.xml"/><Relationship Id="rId88" Type="http://schemas.openxmlformats.org/officeDocument/2006/relationships/customXml" Target="../customXml/item59.xml"/><Relationship Id="rId111" Type="http://schemas.openxmlformats.org/officeDocument/2006/relationships/customXml" Target="../customXml/item82.xml"/><Relationship Id="rId15" Type="http://schemas.openxmlformats.org/officeDocument/2006/relationships/pivotCacheDefinition" Target="pivotCache/pivotCacheDefinition6.xml"/><Relationship Id="rId36" Type="http://schemas.openxmlformats.org/officeDocument/2006/relationships/customXml" Target="../customXml/item7.xml"/><Relationship Id="rId57" Type="http://schemas.openxmlformats.org/officeDocument/2006/relationships/customXml" Target="../customXml/item28.xml"/><Relationship Id="rId106" Type="http://schemas.openxmlformats.org/officeDocument/2006/relationships/customXml" Target="../customXml/item77.xml"/><Relationship Id="rId127" Type="http://schemas.openxmlformats.org/officeDocument/2006/relationships/volatileDependencies" Target="volatileDependencies.xml"/><Relationship Id="rId10" Type="http://schemas.openxmlformats.org/officeDocument/2006/relationships/pivotCacheDefinition" Target="pivotCache/pivotCacheDefinition1.xml"/><Relationship Id="rId31" Type="http://schemas.openxmlformats.org/officeDocument/2006/relationships/customXml" Target="../customXml/item2.xml"/><Relationship Id="rId52" Type="http://schemas.openxmlformats.org/officeDocument/2006/relationships/customXml" Target="../customXml/item23.xml"/><Relationship Id="rId73" Type="http://schemas.openxmlformats.org/officeDocument/2006/relationships/customXml" Target="../customXml/item44.xml"/><Relationship Id="rId78" Type="http://schemas.openxmlformats.org/officeDocument/2006/relationships/customXml" Target="../customXml/item49.xml"/><Relationship Id="rId94" Type="http://schemas.openxmlformats.org/officeDocument/2006/relationships/customXml" Target="../customXml/item65.xml"/><Relationship Id="rId99" Type="http://schemas.openxmlformats.org/officeDocument/2006/relationships/customXml" Target="../customXml/item70.xml"/><Relationship Id="rId101" Type="http://schemas.openxmlformats.org/officeDocument/2006/relationships/customXml" Target="../customXml/item72.xml"/><Relationship Id="rId122" Type="http://schemas.openxmlformats.org/officeDocument/2006/relationships/customXml" Target="../customXml/item93.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[Cube Formulas Excel Workbook A.xlsx]Data for Sheet1 Chart 4!PivotTable4</c:name>
    <c:fmtId val="0"/>
  </c:pivotSource>
  <c:chart>
    <c:title>
      <c:tx>
        <c:rich>
          <a:bodyPr/>
          <a:lstStyle/>
          <a:p>
            <a:pPr>
              <a:defRPr sz="2400"/>
            </a:pPr>
            <a:r>
              <a:rPr lang="en-US" sz="2400"/>
              <a:t>Core Products - Margin %</a:t>
            </a:r>
          </a:p>
        </c:rich>
      </c:tx>
      <c:layout/>
      <c:overlay val="0"/>
    </c:title>
    <c:autoTitleDeleted val="0"/>
    <c:pivotFmts>
      <c:pivotFmt>
        <c:idx val="0"/>
        <c:marker>
          <c:symbol val="none"/>
        </c:marker>
      </c:pivotFmt>
    </c:pivotFmts>
    <c:plotArea>
      <c:layout/>
      <c:barChart>
        <c:barDir val="col"/>
        <c:grouping val="clustered"/>
        <c:varyColors val="1"/>
        <c:ser>
          <c:idx val="0"/>
          <c:order val="0"/>
          <c:tx>
            <c:strRef>
              <c:f>'Data for Sheet1 Chart 4'!$B$1</c:f>
              <c:strCache>
                <c:ptCount val="1"/>
                <c:pt idx="0">
                  <c:v>Total</c:v>
                </c:pt>
              </c:strCache>
            </c:strRef>
          </c:tx>
          <c:invertIfNegative val="0"/>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0.45447199534534261</c:v>
                </c:pt>
                <c:pt idx="1">
                  <c:v>0.36360002658537893</c:v>
                </c:pt>
                <c:pt idx="2">
                  <c:v>0.37839999049959538</c:v>
                </c:pt>
              </c:numCache>
            </c:numRef>
          </c:val>
          <c:extLst xmlns:c16r2="http://schemas.microsoft.com/office/drawing/2015/06/chart">
            <c:ext xmlns:c16="http://schemas.microsoft.com/office/drawing/2014/chart" uri="{C3380CC4-5D6E-409C-BE32-E72D297353CC}">
              <c16:uniqueId val="{00000000-AD56-4CA2-BEDE-6451698E6774}"/>
            </c:ext>
          </c:extLst>
        </c:ser>
        <c:dLbls>
          <c:showLegendKey val="0"/>
          <c:showVal val="0"/>
          <c:showCatName val="0"/>
          <c:showSerName val="0"/>
          <c:showPercent val="0"/>
          <c:showBubbleSize val="0"/>
        </c:dLbls>
        <c:gapWidth val="150"/>
        <c:axId val="1232363632"/>
        <c:axId val="1232366896"/>
      </c:barChart>
      <c:catAx>
        <c:axId val="1232363632"/>
        <c:scaling>
          <c:orientation val="minMax"/>
        </c:scaling>
        <c:delete val="0"/>
        <c:axPos val="b"/>
        <c:numFmt formatCode="General" sourceLinked="0"/>
        <c:majorTickMark val="out"/>
        <c:minorTickMark val="none"/>
        <c:tickLblPos val="nextTo"/>
        <c:txPr>
          <a:bodyPr/>
          <a:lstStyle/>
          <a:p>
            <a:pPr>
              <a:defRPr sz="1400"/>
            </a:pPr>
            <a:endParaRPr lang="en-US"/>
          </a:p>
        </c:txPr>
        <c:crossAx val="1232366896"/>
        <c:crosses val="autoZero"/>
        <c:auto val="1"/>
        <c:lblAlgn val="ctr"/>
        <c:lblOffset val="100"/>
        <c:noMultiLvlLbl val="0"/>
      </c:catAx>
      <c:valAx>
        <c:axId val="1232366896"/>
        <c:scaling>
          <c:orientation val="minMax"/>
        </c:scaling>
        <c:delete val="0"/>
        <c:axPos val="l"/>
        <c:majorGridlines/>
        <c:numFmt formatCode="0%" sourceLinked="0"/>
        <c:majorTickMark val="out"/>
        <c:minorTickMark val="none"/>
        <c:tickLblPos val="nextTo"/>
        <c:crossAx val="1232363632"/>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271462</xdr:colOff>
      <xdr:row>12</xdr:row>
      <xdr:rowOff>65088</xdr:rowOff>
    </xdr:from>
    <xdr:to>
      <xdr:col>9</xdr:col>
      <xdr:colOff>193357</xdr:colOff>
      <xdr:row>18</xdr:row>
      <xdr:rowOff>147637</xdr:rowOff>
    </xdr:to>
    <mc:AlternateContent xmlns:mc="http://schemas.openxmlformats.org/markup-compatibility/2006" xmlns:a14="http://schemas.microsoft.com/office/drawing/2010/main">
      <mc:Choice Requires="a14">
        <xdr:graphicFrame macro="">
          <xdr:nvGraphicFramePr>
            <xdr:cNvPr id="4" name="Quarter Year"/>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mlns="">
        <xdr:sp macro="" textlink="">
          <xdr:nvSpPr>
            <xdr:cNvPr id="0" name=""/>
            <xdr:cNvSpPr>
              <a:spLocks noTextEdit="1"/>
            </xdr:cNvSpPr>
          </xdr:nvSpPr>
          <xdr:spPr>
            <a:xfrm>
              <a:off x="2500312" y="4484688"/>
              <a:ext cx="4617720" cy="12255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172357</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486931" y="3117170"/>
              <a:ext cx="225719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73485</xdr:colOff>
      <xdr:row>0</xdr:row>
      <xdr:rowOff>95767</xdr:rowOff>
    </xdr:from>
    <xdr:to>
      <xdr:col>3</xdr:col>
      <xdr:colOff>70123</xdr:colOff>
      <xdr:row>13</xdr:row>
      <xdr:rowOff>143392</xdr:rowOff>
    </xdr:to>
    <mc:AlternateContent xmlns:mc="http://schemas.openxmlformats.org/markup-compatibility/2006" xmlns:a14="http://schemas.microsoft.com/office/drawing/2010/main">
      <mc:Choice Requires="a14">
        <xdr:graphicFrame macro="">
          <xdr:nvGraphicFramePr>
            <xdr:cNvPr id="2" name="Quarter Year 1"/>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73485" y="95767"/>
              <a:ext cx="1821042"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201490</xdr:colOff>
      <xdr:row>0</xdr:row>
      <xdr:rowOff>52668</xdr:rowOff>
    </xdr:from>
    <xdr:to>
      <xdr:col>7</xdr:col>
      <xdr:colOff>198128</xdr:colOff>
      <xdr:row>13</xdr:row>
      <xdr:rowOff>100293</xdr:rowOff>
    </xdr:to>
    <mc:AlternateContent xmlns:mc="http://schemas.openxmlformats.org/markup-compatibility/2006" xmlns:a14="http://schemas.microsoft.com/office/drawing/2010/main">
      <mc:Choice Requires="a14">
        <xdr:graphicFrame macro="">
          <xdr:nvGraphicFramePr>
            <xdr:cNvPr id="3" name="YearMonth"/>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3066317" y="52668"/>
              <a:ext cx="1821042"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489928587966" createdVersion="4" refreshedVersion="6" minRefreshableVersion="3" recordCount="0" supportSubquery="1" supportAdvancedDrill="1">
  <cacheSource type="external" connectionId="7"/>
  <cacheFields count="3">
    <cacheField name="[YearMonths].[Quarter Year].[Quarter Year]" caption="Quarter Year" numFmtId="0" hierarchy="102" level="1">
      <sharedItems containsSemiMixedTypes="0" containsNonDate="0" containsString="0"/>
    </cacheField>
    <cacheField name="[Products].[Subcategory].[Subcategory]" caption="Subcategory" numFmtId="0" hierarchy="72" level="1">
      <sharedItems count="3">
        <s v="Mountain Bikes"/>
        <s v="Road Bikes"/>
        <s v="Touring Bikes"/>
      </sharedItems>
      <extLst>
        <ext xmlns:x15="http://schemas.microsoft.com/office/spreadsheetml/2010/11/main" uri="{4F2E5C28-24EA-4eb8-9CBF-B6C8F9C3D259}">
          <x15:cachedUniqueNames>
            <x15:cachedUniqueName index="0" name="[Products].[Subcategory].&amp;[Mountain Bikes]"/>
            <x15:cachedUniqueName index="1" name="[Products].[Subcategory].&amp;[Road Bikes]"/>
            <x15:cachedUniqueName index="2" name="[Products].[Subcategory].&amp;[Touring Bikes]"/>
          </x15:cachedUniqueNames>
        </ext>
      </extLst>
    </cacheField>
    <cacheField name="[Measures].[% Margin]" caption="% Margin" numFmtId="0" hierarchy="144" level="32767"/>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fieldsUsage count="2">
        <fieldUsage x="-1"/>
        <fieldUsage x="0"/>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489935300924" createdVersion="4" refreshedVersion="6" minRefreshableVersion="3" recordCount="0" supportSubquery="1" supportAdvancedDrill="1">
  <cacheSource type="external" connectionId="7"/>
  <cacheFields count="7">
    <cacheField name="[Measures].[Active Customers]" caption="Active Customers" numFmtId="0" hierarchy="169" level="32767"/>
    <cacheField name="[Measures].[Active Customers LTD]" caption="Active Customers LTD" numFmtId="0" hierarchy="170" level="32767"/>
    <cacheField name="[Calendar].[Quarter Year].[Quarter Year]" caption="Quarter Year" numFmtId="0" hierarchy="19" level="1">
      <sharedItems count="13">
        <s v="Q3 2001"/>
        <s v="Q4 2001"/>
        <s v="Q1 2002"/>
        <s v="Q2 2002"/>
        <s v="Q3 2002"/>
        <s v="Q4 2002"/>
        <s v="Q1 2003"/>
        <s v="Q2 2003"/>
        <s v="Q3 2003"/>
        <s v="Q4 2003"/>
        <s v="Q1 2004"/>
        <s v="Q2 2004"/>
        <s v="Q3 2004"/>
      </sharedItems>
      <extLst>
        <ext xmlns:x15="http://schemas.microsoft.com/office/spreadsheetml/2010/11/main" uri="{4F2E5C28-24EA-4eb8-9CBF-B6C8F9C3D259}">
          <x15:cachedUniqueNames>
            <x15:cachedUniqueName index="0" name="[Calendar].[Quarter Year].&amp;[Q3 2001]"/>
            <x15:cachedUniqueName index="1" name="[Calendar].[Quarter Year].&amp;[Q4 2001]"/>
            <x15:cachedUniqueName index="2" name="[Calendar].[Quarter Year].&amp;[Q1 2002]"/>
            <x15:cachedUniqueName index="3" name="[Calendar].[Quarter Year].&amp;[Q2 2002]"/>
            <x15:cachedUniqueName index="4" name="[Calendar].[Quarter Year].&amp;[Q3 2002]"/>
            <x15:cachedUniqueName index="5" name="[Calendar].[Quarter Year].&amp;[Q4 2002]"/>
            <x15:cachedUniqueName index="6" name="[Calendar].[Quarter Year].&amp;[Q1 2003]"/>
            <x15:cachedUniqueName index="7" name="[Calendar].[Quarter Year].&amp;[Q2 2003]"/>
            <x15:cachedUniqueName index="8" name="[Calendar].[Quarter Year].&amp;[Q3 2003]"/>
            <x15:cachedUniqueName index="9" name="[Calendar].[Quarter Year].&amp;[Q4 2003]"/>
            <x15:cachedUniqueName index="10" name="[Calendar].[Quarter Year].&amp;[Q1 2004]"/>
            <x15:cachedUniqueName index="11" name="[Calendar].[Quarter Year].&amp;[Q2 2004]"/>
            <x15:cachedUniqueName index="12" name="[Calendar].[Quarter Year].&amp;[Q3 2004]"/>
          </x15:cachedUniqueNames>
        </ext>
      </extLst>
    </cacheField>
    <cacheField name="[Measures].[New Customers]" caption="New Customers" numFmtId="0" hierarchy="171" level="32767"/>
    <cacheField name="[Measures].[Returning Customers]" caption="Returning Customers" numFmtId="0" hierarchy="172" level="32767"/>
    <cacheField name="[Measures].[Pct New Customers]" caption="Pct New Customers" numFmtId="0" hierarchy="174" level="32767"/>
    <cacheField name="[Measures].[Historical Customers]" caption="Historical Customers" numFmtId="0" hierarchy="175" level="32767"/>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2"/>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oneField="1">
      <fieldsUsage count="1">
        <fieldUsage x="0"/>
      </fieldsUsage>
    </cacheHierarchy>
    <cacheHierarchy uniqueName="[Measures].[Active Customers LTD]" caption="Active Customers LTD" measure="1" displayFolder="" measureGroup="Sales" count="0" oneField="1">
      <fieldsUsage count="1">
        <fieldUsage x="1"/>
      </fieldsUsage>
    </cacheHierarchy>
    <cacheHierarchy uniqueName="[Measures].[New Customers]" caption="New Customers" measure="1" displayFolder="" measureGroup="Sales" count="0" oneField="1">
      <fieldsUsage count="1">
        <fieldUsage x="3"/>
      </fieldsUsage>
    </cacheHierarchy>
    <cacheHierarchy uniqueName="[Measures].[Returning Customers]" caption="Returning Customers" measure="1" displayFolder="" measureGroup="Sales" count="0" oneField="1">
      <fieldsUsage count="1">
        <fieldUsage x="4"/>
      </fieldsUsage>
    </cacheHierarchy>
    <cacheHierarchy uniqueName="[Measures].[Pct of Customers Returning]" caption="Pct of Customers Returning" measure="1" displayFolder="" measureGroup="Sales" count="0"/>
    <cacheHierarchy uniqueName="[Measures].[Pct New Customers]" caption="Pct New Customers" measure="1" displayFolder="" measureGroup="Sales" count="0" oneField="1">
      <fieldsUsage count="1">
        <fieldUsage x="5"/>
      </fieldsUsage>
    </cacheHierarchy>
    <cacheHierarchy uniqueName="[Measures].[Historical Customers]" caption="Historical Customers" measure="1" displayFolder="" measureGroup="Sales" count="0" oneField="1">
      <fieldsUsage count="1">
        <fieldUsage x="6"/>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invalid="1" saveData="0" refreshedBy="Jervon Perkins" refreshedDate="42559.489935532409" createdVersion="3" refreshedVersion="6" minRefreshableVersion="3" recordCount="0" tupleCache="1" supportSubquery="1" supportAdvancedDrill="1">
  <cacheSource type="external" connectionId="7"/>
  <cacheFields count="5">
    <cacheField name="[Calendar].[CalendarYear].[CalendarYear]" caption="CalendarYear" numFmtId="0" hierarchy="4" level="1">
      <sharedItems count="1">
        <s v="[Calendar].[CalendarYear].&amp;[2004]" c="2004"/>
      </sharedItems>
    </cacheField>
    <cacheField name="[YearMonths].[Quarter Year].[Quarter Year]" caption="Quarter Year" numFmtId="0" hierarchy="103" level="1">
      <sharedItems count="1">
        <s v="[YearMonths].[Quarter Year].&amp;[Q3 2003]" c="Q3 2003"/>
      </sharedItems>
    </cacheField>
    <cacheField name="[Territories].[Continent].[Continent]" caption="Continent" numFmtId="0" hierarchy="98" level="1">
      <sharedItems count="3">
        <s v="[Territories].[Continent].&amp;[North America]" c="North America"/>
        <s v="[Territories].[Continent].&amp;[Europe]" c="Europe"/>
        <s v="[Territories].[Continent].&amp;[Pacific]" c="Pacific"/>
      </sharedItems>
    </cacheField>
    <cacheField name="[Territories].[Region].[Region]" caption="Region" numFmtId="0" hierarchy="100" level="1">
      <sharedItems count="10">
        <s v="[Territories].[Region].&amp;[Southwest]" c="Southwest"/>
        <s v="[Territories].[Region].&amp;[Northwest]" c="Northwest"/>
        <s v="[Territories].[Region].&amp;[Central]" c="Central"/>
        <s v="[Territories].[Region].&amp;[Germany]" c="Germany"/>
        <s v="[Territories].[Region].&amp;[Australia]" c="Australia"/>
        <s v="[Territories].[Region].&amp;[Canada]" c="Canada"/>
        <s v="[Territories].[Region].&amp;[France]" c="France"/>
        <s v="[Territories].[Region].&amp;[Southeast]" c="Southeast"/>
        <s v="[Territories].[Region].&amp;[Northeast]" c="Northeast"/>
        <s v="[Territories].[Region].&amp;[United Kingdom]" c="United Kingdom"/>
      </sharedItems>
    </cacheField>
    <cacheField name="[Measures].[MeasuresLevel]" caption="MeasuresLevel" numFmtId="0" hierarchy="46">
      <sharedItems count="11">
        <s v="[Measures].[% Margin]" c="% Margin"/>
        <s v="[Measures].[Avg Sales Amt per Order]" c="Avg Sales Amt per Order"/>
        <s v="[Measures].[Total Margin]" c="Total Margin"/>
        <s v="[Measures].[Just Bike Sales]" c="Just Bike Sales"/>
        <s v="[Measures].[Total Sales]" c="Total Sales"/>
        <s v="[Measures].[Most Recent Day Sales]" c="Most Recent Day Sales"/>
        <s v="[Measures].[Pct Lost on Support]" c="Pct Lost on Support"/>
        <s v="[Measures].[Pct of Budget]" c="Pct of Budget"/>
        <s v="[Measures].[New Customers]" c="New Customers"/>
        <s v="[Measures].[% Growth vs LY]" c="% Growth vs LY"/>
        <s v="[Measures].[Pct of Customers Returning]" c="Pct of Customers Returning"/>
      </sharedItems>
    </cacheField>
  </cacheFields>
  <cacheHierarchies count="190">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DayOfWeekName]" caption="DayOfWeekName" attribute="1" time="1" defaultMemberUniqueName="[Calendar].[DayOfWeekName].[All]" allUniqueName="[Calendar].[DayOfWeekName].[All]" dimensionUniqueName="[Calendar]" displayFolder="" count="2"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2" memberValueDatatype="130" unbalanced="0"/>
    <cacheHierarchy uniqueName="[Calendar].[EnglishMonthName]" caption="EnglishMonthName" attribute="1" time="1" defaultMemberUniqueName="[Calendar].[EnglishMonthName].[All]" allUniqueName="[Calendar].[EnglishMonthName].[All]" dimensionUniqueName="[Calendar]" displayFolder="" count="2" memberValueDatatype="13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MonthShort]" caption="MonthShort" attribute="1" time="1" defaultMemberUniqueName="[Calendar].[MonthShort].[All]" allUniqueName="[Calendar].[MonthShort].[All]" dimensionUniqueName="[Calendar]" displayFolder="" count="2" memberValueDatatype="13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Quarter Year]" caption="Quarter Year" attribute="1" time="1" defaultMemberUniqueName="[Calendar].[Quarter Year].[All]" allUniqueName="[Calendar].[Quarter Year].[All]" allCaption="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2" memberValueDatatype="13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YearMonth]" caption="YearMonth" attribute="1" time="1" defaultMemberUniqueName="[Calendar].[YearMonth].[All]" allUniqueName="[Calendar].[YearMonth].[All]" allCaption="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4"/>
      </fieldsUsage>
    </cacheHierarchy>
    <cacheHierarchy uniqueName="[PartsInventory].[Date]" caption="Date" attribute="1" time="1" defaultMemberUniqueName="[PartsInventory].[Date].[All]" allUniqueName="[PartsInventory].[Date].[All]" dimensionUniqueName="[PartsInventory]" displayFolder="" count="2" memberValueDatatype="7" unbalanced="0"/>
    <cacheHierarchy uniqueName="[PartsInventory].[Inventory]" caption="Inventory" attribute="1" defaultMemberUniqueName="[PartsInventory].[Inventory].[All]" allUniqueName="[PartsInventory].[Inventory].[All]" dimensionUniqueName="[PartsInventory]" displayFolder="" count="2"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allCaption="All" dimensionUniqueName="[Territories]" displayFolder="" count="2" memberValueDatatype="130" unbalanced="0">
      <fieldsUsage count="2">
        <fieldUsage x="-1"/>
        <fieldUsage x="2"/>
      </fieldsUsage>
    </cacheHierarchy>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3"/>
      </fieldsUsage>
    </cacheHierarchy>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fieldsUsage count="2">
        <fieldUsage x="-1"/>
        <fieldUsage x="1"/>
      </fieldsUsage>
    </cacheHierarchy>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Calendar].[QtrYearSort]" caption="QtrYearSort" attribute="1" time="1" defaultMemberUniqueName="[Calendar].[QtrYearSort].[All]" allUniqueName="[Calendar].[QtrYearSort].[All]" dimensionUniqueName="[Calendar]"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74">
      <n v="29358677.220699966" in="0">
        <tpls c="3">
          <tpl hier="19" item="0"/>
          <tpl hier="22" item="1"/>
          <tpl fld="4" item="4"/>
        </tpls>
      </n>
      <n v="894.8985305410132" in="0">
        <tpls c="4">
          <tpl hier="4" item="2"/>
          <tpl fld="4" item="1"/>
          <tpl fld="2" item="2"/>
          <tpl fld="3" item="4"/>
        </tpls>
      </n>
      <n v="381.01143099547477" in="0">
        <tpls c="4">
          <tpl hier="4" item="2"/>
          <tpl fld="4" item="1"/>
          <tpl fld="2" item="0"/>
          <tpl fld="3" item="5"/>
        </tpls>
      </n>
      <n v="796.35495682210637" in="0">
        <tpls c="4">
          <tpl hier="4" item="2"/>
          <tpl fld="4" item="1"/>
          <tpl fld="2" item="1"/>
          <tpl fld="3" item="6"/>
        </tpls>
      </n>
      <n v="748.72794942528651" in="0">
        <tpls c="3">
          <tpl hier="4" item="2"/>
          <tpl fld="4" item="1"/>
          <tpl hier="98" item="4294967295"/>
        </tpls>
      </n>
      <n v="0.40216565951188155" in="1">
        <tpls c="4">
          <tpl hier="4" item="2"/>
          <tpl fld="4" item="0"/>
          <tpl fld="2" item="2"/>
          <tpl fld="3" item="4"/>
        </tpls>
      </n>
      <n v="0.43129552398050475" in="1">
        <tpls c="4">
          <tpl hier="4" item="2"/>
          <tpl fld="4" item="0"/>
          <tpl fld="2" item="0"/>
          <tpl fld="3" item="5"/>
        </tpls>
      </n>
      <n v="0.41427637587598964" in="1">
        <tpls c="4">
          <tpl hier="4" item="2"/>
          <tpl fld="4" item="0"/>
          <tpl fld="2" item="1"/>
          <tpl fld="3" item="6"/>
        </tpls>
      </n>
      <n v="742.71731529093358" in="0">
        <tpls c="2">
          <tpl fld="4" item="1"/>
          <tpl hier="103" item="3"/>
        </tpls>
      </n>
      <n v="766.61459028831564" in="0">
        <tpls c="4">
          <tpl hier="4" item="2"/>
          <tpl fld="4" item="1"/>
          <tpl fld="2" item="0"/>
          <tpl fld="3" item="0"/>
        </tpls>
      </n>
      <n v="643.10320059731202" in="0">
        <tpls c="4">
          <tpl hier="4" item="2"/>
          <tpl fld="4" item="1"/>
          <tpl fld="2" item="0"/>
          <tpl fld="3" item="1"/>
        </tpls>
      </n>
      <n v="1205.3276999999985" in="0">
        <tpls c="4">
          <tpl hier="4" item="2"/>
          <tpl fld="4" item="2"/>
          <tpl fld="2" item="0"/>
          <tpl fld="3" item="8"/>
        </tpls>
      </n>
      <n v="908.76858227848084" in="0">
        <tpls c="4">
          <tpl hier="4" item="2"/>
          <tpl fld="4" item="1"/>
          <tpl fld="2" item="1"/>
          <tpl fld="3" item="3"/>
        </tpls>
      </n>
      <n v="382036.99059999897" in="0">
        <tpls c="4">
          <tpl hier="4" item="2"/>
          <tpl fld="4" item="2"/>
          <tpl fld="2" item="1"/>
          <tpl fld="3" item="6"/>
        </tpls>
      </n>
      <n v="4049694.5002999902" in="0">
        <tpls c="3">
          <tpl hier="4" item="2"/>
          <tpl fld="4" item="2"/>
          <tpl hier="98" item="4294967295"/>
        </tpls>
      </n>
      <n v="0.41397723087916516" in="1">
        <tpls c="2">
          <tpl fld="4" item="0"/>
          <tpl hier="103" item="3"/>
        </tpls>
      </n>
      <n v="0.41451723552595221" in="1">
        <tpls c="3">
          <tpl hier="4" item="2"/>
          <tpl fld="4" item="0"/>
          <tpl fld="2" item="1"/>
        </tpls>
      </n>
      <n v="0.41640542234380884" in="1">
        <tpls c="4">
          <tpl hier="4" item="2"/>
          <tpl fld="4" item="0"/>
          <tpl fld="2" item="1"/>
          <tpl fld="3" item="3"/>
        </tpls>
      </n>
      <n v="0.42231083680349008" in="1">
        <tpls c="3">
          <tpl hier="4" item="2"/>
          <tpl fld="4" item="0"/>
          <tpl fld="2" item="0"/>
        </tpls>
      </n>
      <n v="0.53412444673628123" in="1">
        <tpls c="4">
          <tpl hier="4" item="2"/>
          <tpl fld="4" item="0"/>
          <tpl fld="2" item="0"/>
          <tpl fld="3" item="2"/>
        </tpls>
      </n>
      <n v="0.4216844074694972" in="1">
        <tpls c="4">
          <tpl hier="4" item="2"/>
          <tpl fld="4" item="0"/>
          <tpl fld="2" item="0"/>
          <tpl fld="3" item="1"/>
        </tpls>
      </n>
      <n v="0.41958307465227346" in="1">
        <tpls c="4">
          <tpl hier="4" item="2"/>
          <tpl fld="4" item="0"/>
          <tpl fld="2" item="0"/>
          <tpl fld="3" item="0"/>
        </tpls>
      </n>
      <n v="0.4144648505317684" in="1">
        <tpls c="3">
          <tpl hier="4" item="2"/>
          <tpl fld="4" item="0"/>
          <tpl hier="98" item="4294967295"/>
        </tpls>
      </n>
      <n v="9162324.8500000015" in="0">
        <tpls c="3">
          <tpl hier="4" item="2"/>
          <tpl fld="4" item="3"/>
          <tpl hier="98" item="4294967295"/>
        </tpls>
      </n>
      <n v="855.37208955224196" in="0">
        <tpls c="3">
          <tpl hier="4" item="2"/>
          <tpl fld="4" item="1"/>
          <tpl fld="2" item="1"/>
        </tpls>
      </n>
      <n v="621.4300279807286" in="0">
        <tpls c="3">
          <tpl hier="4" item="2"/>
          <tpl fld="4" item="1"/>
          <tpl fld="2" item="0"/>
        </tpls>
      </n>
      <n v="46.542000000000002" in="0">
        <tpls c="4">
          <tpl hier="4" item="2"/>
          <tpl fld="4" item="1"/>
          <tpl fld="2" item="0"/>
          <tpl fld="3" item="2"/>
        </tpls>
      </n>
      <n v="1330333.4101000116" in="0">
        <tpls c="3">
          <tpl hier="4" item="2"/>
          <tpl fld="4" item="2"/>
          <tpl fld="2" item="1"/>
        </tpls>
      </n>
      <n v="448423.15589999943" in="0">
        <tpls c="4">
          <tpl hier="4" item="2"/>
          <tpl fld="4" item="2"/>
          <tpl fld="2" item="1"/>
          <tpl fld="3" item="3"/>
        </tpls>
      </n>
      <n v="1688254.8738000244" in="0">
        <tpls c="3">
          <tpl hier="4" item="2"/>
          <tpl fld="4" item="2"/>
          <tpl fld="2" item="0"/>
        </tpls>
      </n>
      <n v="124.29610000000001" in="0">
        <tpls c="4">
          <tpl hier="4" item="2"/>
          <tpl fld="4" item="2"/>
          <tpl fld="2" item="0"/>
          <tpl fld="3" item="2"/>
        </tpls>
      </n>
      <n v="544813.86349999998" in="0">
        <tpls c="4">
          <tpl hier="4" item="2"/>
          <tpl fld="4" item="2"/>
          <tpl fld="2" item="0"/>
          <tpl fld="3" item="1"/>
        </tpls>
      </n>
      <n v="847891.82410000009" in="0">
        <tpls c="4">
          <tpl hier="4" item="2"/>
          <tpl fld="4" item="2"/>
          <tpl fld="2" item="0"/>
          <tpl fld="3" item="0"/>
        </tpls>
      </n>
      <n v="290532.83179999923" in="0">
        <tpls c="4">
          <tpl hier="4" item="2"/>
          <tpl fld="4" item="2"/>
          <tpl fld="2" item="0"/>
          <tpl fld="3" item="5"/>
        </tpls>
      </n>
      <n v="1031106.2164000033" in="0">
        <tpls c="4">
          <tpl hier="4" item="2"/>
          <tpl fld="4" item="2"/>
          <tpl fld="2" item="2"/>
          <tpl fld="3" item="4"/>
        </tpls>
      </n>
      <n v="8442.3999999999942" in="0">
        <tpls c="4">
          <tpl hier="4" item="2"/>
          <tpl fld="4" item="4"/>
          <tpl fld="2" item="0"/>
          <tpl fld="3" item="7"/>
        </tpls>
      </n>
      <n v="844.23999999999944" in="0">
        <tpls c="4">
          <tpl hier="4" item="2"/>
          <tpl fld="4" item="1"/>
          <tpl fld="2" item="0"/>
          <tpl fld="3" item="7"/>
        </tpls>
      </n>
      <n v="3686.7305999999962" in="0">
        <tpls c="4">
          <tpl hier="4" item="2"/>
          <tpl fld="4" item="2"/>
          <tpl fld="2" item="0"/>
          <tpl fld="3" item="7"/>
        </tpls>
      </n>
      <n v="0.43669224391168371" in="1">
        <tpls c="4">
          <tpl hier="4" item="2"/>
          <tpl fld="4" item="0"/>
          <tpl fld="2" item="0"/>
          <tpl fld="3" item="7"/>
        </tpls>
      </n>
      <n v="7768.5399999999991" in="0">
        <tpls c="4">
          <tpl hier="4" item="2"/>
          <tpl fld="4" item="3"/>
          <tpl fld="2" item="0"/>
          <tpl fld="3" item="7"/>
        </tpls>
      </n>
      <n v="2565.659999999998" in="0">
        <tpls c="4">
          <tpl hier="4" item="2"/>
          <tpl fld="4" item="4"/>
          <tpl fld="2" item="0"/>
          <tpl fld="3" item="8"/>
        </tpls>
      </n>
      <n v="513.13199999999961" in="0">
        <tpls c="4">
          <tpl hier="4" item="2"/>
          <tpl fld="4" item="1"/>
          <tpl fld="2" item="0"/>
          <tpl fld="3" item="8"/>
        </tpls>
      </n>
      <n v="0.46979245106522272" in="1">
        <tpls c="4">
          <tpl hier="4" item="2"/>
          <tpl fld="4" item="0"/>
          <tpl fld="2" item="0"/>
          <tpl fld="3" item="8"/>
        </tpls>
      </n>
      <n v="2294.9899999999998" in="0">
        <tpls c="4">
          <tpl hier="4" item="2"/>
          <tpl fld="4" item="3"/>
          <tpl fld="2" item="0"/>
          <tpl fld="3" item="8"/>
        </tpls>
      </n>
      <n v="1210286.2699999991" in="0">
        <tpls c="4">
          <tpl hier="4" item="2"/>
          <tpl fld="4" item="4"/>
          <tpl fld="2" item="1"/>
          <tpl fld="3" item="9"/>
        </tpls>
      </n>
      <n v="858.96825408090785" in="0">
        <tpls c="4">
          <tpl hier="4" item="2"/>
          <tpl fld="4" item="1"/>
          <tpl fld="2" item="1"/>
          <tpl fld="3" item="9"/>
        </tpls>
      </n>
      <n v="499873.26359999913" in="0">
        <tpls c="4">
          <tpl hier="4" item="2"/>
          <tpl fld="4" item="2"/>
          <tpl fld="2" item="1"/>
          <tpl fld="3" item="9"/>
        </tpls>
      </n>
      <n v="0.41302068443691387" in="1">
        <tpls c="4">
          <tpl hier="4" item="2"/>
          <tpl fld="4" item="0"/>
          <tpl fld="2" item="1"/>
          <tpl fld="3" item="9"/>
        </tpls>
      </n>
      <n v="1148585.76" in="0">
        <tpls c="4">
          <tpl hier="4" item="2"/>
          <tpl fld="4" item="3"/>
          <tpl fld="2" item="1"/>
          <tpl fld="3" item="9"/>
        </tpls>
      </n>
      <n v="3044696.4899999993" in="0">
        <tpls c="3">
          <tpl hier="4" item="2"/>
          <tpl fld="4" item="3"/>
          <tpl fld="2" item="1"/>
        </tpls>
      </n>
      <n v="3676699.9200000009" in="0">
        <tpls c="3">
          <tpl hier="4" item="2"/>
          <tpl fld="4" item="3"/>
          <tpl fld="2" item="0"/>
        </tpls>
      </n>
      <n v="1892554.3799999997" in="0">
        <tpls c="4">
          <tpl hier="4" item="2"/>
          <tpl fld="4" item="3"/>
          <tpl fld="2" item="0"/>
          <tpl fld="3" item="0"/>
        </tpls>
      </n>
      <n v="870221.81999999983" in="0">
        <tpls c="4">
          <tpl hier="4" item="2"/>
          <tpl fld="4" item="3"/>
          <tpl fld="2" item="1"/>
          <tpl fld="3" item="6"/>
        </tpls>
      </n>
      <n v="1025888.9100000004" in="0">
        <tpls c="4">
          <tpl hier="4" item="2"/>
          <tpl fld="4" item="3"/>
          <tpl fld="2" item="1"/>
          <tpl fld="3" item="3"/>
        </tpls>
      </n>
      <n v="581424.72999999963" in="0">
        <tpls c="4">
          <tpl hier="4" item="2"/>
          <tpl fld="4" item="3"/>
          <tpl fld="2" item="0"/>
          <tpl fld="3" item="5"/>
        </tpls>
      </n>
      <m in="0">
        <tpls c="4">
          <tpl hier="4" item="2"/>
          <tpl fld="4" item="3"/>
          <tpl fld="2" item="0"/>
          <tpl fld="3" item="2"/>
        </tpls>
      </m>
      <n v="1192657.2800000003" in="0">
        <tpls c="4">
          <tpl hier="4" item="2"/>
          <tpl fld="4" item="3"/>
          <tpl fld="2" item="0"/>
          <tpl fld="3" item="1"/>
        </tpls>
      </n>
      <n v="2440928.44" in="0">
        <tpls c="4">
          <tpl hier="4" item="2"/>
          <tpl fld="4" item="3"/>
          <tpl fld="2" item="2"/>
          <tpl fld="3" item="4"/>
        </tpls>
      </n>
      <n v="3997659.3700000271" in="0">
        <tpls c="3">
          <tpl hier="4" item="2"/>
          <tpl fld="4" item="4"/>
          <tpl fld="2" item="0"/>
        </tpls>
      </n>
      <n v="232.71" in="0">
        <tpls c="4">
          <tpl hier="4" item="2"/>
          <tpl fld="4" item="4"/>
          <tpl fld="2" item="0"/>
          <tpl fld="3" item="2"/>
        </tpls>
      </n>
      <n v="2020796.06" in="0">
        <tpls c="4">
          <tpl hier="4" item="2"/>
          <tpl fld="4" item="4"/>
          <tpl fld="2" item="0"/>
          <tpl fld="3" item="0"/>
        </tpls>
      </n>
      <n v="9770899.739999989" in="0">
        <tpls c="3">
          <tpl hier="4" item="2"/>
          <tpl fld="4" item="4"/>
          <tpl hier="98" item="4294967295"/>
        </tpls>
      </n>
      <n v="922179.03999999922" in="0">
        <tpls c="4">
          <tpl hier="4" item="2"/>
          <tpl fld="4" item="4"/>
          <tpl fld="2" item="1"/>
          <tpl fld="3" item="6"/>
        </tpls>
      </n>
      <n v="673628.20999999938" in="0">
        <tpls c="4">
          <tpl hier="4" item="2"/>
          <tpl fld="4" item="4"/>
          <tpl fld="2" item="0"/>
          <tpl fld="3" item="5"/>
        </tpls>
      </n>
      <n v="2563884.2900000028" in="0">
        <tpls c="4">
          <tpl hier="4" item="2"/>
          <tpl fld="4" item="4"/>
          <tpl fld="2" item="2"/>
          <tpl fld="3" item="4"/>
        </tpls>
      </n>
      <n v="3209356.0800000117" in="0">
        <tpls c="3">
          <tpl hier="4" item="2"/>
          <tpl fld="4" item="4"/>
          <tpl fld="2" item="1"/>
        </tpls>
      </n>
      <n v="1076890.7699999998" in="0">
        <tpls c="4">
          <tpl hier="4" item="2"/>
          <tpl fld="4" item="4"/>
          <tpl fld="2" item="1"/>
          <tpl fld="3" item="3"/>
        </tpls>
      </n>
      <n v="1291994.3299999998" in="0">
        <tpls c="4">
          <tpl hier="4" item="2"/>
          <tpl fld="4" item="4"/>
          <tpl fld="2" item="0"/>
          <tpl fld="3" item="1"/>
        </tpls>
      </n>
      <n v="30160.350000000024" in="0">
        <tpls c="2">
          <tpl fld="4" item="5"/>
          <tpl hier="103" item="3"/>
        </tpls>
      </n>
      <n v="3.198259553190462E-2" in="1">
        <tpls c="2">
          <tpl fld="4" item="6"/>
          <tpl hier="103" item="3"/>
        </tpls>
      </n>
      <n v="1.0058420591401336" in="1">
        <tpls c="2">
          <tpl fld="4" item="7"/>
          <tpl hier="103" item="3"/>
        </tpls>
      </n>
      <n v="2524" in="2">
        <tpls c="2">
          <tpl fld="4" item="8"/>
          <tpl hier="103" item="3"/>
        </tpls>
      </n>
      <n v="0.96468673620130907" in="1">
        <tpls c="2">
          <tpl fld="4" item="9"/>
          <tpl hier="103" item="3"/>
        </tpls>
      </n>
      <n v="0.17722918201915991" in="3">
        <tpls c="2">
          <tpl fld="4" item="10"/>
          <tpl hier="103" item="3"/>
        </tpls>
      </n>
    </entries>
    <sets count="4">
      <set count="1" maxRank="1" setDefinition="{[Calendar].[Quarter Year].[All]}">
        <tpls c="1">
          <tpl hier="19" item="4294967295"/>
        </tpls>
      </set>
      <set count="1" maxRank="1" setDefinition="{[Calendar].[YearMonth].[All]}">
        <tpls c="1">
          <tpl hier="22" item="4294967295"/>
        </tpls>
      </set>
      <set count="1" maxRank="1" setDefinition="{[Calendar].[CalendarYear].&amp;[2004]}">
        <tpls c="1">
          <tpl fld="0" item="0"/>
        </tpls>
      </set>
      <set count="1" maxRank="1" setDefinition="{[YearMonths].[Quarter Year].&amp;[Q3 2003]}">
        <tpls c="1">
          <tpl fld="1" item="0"/>
        </tpls>
      </set>
    </sets>
    <queryCache count="25">
      <query mdx="[Territories].[Continent].&amp;[North America]">
        <tpls c="1">
          <tpl fld="2" item="0"/>
        </tpls>
      </query>
      <query mdx="[Territories].[Region].&amp;[Southwest]">
        <tpls c="1">
          <tpl fld="3" item="0"/>
        </tpls>
      </query>
      <query mdx="[Territories].[Region].&amp;[Northwest]">
        <tpls c="1">
          <tpl fld="3" item="1"/>
        </tpls>
      </query>
      <query mdx="[Territories].[Region].&amp;[Central]">
        <tpls c="1">
          <tpl fld="3" item="2"/>
        </tpls>
      </query>
      <query mdx="[Territories].[Continent].&amp;[Europe]">
        <tpls c="1">
          <tpl fld="2" item="1"/>
        </tpls>
      </query>
      <query mdx="[Territories].[Region].&amp;[Germany]">
        <tpls c="1">
          <tpl fld="3" item="3"/>
        </tpls>
      </query>
      <query mdx="[Measures].[% Margin]">
        <tpls c="1">
          <tpl fld="4" item="0"/>
        </tpls>
      </query>
      <query mdx="[Territories].[Continent].&amp;[Pacific]">
        <tpls c="1">
          <tpl fld="2" item="2"/>
        </tpls>
      </query>
      <query mdx="[Territories].[Region].&amp;[Australia]">
        <tpls c="1">
          <tpl fld="3" item="4"/>
        </tpls>
      </query>
      <query mdx="[Territories].[Region].&amp;[Canada]">
        <tpls c="1">
          <tpl fld="3" item="5"/>
        </tpls>
      </query>
      <query mdx="[Territories].[Region].&amp;[France]">
        <tpls c="1">
          <tpl fld="3" item="6"/>
        </tpls>
      </query>
      <query mdx="[Territories].[Continent].[All]">
        <tpls c="1">
          <tpl hier="98" item="4294967295"/>
        </tpls>
      </query>
      <query mdx="[Measures].[Avg Sales Amt per Order]">
        <tpls c="1">
          <tpl fld="4" item="1"/>
        </tpls>
      </query>
      <query mdx="[Measures].[Total Margin]">
        <tpls c="1">
          <tpl fld="4" item="2"/>
        </tpls>
      </query>
      <query mdx="[Territories].[Region].&amp;[Southeast]">
        <tpls c="1">
          <tpl fld="3" item="7"/>
        </tpls>
      </query>
      <query mdx="[Territories].[Region].&amp;[Northeast]">
        <tpls c="1">
          <tpl fld="3" item="8"/>
        </tpls>
      </query>
      <query mdx="[Territories].[Region].&amp;[United Kingdom]">
        <tpls c="1">
          <tpl fld="3" item="9"/>
        </tpls>
      </query>
      <query mdx="[Measures].[Just Bike Sales]">
        <tpls c="1">
          <tpl fld="4" item="3"/>
        </tpls>
      </query>
      <query mdx="[Measures].[Total Sales]">
        <tpls c="1">
          <tpl fld="4" item="4"/>
        </tpls>
      </query>
      <query mdx="[Measures].[Most Recent Day Sales]">
        <tpls c="1">
          <tpl fld="4" item="5"/>
        </tpls>
      </query>
      <query mdx="[Measures].[Pct Lost on Support]">
        <tpls c="1">
          <tpl fld="4" item="6"/>
        </tpls>
      </query>
      <query mdx="[Measures].[Pct of Budget]">
        <tpls c="1">
          <tpl fld="4" item="7"/>
        </tpls>
      </query>
      <query mdx="[Measures].[New Customers]">
        <tpls c="1">
          <tpl fld="4" item="8"/>
        </tpls>
      </query>
      <query mdx="[Measures].[% Growth vs LY]">
        <tpls c="1">
          <tpl fld="4" item="9"/>
        </tpls>
      </query>
      <query mdx="[Measures].[Pct of Customers Returning]">
        <tpls c="1">
          <tpl fld="4" item="10"/>
        </tpls>
      </query>
    </queryCache>
    <serverFormats count="4">
      <serverFormat format="\$#,0;(\$#,0);\$#,0"/>
      <serverFormat format="0.0 %;-0.0 %;0.0 %"/>
      <serverFormat format="#,0"/>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489938194441"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489942245367" createdVersion="4" refreshedVersion="6" minRefreshableVersion="3" recordCount="0" supportSubquery="1" supportAdvancedDrill="1">
  <cacheSource type="external" connectionId="7"/>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489945833331" createdVersion="4" refreshedVersion="6" minRefreshableVersion="3" recordCount="0" supportSubquery="1" supportAdvancedDrill="1">
  <cacheSource type="external" connectionId="7"/>
  <cacheFields count="1">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489917824074"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489926620372"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454"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453"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452"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3" cacheId="450" applyNumberFormats="0" applyBorderFormats="0" applyFontFormats="0" applyPatternFormats="0" applyAlignmentFormats="0" applyWidthHeightFormats="1" dataCaption="Values" tag="a1b6346b-5781-4804-83d8-038692738fbd" updatedVersion="6" minRefreshableVersion="3" useAutoFormatting="1" itemPrintTitles="1" createdVersion="4" indent="0" outline="1" outlineData="1" multipleFieldFilters="0" rowHeaderCaption="Qtr">
  <location ref="B2:H16" firstHeaderRow="0" firstDataRow="1" firstDataCol="1"/>
  <pivotFields count="7">
    <pivotField dataField="1" showAll="0"/>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dataFields count="6">
    <dataField name="Active Customers" fld="0" baseField="0" baseItem="0"/>
    <dataField name="Active Customers LTD" fld="1" baseField="0" baseItem="0"/>
    <dataField name="New Customers" fld="3" baseField="0" baseItem="0"/>
    <dataField name="Returning Customers" fld="4" baseField="0" baseItem="0"/>
    <dataField name="Pct New Customers" fld="5" baseField="0" baseItem="0"/>
    <dataField name="Historical Customers" fld="6" baseField="0" baseItem="0"/>
  </dataFields>
  <conditionalFormats count="6">
    <conditionalFormat scope="field" priority="7">
      <pivotAreas count="1">
        <pivotArea outline="0" collapsedLevelsAreSubtotals="1" fieldPosition="0">
          <references count="2">
            <reference field="4294967294" count="1" selected="0">
              <x v="1"/>
            </reference>
            <reference field="2" count="0" selected="0"/>
          </references>
        </pivotArea>
      </pivotAreas>
    </conditionalFormat>
    <conditionalFormat scope="field" priority="6">
      <pivotAreas count="1">
        <pivotArea outline="0" collapsedLevelsAreSubtotals="1" fieldPosition="0">
          <references count="2">
            <reference field="4294967294" count="1" selected="0">
              <x v="2"/>
            </reference>
            <reference field="2" count="0" selected="0"/>
          </references>
        </pivotArea>
      </pivotAreas>
    </conditionalFormat>
    <conditionalFormat scope="field" priority="5">
      <pivotAreas count="1">
        <pivotArea outline="0" collapsedLevelsAreSubtotals="1" fieldPosition="0">
          <references count="2">
            <reference field="4294967294" count="1" selected="0">
              <x v="0"/>
            </reference>
            <reference field="2" count="0" selected="0"/>
          </references>
        </pivotArea>
      </pivotAreas>
    </conditionalFormat>
    <conditionalFormat scope="field" priority="4">
      <pivotAreas count="1">
        <pivotArea outline="0" collapsedLevelsAreSubtotals="1" fieldPosition="0">
          <references count="2">
            <reference field="4294967294" count="1" selected="0">
              <x v="3"/>
            </reference>
            <reference field="2" count="0" selected="0"/>
          </references>
        </pivotArea>
      </pivotAreas>
    </conditionalFormat>
    <conditionalFormat scope="field" priority="2">
      <pivotAreas count="1">
        <pivotArea outline="0" collapsedLevelsAreSubtotals="1" fieldPosition="0">
          <references count="2">
            <reference field="4294967294" count="1" selected="0">
              <x v="4"/>
            </reference>
            <reference field="2" count="0" selected="0"/>
          </references>
        </pivotArea>
      </pivotAreas>
    </conditionalFormat>
    <conditionalFormat scope="field" priority="1">
      <pivotAreas count="1">
        <pivotArea outline="0" collapsedLevelsAreSubtotals="1" fieldPosition="0">
          <references count="2">
            <reference field="4294967294" count="1" selected="0">
              <x v="5"/>
            </reference>
            <reference field="2" count="0" selected="0"/>
          </references>
        </pivotArea>
      </pivotAreas>
    </conditionalFormat>
  </conditionalFormat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caption="Active Customers LTD"/>
    <pivotHierarchy dragToRow="0" dragToCol="0" dragToPage="0" dragToData="1" caption="New Customers"/>
    <pivotHierarchy dragToRow="0" dragToCol="0" dragToPage="0" dragToData="1" caption="Returning Customers"/>
    <pivotHierarchy dragToRow="0" dragToCol="0" dragToPage="0" dragToData="1" caption="Pct of Customers Returning"/>
    <pivotHierarchy dragToRow="0" dragToCol="0" dragToPage="0" dragToData="1" caption="Pct New Customers"/>
    <pivotHierarchy dragToRow="0" dragToCol="0" dragToPage="0" dragToData="1" caption="Historical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4" cacheId="449" applyNumberFormats="0" applyBorderFormats="0" applyFontFormats="0" applyPatternFormats="0" applyAlignmentFormats="0" applyWidthHeightFormats="1" dataCaption="Values" tag="b1eb8dea-4638-4d2c-b831-a410bb09601d" updatedVersion="6" minRefreshableVersion="3" useAutoFormatting="1" itemPrintTitles="1" createdVersion="4" indent="0" outline="1" outlineData="1" multipleFieldFilters="0" chartFormat="1">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YearMonths].[Quarter Year].&amp;[Q3 2003]"/>
      </members>
    </pivotHierarchy>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Quarter_Year" sourceName="[YearMonths].[Quarter Year]">
  <pivotTables>
    <pivotTable tabId="74" name="PivotTable4"/>
  </pivotTables>
  <data>
    <olap pivotCacheId="5">
      <levels count="2">
        <level uniqueName="[YearMonths].[Quarter Year].[(All)]" sourceCaption="(All)" count="0"/>
        <level uniqueName="[YearMonths].[Quarter Year].[Quarter Year]" sourceCaption="Quarter Year" count="14">
          <ranges>
            <range startItem="0">
              <i n="[YearMonths].[Quarter Year].&amp;[Q1 2002]" c="Q1 2002"/>
              <i n="[YearMonths].[Quarter Year].&amp;[Q1 2003]" c="Q1 2003"/>
              <i n="[YearMonths].[Quarter Year].&amp;[Q1 2004]" c="Q1 2004"/>
              <i n="[YearMonths].[Quarter Year].&amp;[Q2 2002]" c="Q2 2002"/>
              <i n="[YearMonths].[Quarter Year].&amp;[Q2 2003]" c="Q2 2003"/>
              <i n="[YearMonths].[Quarter Year].&amp;[Q2 2004]" c="Q2 2004"/>
              <i n="[YearMonths].[Quarter Year].&amp;[Q3 2001]" c="Q3 2001"/>
              <i n="[YearMonths].[Quarter Year].&amp;[Q3 2002]" c="Q3 2002"/>
              <i n="[YearMonths].[Quarter Year].&amp;[Q3 2003]" c="Q3 2003"/>
              <i n="[YearMonths].[Quarter Year].&amp;[Q4 2001]" c="Q4 2001"/>
              <i n="[YearMonths].[Quarter Year].&amp;[Q4 2002]" c="Q4 2002"/>
              <i n="[YearMonths].[Quarter Year].&amp;[Q4 2003]" c="Q4 2003"/>
              <i n="[YearMonths].[Quarter Year].&amp;[Q3 2004]" c="Q3 2004" nd="1"/>
              <i n="[YearMonths].[Quarter Year].&amp;" c="(blank)" nd="1"/>
            </range>
          </ranges>
        </level>
      </levels>
      <selections count="1">
        <selection n="[YearMonths].[Quarter Year].&amp;[Q3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5">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4">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4]"/>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4">
      <levels count="2">
        <level uniqueName="[Calendar].[Quarter Year].[(All)]" sourceCaption="(All)" count="0"/>
        <level uniqueName="[Calendar].[Quarter Year].[Quarter Year]" sourceCaption="Quarter Year" count="13">
          <ranges>
            <range startItem="0">
              <i n="[Calendar].[Quarter Year].&amp;[Q3 2001]" c="Q3 2001"/>
              <i n="[Calendar].[Quarter Year].&amp;[Q4 2001]" c="Q4 2001"/>
              <i n="[Calendar].[Quarter Year].&amp;[Q1 2002]" c="Q1 2002"/>
              <i n="[Calendar].[Quarter Year].&amp;[Q2 2002]" c="Q2 2002"/>
              <i n="[Calendar].[Quarter Year].&amp;[Q3 2002]" c="Q3 2002"/>
              <i n="[Calendar].[Quarter Year].&amp;[Q4 2002]" c="Q4 2002"/>
              <i n="[Calendar].[Quarter Year].&amp;[Q1 2003]" c="Q1 2003"/>
              <i n="[Calendar].[Quarter Year].&amp;[Q2 2003]" c="Q2 2003"/>
              <i n="[Calendar].[Quarter Year].&amp;[Q3 2003]" c="Q3 2003"/>
              <i n="[Calendar].[Quarter Year].&amp;[Q4 2003]" c="Q4 2003"/>
              <i n="[Calendar].[Quarter Year].&amp;[Q1 2004]" c="Q1 2004"/>
              <i n="[Calendar].[Quarter Year].&amp;[Q2 2004]" c="Q2 2004"/>
              <i n="[Calendar].[Quarter Year].&amp;[Q3 2004]" c="Q3 2004"/>
            </range>
          </ranges>
        </level>
      </levels>
      <selections count="1">
        <selection n="[Calendar].[Quarter Yea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4">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Quarter Year" cache="Slicer_Quarter_Year" caption="Quarter Year" columnCount="6" level="1" rowHeight="241300"/>
  <slicer name="Subcategory" cache="Slicer_Subcategory" caption="Subcategory" startItem="6"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startItem="3" level="1" rowHeight="241300"/>
  <slicer name="YearMonth" cache="Slicer_YearMonth" caption="YearMonth"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microsoft.com/office/2007/relationships/slicer" Target="../slicers/slicer3.x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2.53125" bestFit="1" customWidth="1"/>
    <col min="2" max="2" width="6.531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0.40373125922407549</v>
      </c>
      <c r="C14" s="3">
        <v>5.7287139445311851E-2</v>
      </c>
      <c r="D14" s="3">
        <v>0.91802371726423027</v>
      </c>
    </row>
    <row r="15" spans="1:4" x14ac:dyDescent="0.45">
      <c r="A15" s="2" t="s">
        <v>16</v>
      </c>
      <c r="B15" s="3">
        <v>0.40557719556238231</v>
      </c>
      <c r="C15" s="3">
        <v>7.9666240487484399E-2</v>
      </c>
      <c r="D15" s="3">
        <v>0.95187711194986058</v>
      </c>
    </row>
    <row r="16" spans="1:4" x14ac:dyDescent="0.45">
      <c r="A16" s="2" t="s">
        <v>17</v>
      </c>
      <c r="B16" s="3">
        <v>0.40545016697138719</v>
      </c>
      <c r="C16" s="3">
        <v>8.0445104657142552E-2</v>
      </c>
      <c r="D16" s="3">
        <v>0.95878607399625715</v>
      </c>
    </row>
    <row r="17" spans="1:4" x14ac:dyDescent="0.45">
      <c r="A17" s="2" t="s">
        <v>18</v>
      </c>
      <c r="B17" s="3">
        <v>0.41439631893242107</v>
      </c>
      <c r="C17" s="3">
        <v>7.8382706748937339E-2</v>
      </c>
      <c r="D17" s="3">
        <v>0.90598244546856366</v>
      </c>
    </row>
    <row r="18" spans="1:4" x14ac:dyDescent="0.45">
      <c r="A18" s="2" t="s">
        <v>19</v>
      </c>
      <c r="B18" s="3">
        <v>0.40715807900767909</v>
      </c>
      <c r="C18" s="3">
        <v>8.3743980135733781E-2</v>
      </c>
      <c r="D18" s="3">
        <v>0.91349873972946327</v>
      </c>
    </row>
    <row r="19" spans="1:4" x14ac:dyDescent="0.45">
      <c r="A19" s="2" t="s">
        <v>20</v>
      </c>
      <c r="B19" s="3">
        <v>0.41774822820241775</v>
      </c>
      <c r="C19" s="3">
        <v>4.5438543910766564E-2</v>
      </c>
      <c r="D19" s="3">
        <v>1.0041378594101948</v>
      </c>
    </row>
    <row r="20" spans="1:4" x14ac:dyDescent="0.45">
      <c r="A20" s="2" t="s">
        <v>21</v>
      </c>
      <c r="B20" s="3">
        <v>0.41864385124579545</v>
      </c>
      <c r="C20" s="3">
        <v>6.4055216536630127E-2</v>
      </c>
      <c r="D20" s="3">
        <v>0.9489428076578782</v>
      </c>
    </row>
    <row r="21" spans="1:4" x14ac:dyDescent="0.45">
      <c r="A21" s="2" t="s">
        <v>22</v>
      </c>
      <c r="B21" s="3">
        <v>0.41952674008224572</v>
      </c>
      <c r="C21" s="3">
        <v>5.3978947923254084E-2</v>
      </c>
      <c r="D21" s="3">
        <v>0.95999453473399987</v>
      </c>
    </row>
    <row r="22" spans="1:4" x14ac:dyDescent="0.45">
      <c r="A22" s="2" t="s">
        <v>23</v>
      </c>
      <c r="B22" s="3">
        <v>0.41990864957015095</v>
      </c>
      <c r="C22" s="3">
        <v>7.7262028021059109E-2</v>
      </c>
      <c r="D22" s="3">
        <v>0.92956636292108852</v>
      </c>
    </row>
    <row r="23" spans="1:4" x14ac:dyDescent="0.45">
      <c r="A23" s="2" t="s">
        <v>24</v>
      </c>
      <c r="B23" s="3">
        <v>0.41986257885278455</v>
      </c>
      <c r="C23" s="3">
        <v>5.3507908873883049E-2</v>
      </c>
      <c r="D23" s="3">
        <v>0.93045340450160807</v>
      </c>
    </row>
    <row r="24" spans="1:4" x14ac:dyDescent="0.45">
      <c r="A24" s="2" t="s">
        <v>25</v>
      </c>
      <c r="B24" s="3">
        <v>0.42410081541919264</v>
      </c>
      <c r="C24" s="3">
        <v>5.3818561314551462E-2</v>
      </c>
      <c r="D24" s="3">
        <v>0.99582322125942113</v>
      </c>
    </row>
    <row r="25" spans="1:4" x14ac:dyDescent="0.45">
      <c r="A25" s="2" t="s">
        <v>26</v>
      </c>
      <c r="B25" s="3">
        <v>0.4236680521437805</v>
      </c>
      <c r="C25" s="3">
        <v>5.4223406056419843E-2</v>
      </c>
      <c r="D25" s="3">
        <v>0.92655245867416725</v>
      </c>
    </row>
    <row r="26" spans="1:4" x14ac:dyDescent="0.45">
      <c r="A26" s="2" t="s">
        <v>27</v>
      </c>
      <c r="B26" s="3">
        <v>0.40839953899811787</v>
      </c>
      <c r="C26" s="3">
        <v>3.9555788201629472E-2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0.41630470145287807</v>
      </c>
      <c r="C28" s="3">
        <v>2.4766081718922865E-2</v>
      </c>
      <c r="D28" s="3">
        <v>1.0101773158147251</v>
      </c>
    </row>
    <row r="29" spans="1:4" x14ac:dyDescent="0.45">
      <c r="A29" s="2" t="s">
        <v>30</v>
      </c>
      <c r="B29" s="3">
        <v>0.41567613455872149</v>
      </c>
      <c r="C29" s="3">
        <v>2.618081090454184E-2</v>
      </c>
      <c r="D29" s="3">
        <v>0.95492810085500346</v>
      </c>
    </row>
    <row r="30" spans="1:4" x14ac:dyDescent="0.45">
      <c r="A30" s="2" t="s">
        <v>31</v>
      </c>
      <c r="B30" s="3">
        <v>0.41484316013975875</v>
      </c>
      <c r="C30" s="3">
        <v>2.2030092312437775E-2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0.41407283288028407</v>
      </c>
      <c r="C32" s="3">
        <v>2.0881721920978355E-2</v>
      </c>
      <c r="D32" s="3">
        <v>0.98962483090845133</v>
      </c>
    </row>
    <row r="33" spans="1:4" x14ac:dyDescent="0.45">
      <c r="A33" s="2" t="s">
        <v>34</v>
      </c>
      <c r="B33" s="3">
        <v>0.41362424553916599</v>
      </c>
      <c r="C33" s="3">
        <v>1.9897767273675142E-2</v>
      </c>
      <c r="D33" s="3">
        <v>0.92718462291435733</v>
      </c>
    </row>
    <row r="34" spans="1:4" x14ac:dyDescent="0.45">
      <c r="A34" s="2" t="s">
        <v>35</v>
      </c>
      <c r="B34" s="3">
        <v>0.41389164848488003</v>
      </c>
      <c r="C34" s="3">
        <v>1.9537575674291065E-2</v>
      </c>
      <c r="D34" s="3">
        <v>0.98165440238210255</v>
      </c>
    </row>
    <row r="35" spans="1:4" x14ac:dyDescent="0.45">
      <c r="A35" s="2" t="s">
        <v>36</v>
      </c>
      <c r="B35" s="3">
        <v>0.41165073636370214</v>
      </c>
      <c r="C35" s="3">
        <v>1.8273116939942609E-2</v>
      </c>
      <c r="D35" s="3">
        <v>0.96077617550590111</v>
      </c>
    </row>
    <row r="36" spans="1:4" x14ac:dyDescent="0.45">
      <c r="A36" s="2" t="s">
        <v>37</v>
      </c>
      <c r="B36" s="3">
        <v>0.41525149132001182</v>
      </c>
      <c r="C36" s="3">
        <v>1.7137106464341259E-2</v>
      </c>
      <c r="D36" s="3">
        <v>0.95091924880965106</v>
      </c>
    </row>
    <row r="37" spans="1:4" x14ac:dyDescent="0.45">
      <c r="A37" s="2" t="s">
        <v>38</v>
      </c>
      <c r="B37" s="3">
        <v>0.41362314317432314</v>
      </c>
      <c r="C37" s="3">
        <v>1.5867836044793211E-2</v>
      </c>
      <c r="D37" s="3">
        <v>0.98574704419161641</v>
      </c>
    </row>
    <row r="38" spans="1:4" x14ac:dyDescent="0.45">
      <c r="A38" s="2" t="s">
        <v>1</v>
      </c>
      <c r="B38" s="3">
        <v>0.41123874463066012</v>
      </c>
      <c r="C38" s="3">
        <v>3.7215812720783219E-2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5.53125" bestFit="1" customWidth="1"/>
    <col min="3" max="3" width="10.86328125" bestFit="1" customWidth="1"/>
    <col min="4" max="4" width="12" bestFit="1" customWidth="1"/>
    <col min="5" max="5" width="27.53125" bestFit="1" customWidth="1"/>
    <col min="6" max="6" width="17.332031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H18"/>
  <sheetViews>
    <sheetView showGridLines="0" showRowColHeaders="0" workbookViewId="0">
      <selection activeCell="D18" sqref="D18:F18"/>
    </sheetView>
  </sheetViews>
  <sheetFormatPr defaultRowHeight="14.25" x14ac:dyDescent="0.45"/>
  <cols>
    <col min="1" max="1" width="4.33203125" customWidth="1"/>
    <col min="2" max="2" width="10.796875" customWidth="1"/>
    <col min="3" max="3" width="15.6640625" customWidth="1"/>
    <col min="4" max="4" width="19.33203125" customWidth="1"/>
    <col min="5" max="5" width="14.19921875" customWidth="1"/>
    <col min="6" max="6" width="18.796875" customWidth="1"/>
    <col min="7" max="7" width="17.46484375" customWidth="1"/>
    <col min="8" max="8" width="18.19921875" customWidth="1"/>
    <col min="9" max="10" width="19.46484375" bestFit="1" customWidth="1"/>
  </cols>
  <sheetData>
    <row r="2" spans="2:8" x14ac:dyDescent="0.45">
      <c r="B2" s="1" t="s">
        <v>73</v>
      </c>
      <c r="C2" t="s">
        <v>57</v>
      </c>
      <c r="D2" t="s">
        <v>58</v>
      </c>
      <c r="E2" t="s">
        <v>59</v>
      </c>
      <c r="F2" t="s">
        <v>60</v>
      </c>
      <c r="G2" t="s">
        <v>61</v>
      </c>
      <c r="H2" t="s">
        <v>62</v>
      </c>
    </row>
    <row r="3" spans="2:8" x14ac:dyDescent="0.45">
      <c r="B3" s="2" t="s">
        <v>44</v>
      </c>
      <c r="C3" s="4">
        <v>448</v>
      </c>
      <c r="D3" s="4">
        <v>448</v>
      </c>
      <c r="E3" s="4">
        <v>448</v>
      </c>
      <c r="F3" s="4">
        <v>0</v>
      </c>
      <c r="G3" s="5">
        <v>1</v>
      </c>
      <c r="H3" s="4"/>
    </row>
    <row r="4" spans="2:8" x14ac:dyDescent="0.45">
      <c r="B4" s="2" t="s">
        <v>45</v>
      </c>
      <c r="C4" s="4">
        <v>565</v>
      </c>
      <c r="D4" s="4">
        <v>1013</v>
      </c>
      <c r="E4" s="4">
        <v>565</v>
      </c>
      <c r="F4" s="4">
        <v>0</v>
      </c>
      <c r="G4" s="5">
        <v>1</v>
      </c>
      <c r="H4" s="4">
        <v>448</v>
      </c>
    </row>
    <row r="5" spans="2:8" x14ac:dyDescent="0.45">
      <c r="B5" s="2" t="s">
        <v>46</v>
      </c>
      <c r="C5" s="4">
        <v>558</v>
      </c>
      <c r="D5" s="4">
        <v>1571</v>
      </c>
      <c r="E5" s="4">
        <v>558</v>
      </c>
      <c r="F5" s="4">
        <v>0</v>
      </c>
      <c r="G5" s="5">
        <v>1</v>
      </c>
      <c r="H5" s="4">
        <v>1013</v>
      </c>
    </row>
    <row r="6" spans="2:8" x14ac:dyDescent="0.45">
      <c r="B6" s="2" t="s">
        <v>47</v>
      </c>
      <c r="C6" s="4">
        <v>635</v>
      </c>
      <c r="D6" s="4">
        <v>2206</v>
      </c>
      <c r="E6" s="4">
        <v>635</v>
      </c>
      <c r="F6" s="4">
        <v>0</v>
      </c>
      <c r="G6" s="5">
        <v>1</v>
      </c>
      <c r="H6" s="4">
        <v>1571</v>
      </c>
    </row>
    <row r="7" spans="2:8" x14ac:dyDescent="0.45">
      <c r="B7" s="2" t="s">
        <v>48</v>
      </c>
      <c r="C7" s="4">
        <v>732</v>
      </c>
      <c r="D7" s="4">
        <v>2938</v>
      </c>
      <c r="E7" s="4">
        <v>732</v>
      </c>
      <c r="F7" s="4">
        <v>0</v>
      </c>
      <c r="G7" s="5">
        <v>1</v>
      </c>
      <c r="H7" s="4">
        <v>2206</v>
      </c>
    </row>
    <row r="8" spans="2:8" x14ac:dyDescent="0.45">
      <c r="B8" s="2" t="s">
        <v>49</v>
      </c>
      <c r="C8" s="4">
        <v>752</v>
      </c>
      <c r="D8" s="4">
        <v>3690</v>
      </c>
      <c r="E8" s="4">
        <v>752</v>
      </c>
      <c r="F8" s="4">
        <v>0</v>
      </c>
      <c r="G8" s="5">
        <v>1</v>
      </c>
      <c r="H8" s="4">
        <v>2938</v>
      </c>
    </row>
    <row r="9" spans="2:8" x14ac:dyDescent="0.45">
      <c r="B9" s="2" t="s">
        <v>50</v>
      </c>
      <c r="C9" s="4">
        <v>788</v>
      </c>
      <c r="D9" s="4">
        <v>4478</v>
      </c>
      <c r="E9" s="4">
        <v>788</v>
      </c>
      <c r="F9" s="4">
        <v>0</v>
      </c>
      <c r="G9" s="5">
        <v>1</v>
      </c>
      <c r="H9" s="4">
        <v>3690</v>
      </c>
    </row>
    <row r="10" spans="2:8" x14ac:dyDescent="0.45">
      <c r="B10" s="2" t="s">
        <v>51</v>
      </c>
      <c r="C10" s="4">
        <v>950</v>
      </c>
      <c r="D10" s="4">
        <v>5428</v>
      </c>
      <c r="E10" s="4">
        <v>950</v>
      </c>
      <c r="F10" s="4">
        <v>0</v>
      </c>
      <c r="G10" s="5">
        <v>1</v>
      </c>
      <c r="H10" s="4">
        <v>4478</v>
      </c>
    </row>
    <row r="11" spans="2:8" x14ac:dyDescent="0.45">
      <c r="B11" s="2" t="s">
        <v>52</v>
      </c>
      <c r="C11" s="4">
        <v>3486</v>
      </c>
      <c r="D11" s="4">
        <v>7952</v>
      </c>
      <c r="E11" s="4">
        <v>2524</v>
      </c>
      <c r="F11" s="4">
        <v>962</v>
      </c>
      <c r="G11" s="5">
        <v>0.72403901319563968</v>
      </c>
      <c r="H11" s="4">
        <v>5428</v>
      </c>
    </row>
    <row r="12" spans="2:8" x14ac:dyDescent="0.45">
      <c r="B12" s="2" t="s">
        <v>53</v>
      </c>
      <c r="C12" s="4">
        <v>5090</v>
      </c>
      <c r="D12" s="4">
        <v>11388</v>
      </c>
      <c r="E12" s="4">
        <v>3436</v>
      </c>
      <c r="F12" s="4">
        <v>1654</v>
      </c>
      <c r="G12" s="5">
        <v>0.67504911591355599</v>
      </c>
      <c r="H12" s="4">
        <v>7952</v>
      </c>
    </row>
    <row r="13" spans="2:8" x14ac:dyDescent="0.45">
      <c r="B13" s="2" t="s">
        <v>54</v>
      </c>
      <c r="C13" s="4">
        <v>5237</v>
      </c>
      <c r="D13" s="4">
        <v>14496</v>
      </c>
      <c r="E13" s="4">
        <v>3108</v>
      </c>
      <c r="F13" s="4">
        <v>2129</v>
      </c>
      <c r="G13" s="5">
        <v>0.59346954363185034</v>
      </c>
      <c r="H13" s="4">
        <v>11388</v>
      </c>
    </row>
    <row r="14" spans="2:8" x14ac:dyDescent="0.45">
      <c r="B14" s="2" t="s">
        <v>55</v>
      </c>
      <c r="C14" s="4">
        <v>6052</v>
      </c>
      <c r="D14" s="4">
        <v>17918</v>
      </c>
      <c r="E14" s="4">
        <v>3422</v>
      </c>
      <c r="F14" s="4">
        <v>2630</v>
      </c>
      <c r="G14" s="5">
        <v>0.56543291473892932</v>
      </c>
      <c r="H14" s="4">
        <v>14496</v>
      </c>
    </row>
    <row r="15" spans="2:8" x14ac:dyDescent="0.45">
      <c r="B15" s="2" t="s">
        <v>56</v>
      </c>
      <c r="C15" s="4">
        <v>931</v>
      </c>
      <c r="D15" s="4">
        <v>18484</v>
      </c>
      <c r="E15" s="4">
        <v>566</v>
      </c>
      <c r="F15" s="4">
        <v>365</v>
      </c>
      <c r="G15" s="5">
        <v>0.60794844253490865</v>
      </c>
      <c r="H15" s="4">
        <v>17918</v>
      </c>
    </row>
    <row r="16" spans="2:8" x14ac:dyDescent="0.45">
      <c r="B16" s="2" t="s">
        <v>1</v>
      </c>
      <c r="C16" s="4">
        <v>18484</v>
      </c>
      <c r="D16" s="4">
        <v>18484</v>
      </c>
      <c r="E16" s="4">
        <v>18484</v>
      </c>
      <c r="F16" s="4">
        <v>0</v>
      </c>
      <c r="G16" s="5">
        <v>1</v>
      </c>
      <c r="H16" s="4"/>
    </row>
    <row r="18" spans="4:6" ht="18" x14ac:dyDescent="0.55000000000000004">
      <c r="D18" s="27" t="s">
        <v>74</v>
      </c>
      <c r="E18" s="28"/>
      <c r="F18" s="28"/>
    </row>
  </sheetData>
  <mergeCells count="1">
    <mergeCell ref="D18:F18"/>
  </mergeCells>
  <conditionalFormatting pivot="1" sqref="D3:D15">
    <cfRule type="dataBar" priority="7">
      <dataBar>
        <cfvo type="min"/>
        <cfvo type="max"/>
        <color rgb="FF63C384"/>
      </dataBar>
      <extLst>
        <ext xmlns:x14="http://schemas.microsoft.com/office/spreadsheetml/2009/9/main" uri="{B025F937-C7B1-47D3-B67F-A62EFF666E3E}">
          <x14:id>{E61B51A4-0F46-4135-BAE2-04025777C126}</x14:id>
        </ext>
      </extLst>
    </cfRule>
  </conditionalFormatting>
  <conditionalFormatting pivot="1" sqref="E3:E15">
    <cfRule type="dataBar" priority="6">
      <dataBar>
        <cfvo type="min"/>
        <cfvo type="max"/>
        <color rgb="FF008AEF"/>
      </dataBar>
      <extLst>
        <ext xmlns:x14="http://schemas.microsoft.com/office/spreadsheetml/2009/9/main" uri="{B025F937-C7B1-47D3-B67F-A62EFF666E3E}">
          <x14:id>{5CA54A38-5E83-4FDF-9C70-49E7E436EC74}</x14:id>
        </ext>
      </extLst>
    </cfRule>
  </conditionalFormatting>
  <conditionalFormatting pivot="1" sqref="C3:C15">
    <cfRule type="dataBar" priority="5">
      <dataBar>
        <cfvo type="min"/>
        <cfvo type="max"/>
        <color rgb="FFFFB628"/>
      </dataBar>
      <extLst>
        <ext xmlns:x14="http://schemas.microsoft.com/office/spreadsheetml/2009/9/main" uri="{B025F937-C7B1-47D3-B67F-A62EFF666E3E}">
          <x14:id>{4FC2CA90-4732-4411-BB05-6713040457C8}</x14:id>
        </ext>
      </extLst>
    </cfRule>
  </conditionalFormatting>
  <conditionalFormatting pivot="1" sqref="F3:F15">
    <cfRule type="dataBar" priority="4">
      <dataBar>
        <cfvo type="min"/>
        <cfvo type="max"/>
        <color rgb="FFD6007B"/>
      </dataBar>
      <extLst>
        <ext xmlns:x14="http://schemas.microsoft.com/office/spreadsheetml/2009/9/main" uri="{B025F937-C7B1-47D3-B67F-A62EFF666E3E}">
          <x14:id>{C3107CC4-1048-4F5C-9C96-BC14D0F74B94}</x14:id>
        </ext>
      </extLst>
    </cfRule>
  </conditionalFormatting>
  <conditionalFormatting pivot="1" sqref="G3:G15">
    <cfRule type="iconSet" priority="2">
      <iconSet iconSet="5Quarters">
        <cfvo type="percent" val="0"/>
        <cfvo type="percent" val="20"/>
        <cfvo type="percent" val="40"/>
        <cfvo type="percent" val="60"/>
        <cfvo type="percent" val="80"/>
      </iconSet>
    </cfRule>
  </conditionalFormatting>
  <conditionalFormatting pivot="1" sqref="H3:H15">
    <cfRule type="dataBar" priority="1">
      <dataBar>
        <cfvo type="min"/>
        <cfvo type="max"/>
        <color rgb="FF638EC6"/>
      </dataBar>
      <extLst>
        <ext xmlns:x14="http://schemas.microsoft.com/office/spreadsheetml/2009/9/main" uri="{B025F937-C7B1-47D3-B67F-A62EFF666E3E}">
          <x14:id>{BA422B48-51F2-4A53-923B-94C0CBF3A367}</x14:id>
        </ext>
      </extLst>
    </cfRule>
  </conditionalFormatting>
  <hyperlinks>
    <hyperlink ref="D18:F18" location="Scorecard!D5" display="&lt;&lt;  Back to Scorecard"/>
  </hyperlinks>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E61B51A4-0F46-4135-BAE2-04025777C126}">
            <x14:dataBar minLength="0" maxLength="100" gradient="0">
              <x14:cfvo type="autoMin"/>
              <x14:cfvo type="autoMax"/>
              <x14:negativeFillColor rgb="FFFF0000"/>
              <x14:axisColor rgb="FF000000"/>
            </x14:dataBar>
          </x14:cfRule>
          <xm:sqref>D3:D15</xm:sqref>
        </x14:conditionalFormatting>
        <x14:conditionalFormatting xmlns:xm="http://schemas.microsoft.com/office/excel/2006/main" pivot="1">
          <x14:cfRule type="dataBar" id="{5CA54A38-5E83-4FDF-9C70-49E7E436EC74}">
            <x14:dataBar minLength="0" maxLength="100" gradient="0">
              <x14:cfvo type="autoMin"/>
              <x14:cfvo type="autoMax"/>
              <x14:negativeFillColor rgb="FFFF0000"/>
              <x14:axisColor rgb="FF000000"/>
            </x14:dataBar>
          </x14:cfRule>
          <xm:sqref>E3:E15</xm:sqref>
        </x14:conditionalFormatting>
        <x14:conditionalFormatting xmlns:xm="http://schemas.microsoft.com/office/excel/2006/main" pivot="1">
          <x14:cfRule type="dataBar" id="{4FC2CA90-4732-4411-BB05-6713040457C8}">
            <x14:dataBar minLength="0" maxLength="100" gradient="0">
              <x14:cfvo type="autoMin"/>
              <x14:cfvo type="autoMax"/>
              <x14:negativeFillColor rgb="FFFF0000"/>
              <x14:axisColor rgb="FF000000"/>
            </x14:dataBar>
          </x14:cfRule>
          <xm:sqref>C3:C15</xm:sqref>
        </x14:conditionalFormatting>
        <x14:conditionalFormatting xmlns:xm="http://schemas.microsoft.com/office/excel/2006/main" pivot="1">
          <x14:cfRule type="dataBar" id="{C3107CC4-1048-4F5C-9C96-BC14D0F74B94}">
            <x14:dataBar minLength="0" maxLength="100" gradient="0">
              <x14:cfvo type="autoMin"/>
              <x14:cfvo type="autoMax"/>
              <x14:negativeFillColor rgb="FFFF0000"/>
              <x14:axisColor rgb="FF000000"/>
            </x14:dataBar>
          </x14:cfRule>
          <xm:sqref>F3:F15</xm:sqref>
        </x14:conditionalFormatting>
        <x14:conditionalFormatting xmlns:xm="http://schemas.microsoft.com/office/excel/2006/main" pivot="1">
          <x14:cfRule type="dataBar" id="{BA422B48-51F2-4A53-923B-94C0CBF3A367}">
            <x14:dataBar minLength="0" maxLength="100" gradient="0">
              <x14:cfvo type="autoMin"/>
              <x14:cfvo type="autoMax"/>
              <x14:negativeFillColor rgb="FFFF0000"/>
              <x14:axisColor rgb="FF000000"/>
            </x14:dataBar>
          </x14:cfRule>
          <xm:sqref>H3:H15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5"/>
  <sheetViews>
    <sheetView workbookViewId="0">
      <selection sqref="A1:C18"/>
    </sheetView>
  </sheetViews>
  <sheetFormatPr defaultRowHeight="14.25" x14ac:dyDescent="0.45"/>
  <cols>
    <col min="1" max="1" width="13.6640625" bestFit="1" customWidth="1"/>
    <col min="2" max="2" width="8.86328125" bestFit="1" customWidth="1"/>
  </cols>
  <sheetData>
    <row r="1" spans="1:2" x14ac:dyDescent="0.45">
      <c r="A1" s="1" t="s">
        <v>0</v>
      </c>
      <c r="B1" t="s">
        <v>40</v>
      </c>
    </row>
    <row r="2" spans="1:2" x14ac:dyDescent="0.45">
      <c r="A2" s="2" t="s">
        <v>68</v>
      </c>
      <c r="B2" s="3">
        <v>0.45447199534534261</v>
      </c>
    </row>
    <row r="3" spans="1:2" x14ac:dyDescent="0.45">
      <c r="A3" s="2" t="s">
        <v>69</v>
      </c>
      <c r="B3" s="3">
        <v>0.36360002658537893</v>
      </c>
    </row>
    <row r="4" spans="1:2" x14ac:dyDescent="0.45">
      <c r="A4" s="2" t="s">
        <v>70</v>
      </c>
      <c r="B4" s="3">
        <v>0.37839999049959538</v>
      </c>
    </row>
    <row r="5" spans="1:2" x14ac:dyDescent="0.45">
      <c r="A5" s="2" t="s">
        <v>1</v>
      </c>
      <c r="B5" s="3">
        <v>0.40448533669336006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K12"/>
  <sheetViews>
    <sheetView showGridLines="0" showRowColHeaders="0" zoomScaleNormal="100" workbookViewId="0">
      <selection activeCell="B2" sqref="B2"/>
    </sheetView>
  </sheetViews>
  <sheetFormatPr defaultRowHeight="14.25" x14ac:dyDescent="0.45"/>
  <cols>
    <col min="1" max="1" width="3.53125" customWidth="1"/>
    <col min="2" max="2" width="29.86328125" bestFit="1" customWidth="1"/>
    <col min="3" max="3" width="15.53125" bestFit="1" customWidth="1"/>
    <col min="10" max="10" width="7.33203125" customWidth="1"/>
    <col min="11" max="11" width="29.86328125" customWidth="1"/>
  </cols>
  <sheetData>
    <row r="2" spans="2:11" s="7" customFormat="1" ht="54" customHeight="1" x14ac:dyDescent="0.45">
      <c r="B2" s="6" vm="34">
        <f>CUBEVALUE("ThisWorkbookDataModel", "[Measures].[% Margin]",Slicer_Quarter_Year)</f>
        <v>0.41397723087916516</v>
      </c>
      <c r="K2" s="6" vm="89">
        <f>CUBEVALUE("ThisWorkbookDataModel", "[Measures].[Pct of Budget]",Slicer_Quarter_Year)</f>
        <v>1.0058420591401336</v>
      </c>
    </row>
    <row r="3" spans="2:11" s="9" customFormat="1" ht="18" customHeight="1" x14ac:dyDescent="0.45">
      <c r="B3" s="10" t="s">
        <v>63</v>
      </c>
      <c r="K3" s="10" t="s">
        <v>72</v>
      </c>
    </row>
    <row r="5" spans="2:11" s="7" customFormat="1" ht="54" customHeight="1" x14ac:dyDescent="0.45">
      <c r="B5" s="11" vm="92">
        <f>CUBEVALUE("ThisWorkbookDataModel", "[Measures].[Pct of Customers Returning]",Slicer_Quarter_Year)</f>
        <v>0.17722918201915991</v>
      </c>
      <c r="K5" s="6" vm="88">
        <f>CUBEVALUE("ThisWorkbookDataModel", "[Measures].[Pct Lost on Support]",Slicer_Quarter_Year)</f>
        <v>3.198259553190462E-2</v>
      </c>
    </row>
    <row r="6" spans="2:11" s="9" customFormat="1" ht="18" customHeight="1" x14ac:dyDescent="0.45">
      <c r="B6" s="10" t="s">
        <v>71</v>
      </c>
      <c r="K6" s="10" t="s">
        <v>65</v>
      </c>
    </row>
    <row r="8" spans="2:11" s="7" customFormat="1" ht="54" customHeight="1" x14ac:dyDescent="0.45">
      <c r="B8" s="6" vm="90">
        <f>CUBEVALUE("ThisWorkbookDataModel", "[Measures].[New Customers]",Slicer_Quarter_Year)</f>
        <v>2524</v>
      </c>
      <c r="K8" s="8" vm="27">
        <f>CUBEVALUE("ThisWorkbookDataModel", "[Measures].[Avg Sales Amt per Order]",Slicer_Quarter_Year)</f>
        <v>742.71731529093358</v>
      </c>
    </row>
    <row r="9" spans="2:11" s="9" customFormat="1" ht="18" customHeight="1" x14ac:dyDescent="0.45">
      <c r="B9" s="10" t="s">
        <v>59</v>
      </c>
      <c r="K9" s="10" t="s">
        <v>66</v>
      </c>
    </row>
    <row r="11" spans="2:11" s="7" customFormat="1" ht="54" customHeight="1" x14ac:dyDescent="0.45">
      <c r="B11" s="6" vm="91">
        <f>CUBEVALUE("ThisWorkbookDataModel", "[Measures].[% Growth vs LY]",Slicer_Quarter_Year)</f>
        <v>0.96468673620130907</v>
      </c>
      <c r="K11" s="8" vm="87">
        <f>CUBEVALUE("ThisWorkbookDataModel", "[Measures].[Most Recent Day Sales]",Slicer_Quarter_Year)</f>
        <v>30160.350000000024</v>
      </c>
    </row>
    <row r="12" spans="2:11" s="9" customFormat="1" ht="18" customHeight="1" x14ac:dyDescent="0.45">
      <c r="B12" s="10" t="s">
        <v>64</v>
      </c>
      <c r="K12" s="10" t="s">
        <v>67</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H16"/>
  <sheetViews>
    <sheetView showGridLines="0" showRowColHeaders="0" zoomScale="120" zoomScaleNormal="120" workbookViewId="0">
      <selection activeCell="D9" sqref="D9"/>
    </sheetView>
  </sheetViews>
  <sheetFormatPr defaultRowHeight="14.25" x14ac:dyDescent="0.45"/>
  <cols>
    <col min="1" max="1" width="4" customWidth="1"/>
    <col min="2" max="2" width="20" bestFit="1" customWidth="1"/>
    <col min="3" max="3" width="15.6640625" bestFit="1" customWidth="1"/>
    <col min="4" max="4" width="13.86328125" customWidth="1"/>
    <col min="5" max="5" width="2.33203125" customWidth="1"/>
    <col min="6" max="6" width="15.6640625" bestFit="1" customWidth="1"/>
    <col min="7" max="7" width="9.33203125" customWidth="1"/>
    <col min="8" max="8" width="22.86328125" customWidth="1"/>
    <col min="9" max="9" width="11.1328125" customWidth="1"/>
    <col min="10" max="10" width="10.1328125" bestFit="1" customWidth="1"/>
  </cols>
  <sheetData>
    <row r="1" spans="2:8" x14ac:dyDescent="0.45">
      <c r="B1" t="s">
        <v>75</v>
      </c>
      <c r="C1" t="str" vm="18">
        <f>CUBEMEMBER("ThisWorkbookDataModel","[Measures].[Total Sales]")</f>
        <v>Total Sales</v>
      </c>
      <c r="D1" t="str" vm="17">
        <f>CUBEMEMBER("ThisWorkbookDataModel","[Measures].[Just Bike Sales]")</f>
        <v>Just Bike Sales</v>
      </c>
      <c r="F1" t="str" vm="13">
        <f>CUBEMEMBER("ThisWorkbookDataModel","[Measures].[Total Margin]")</f>
        <v>Total Margin</v>
      </c>
      <c r="G1" t="str" vm="7">
        <f>CUBEMEMBER("ThisWorkbookDataModel","[Measures].[% Margin]")</f>
        <v>% Margin</v>
      </c>
      <c r="H1" t="str" vm="12">
        <f>CUBEMEMBER("ThisWorkbookDataModel","[Measures].[Avg Sales Amt per Order]")</f>
        <v>Avg Sales Amt per Order</v>
      </c>
    </row>
    <row r="3" spans="2:8" ht="18" x14ac:dyDescent="0.55000000000000004">
      <c r="B3" s="15" t="str" vm="11">
        <f>CUBEMEMBER("ThisWorkbookDataModel","[Territories].[Continent].[All]","Grand Total")</f>
        <v>Grand Total</v>
      </c>
      <c r="C3" s="16" vm="80">
        <f>CUBEVALUE("ThisWorkbookDataModel",$B3,C$1,Slicer_CalendarYear)</f>
        <v>9770899.739999989</v>
      </c>
      <c r="D3" s="16" vm="42">
        <f>CUBEVALUE("ThisWorkbookDataModel",$B3,D$1,Slicer_CalendarYear)</f>
        <v>9162324.8500000015</v>
      </c>
      <c r="E3" s="20"/>
      <c r="F3" s="16" vm="33">
        <f>CUBEVALUE("ThisWorkbookDataModel",$B3,F$1,Slicer_CalendarYear)</f>
        <v>4049694.5002999902</v>
      </c>
      <c r="G3" s="16" vm="41">
        <f>CUBEVALUE("ThisWorkbookDataModel",$B3,G$1,Slicer_CalendarYear)</f>
        <v>0.4144648505317684</v>
      </c>
      <c r="H3" s="16" vm="23">
        <f>CUBEVALUE("ThisWorkbookDataModel",$B3,H$1,Slicer_CalendarYear)</f>
        <v>748.72794942528651</v>
      </c>
    </row>
    <row r="4" spans="2:8" x14ac:dyDescent="0.45">
      <c r="B4" s="13" t="str" vm="6">
        <f>CUBEMEMBER("ThisWorkbookDataModel","[Territories].[Continent].&amp;[Europe]")</f>
        <v>Europe</v>
      </c>
      <c r="C4" s="14" vm="84">
        <f>CUBEVALUE("ThisWorkbookDataModel",$B4,C$1,Slicer_CalendarYear)</f>
        <v>3209356.0800000117</v>
      </c>
      <c r="D4" s="14" vm="68">
        <f>CUBEVALUE("ThisWorkbookDataModel",$B4,D$1,Slicer_CalendarYear)</f>
        <v>3044696.4899999993</v>
      </c>
      <c r="E4" s="21"/>
      <c r="F4" s="14" vm="46">
        <f>CUBEVALUE("ThisWorkbookDataModel",$B4,F$1,Slicer_CalendarYear)</f>
        <v>1330333.4101000116</v>
      </c>
      <c r="G4" s="14" vm="35">
        <f>CUBEVALUE("ThisWorkbookDataModel",$B4,G$1,Slicer_CalendarYear)</f>
        <v>0.41451723552595221</v>
      </c>
      <c r="H4" s="14" vm="43">
        <f>CUBEVALUE("ThisWorkbookDataModel",$B4,H$1,Slicer_CalendarYear)</f>
        <v>855.37208955224196</v>
      </c>
    </row>
    <row r="5" spans="2:8" x14ac:dyDescent="0.45">
      <c r="B5" s="12" t="str" vm="10">
        <f>CUBEMEMBER("ThisWorkbookDataModel",{"[Territories].[Continent].&amp;[Europe]","[Territories].[Region].&amp;[France]"})</f>
        <v>France</v>
      </c>
      <c r="C5" vm="81">
        <f>CUBEVALUE("ThisWorkbookDataModel",$B5,C$1,Slicer_CalendarYear)</f>
        <v>922179.03999999922</v>
      </c>
      <c r="D5" vm="71">
        <f>CUBEVALUE("ThisWorkbookDataModel",$B5,D$1,Slicer_CalendarYear)</f>
        <v>870221.81999999983</v>
      </c>
      <c r="E5" s="19"/>
      <c r="F5" vm="32">
        <f>CUBEVALUE("ThisWorkbookDataModel",$B5,F$1,Slicer_CalendarYear)</f>
        <v>382036.99059999897</v>
      </c>
      <c r="G5" vm="26">
        <f>CUBEVALUE("ThisWorkbookDataModel",$B5,G$1,Slicer_CalendarYear)</f>
        <v>0.41427637587598964</v>
      </c>
      <c r="H5" vm="22">
        <f>CUBEVALUE("ThisWorkbookDataModel",$B5,H$1,Slicer_CalendarYear)</f>
        <v>796.35495682210637</v>
      </c>
    </row>
    <row r="6" spans="2:8" x14ac:dyDescent="0.45">
      <c r="B6" s="12" t="str" vm="5">
        <f>CUBEMEMBER("ThisWorkbookDataModel",{"[Territories].[Continent].&amp;[Europe]","[Territories].[Region].&amp;[Germany]"})</f>
        <v>Germany</v>
      </c>
      <c r="C6" vm="85">
        <f>CUBEVALUE("ThisWorkbookDataModel",$B6,C$1,Slicer_CalendarYear)</f>
        <v>1076890.7699999998</v>
      </c>
      <c r="D6" vm="72">
        <f>CUBEVALUE("ThisWorkbookDataModel",$B6,D$1,Slicer_CalendarYear)</f>
        <v>1025888.9100000004</v>
      </c>
      <c r="E6" s="19"/>
      <c r="F6" vm="47">
        <f>CUBEVALUE("ThisWorkbookDataModel",$B6,F$1,Slicer_CalendarYear)</f>
        <v>448423.15589999943</v>
      </c>
      <c r="G6" vm="36">
        <f>CUBEVALUE("ThisWorkbookDataModel",$B6,G$1,Slicer_CalendarYear)</f>
        <v>0.41640542234380884</v>
      </c>
      <c r="H6" vm="31">
        <f>CUBEVALUE("ThisWorkbookDataModel",$B6,H$1,Slicer_CalendarYear)</f>
        <v>908.76858227848084</v>
      </c>
    </row>
    <row r="7" spans="2:8" x14ac:dyDescent="0.45">
      <c r="B7" s="12" t="str" vm="16">
        <f>CUBEMEMBER("ThisWorkbookDataModel",{"[Territories].[Continent].&amp;[Europe]","[Territories].[Region].&amp;[United Kingdom]"})</f>
        <v>United Kingdom</v>
      </c>
      <c r="C7" vm="63">
        <f>CUBEVALUE("ThisWorkbookDataModel",$B7,C$1,Slicer_CalendarYear)</f>
        <v>1210286.2699999991</v>
      </c>
      <c r="D7" vm="67">
        <f>CUBEVALUE("ThisWorkbookDataModel",$B7,D$1,Slicer_CalendarYear)</f>
        <v>1148585.76</v>
      </c>
      <c r="E7" s="19"/>
      <c r="F7" vm="65">
        <f>CUBEVALUE("ThisWorkbookDataModel",$B7,F$1,Slicer_CalendarYear)</f>
        <v>499873.26359999913</v>
      </c>
      <c r="G7" vm="66">
        <f>CUBEVALUE("ThisWorkbookDataModel",$B7,G$1,Slicer_CalendarYear)</f>
        <v>0.41302068443691387</v>
      </c>
      <c r="H7" vm="64">
        <f>CUBEVALUE("ThisWorkbookDataModel",$B7,H$1,Slicer_CalendarYear)</f>
        <v>858.96825408090785</v>
      </c>
    </row>
    <row r="8" spans="2:8" ht="8.25" customHeight="1" x14ac:dyDescent="0.45">
      <c r="B8" s="18"/>
      <c r="C8" s="19"/>
      <c r="D8" s="19"/>
      <c r="E8" s="19"/>
      <c r="F8" s="19"/>
      <c r="G8" s="19"/>
      <c r="H8" s="19"/>
    </row>
    <row r="9" spans="2:8" s="14" customFormat="1" x14ac:dyDescent="0.45">
      <c r="B9" s="13" t="str" vm="4">
        <f>CUBEMEMBER("ThisWorkbookDataModel","[Territories].[Continent].&amp;[North America]")</f>
        <v>North America</v>
      </c>
      <c r="C9" s="14" vm="77">
        <f>CUBEVALUE("ThisWorkbookDataModel",$B9,C$1,Slicer_CalendarYear)</f>
        <v>3997659.3700000271</v>
      </c>
      <c r="D9" s="14" vm="69">
        <f>CUBEVALUE("ThisWorkbookDataModel",$B9,D$1,Slicer_CalendarYear)</f>
        <v>3676699.9200000009</v>
      </c>
      <c r="E9" s="21"/>
      <c r="F9" s="14" vm="48">
        <f>CUBEVALUE("ThisWorkbookDataModel",$B9,F$1,Slicer_CalendarYear)</f>
        <v>1688254.8738000244</v>
      </c>
      <c r="G9" s="14" vm="37">
        <f>CUBEVALUE("ThisWorkbookDataModel",$B9,G$1,Slicer_CalendarYear)</f>
        <v>0.42231083680349008</v>
      </c>
      <c r="H9" s="14" vm="44">
        <f>CUBEVALUE("ThisWorkbookDataModel",$B9,H$1,Slicer_CalendarYear)</f>
        <v>621.4300279807286</v>
      </c>
    </row>
    <row r="10" spans="2:8" x14ac:dyDescent="0.45">
      <c r="B10" s="12" t="str" vm="9">
        <f>CUBEMEMBER("ThisWorkbookDataModel",{"[Territories].[Continent].&amp;[North America]","[Territories].[Region].&amp;[Canada]"})</f>
        <v>Canada</v>
      </c>
      <c r="C10" vm="82">
        <f>CUBEVALUE("ThisWorkbookDataModel",$B10,C$1,Slicer_CalendarYear)</f>
        <v>673628.20999999938</v>
      </c>
      <c r="D10" vm="73">
        <f>CUBEVALUE("ThisWorkbookDataModel",$B10,D$1,Slicer_CalendarYear)</f>
        <v>581424.72999999963</v>
      </c>
      <c r="E10" s="19"/>
      <c r="F10" vm="52">
        <f>CUBEVALUE("ThisWorkbookDataModel",$B10,F$1,Slicer_CalendarYear)</f>
        <v>290532.83179999923</v>
      </c>
      <c r="G10" vm="25">
        <f>CUBEVALUE("ThisWorkbookDataModel",$B10,G$1,Slicer_CalendarYear)</f>
        <v>0.43129552398050475</v>
      </c>
      <c r="H10" vm="21">
        <f>CUBEVALUE("ThisWorkbookDataModel",$B10,H$1,Slicer_CalendarYear)</f>
        <v>381.01143099547477</v>
      </c>
    </row>
    <row r="11" spans="2:8" x14ac:dyDescent="0.45">
      <c r="B11" s="12" t="str" vm="3">
        <f>CUBEMEMBER("ThisWorkbookDataModel",{"[Territories].[Continent].&amp;[North America]","[Territories].[Region].&amp;[Central]"})</f>
        <v>Central</v>
      </c>
      <c r="C11" vm="78">
        <f>CUBEVALUE("ThisWorkbookDataModel",$B11,C$1,Slicer_CalendarYear)</f>
        <v>232.71</v>
      </c>
      <c r="D11" t="str" vm="74">
        <f>CUBEVALUE("ThisWorkbookDataModel",$B11,D$1,Slicer_CalendarYear)</f>
        <v/>
      </c>
      <c r="E11" s="19"/>
      <c r="F11" vm="49">
        <f>CUBEVALUE("ThisWorkbookDataModel",$B11,F$1,Slicer_CalendarYear)</f>
        <v>124.29610000000001</v>
      </c>
      <c r="G11" vm="38">
        <f>CUBEVALUE("ThisWorkbookDataModel",$B11,G$1,Slicer_CalendarYear)</f>
        <v>0.53412444673628123</v>
      </c>
      <c r="H11" vm="45">
        <f>CUBEVALUE("ThisWorkbookDataModel",$B11,H$1,Slicer_CalendarYear)</f>
        <v>46.542000000000002</v>
      </c>
    </row>
    <row r="12" spans="2:8" x14ac:dyDescent="0.45">
      <c r="B12" s="12" t="str" vm="15">
        <f>CUBEMEMBER("ThisWorkbookDataModel",{"[Territories].[Continent].&amp;[North America]","[Territories].[Region].&amp;[Northeast]"})</f>
        <v>Northeast</v>
      </c>
      <c r="C12" vm="59">
        <f>CUBEVALUE("ThisWorkbookDataModel",$B12,C$1,Slicer_CalendarYear)</f>
        <v>2565.659999999998</v>
      </c>
      <c r="D12" vm="62">
        <f>CUBEVALUE("ThisWorkbookDataModel",$B12,D$1,Slicer_CalendarYear)</f>
        <v>2294.9899999999998</v>
      </c>
      <c r="E12" s="19"/>
      <c r="F12" vm="30">
        <f>CUBEVALUE("ThisWorkbookDataModel",$B12,F$1,Slicer_CalendarYear)</f>
        <v>1205.3276999999985</v>
      </c>
      <c r="G12" vm="61">
        <f>CUBEVALUE("ThisWorkbookDataModel",$B12,G$1,Slicer_CalendarYear)</f>
        <v>0.46979245106522272</v>
      </c>
      <c r="H12" vm="60">
        <f>CUBEVALUE("ThisWorkbookDataModel",$B12,H$1,Slicer_CalendarYear)</f>
        <v>513.13199999999961</v>
      </c>
    </row>
    <row r="13" spans="2:8" x14ac:dyDescent="0.45">
      <c r="B13" s="12" t="str" vm="2">
        <f>CUBEMEMBER("ThisWorkbookDataModel",{"[Territories].[Continent].&amp;[North America]","[Territories].[Region].&amp;[Northwest]"})</f>
        <v>Northwest</v>
      </c>
      <c r="C13" vm="86">
        <f>CUBEVALUE("ThisWorkbookDataModel",$B13,C$1,Slicer_CalendarYear)</f>
        <v>1291994.3299999998</v>
      </c>
      <c r="D13" vm="75">
        <f>CUBEVALUE("ThisWorkbookDataModel",$B13,D$1,Slicer_CalendarYear)</f>
        <v>1192657.2800000003</v>
      </c>
      <c r="E13" s="19"/>
      <c r="F13" vm="50">
        <f>CUBEVALUE("ThisWorkbookDataModel",$B13,F$1,Slicer_CalendarYear)</f>
        <v>544813.86349999998</v>
      </c>
      <c r="G13" vm="39">
        <f>CUBEVALUE("ThisWorkbookDataModel",$B13,G$1,Slicer_CalendarYear)</f>
        <v>0.4216844074694972</v>
      </c>
      <c r="H13" vm="29">
        <f>CUBEVALUE("ThisWorkbookDataModel",$B13,H$1,Slicer_CalendarYear)</f>
        <v>643.10320059731202</v>
      </c>
    </row>
    <row r="14" spans="2:8" x14ac:dyDescent="0.45">
      <c r="B14" s="12" t="str" vm="14">
        <f>CUBEMEMBER("ThisWorkbookDataModel",{"[Territories].[Continent].&amp;[North America]","[Territories].[Region].&amp;[Southeast]"})</f>
        <v>Southeast</v>
      </c>
      <c r="C14" vm="54">
        <f>CUBEVALUE("ThisWorkbookDataModel",$B14,C$1,Slicer_CalendarYear)</f>
        <v>8442.3999999999942</v>
      </c>
      <c r="D14" vm="58">
        <f>CUBEVALUE("ThisWorkbookDataModel",$B14,D$1,Slicer_CalendarYear)</f>
        <v>7768.5399999999991</v>
      </c>
      <c r="E14" s="19"/>
      <c r="F14" vm="56">
        <f>CUBEVALUE("ThisWorkbookDataModel",$B14,F$1,Slicer_CalendarYear)</f>
        <v>3686.7305999999962</v>
      </c>
      <c r="G14" vm="57">
        <f>CUBEVALUE("ThisWorkbookDataModel",$B14,G$1,Slicer_CalendarYear)</f>
        <v>0.43669224391168371</v>
      </c>
      <c r="H14" vm="55">
        <f>CUBEVALUE("ThisWorkbookDataModel",$B14,H$1,Slicer_CalendarYear)</f>
        <v>844.23999999999944</v>
      </c>
    </row>
    <row r="15" spans="2:8" x14ac:dyDescent="0.45">
      <c r="B15" s="12" t="str" vm="1">
        <f>CUBEMEMBER("ThisWorkbookDataModel",{"[Territories].[Continent].&amp;[North America]","[Territories].[Region].&amp;[Southwest]"})</f>
        <v>Southwest</v>
      </c>
      <c r="C15" vm="79">
        <f>CUBEVALUE("ThisWorkbookDataModel",$B15,C$1,Slicer_CalendarYear)</f>
        <v>2020796.06</v>
      </c>
      <c r="D15" vm="70">
        <f>CUBEVALUE("ThisWorkbookDataModel",$B15,D$1,Slicer_CalendarYear)</f>
        <v>1892554.3799999997</v>
      </c>
      <c r="E15" s="19"/>
      <c r="F15" vm="51">
        <f>CUBEVALUE("ThisWorkbookDataModel",$B15,F$1,Slicer_CalendarYear)</f>
        <v>847891.82410000009</v>
      </c>
      <c r="G15" vm="40">
        <f>CUBEVALUE("ThisWorkbookDataModel",$B15,G$1,Slicer_CalendarYear)</f>
        <v>0.41958307465227346</v>
      </c>
      <c r="H15" vm="28">
        <f>CUBEVALUE("ThisWorkbookDataModel",$B15,H$1,Slicer_CalendarYear)</f>
        <v>766.61459028831564</v>
      </c>
    </row>
    <row r="16" spans="2:8" s="14" customFormat="1" x14ac:dyDescent="0.45">
      <c r="B16" s="17" t="str" vm="8">
        <f>CUBEMEMBER("ThisWorkbookDataModel",{"[Territories].[Continent].&amp;[Pacific]","[Territories].[Region].&amp;[Australia]"})</f>
        <v>Australia</v>
      </c>
      <c r="C16" s="14" vm="83">
        <f>CUBEVALUE("ThisWorkbookDataModel",$B16,C$1,Slicer_CalendarYear)</f>
        <v>2563884.2900000028</v>
      </c>
      <c r="D16" s="14" vm="76">
        <f>CUBEVALUE("ThisWorkbookDataModel",$B16,D$1,Slicer_CalendarYear)</f>
        <v>2440928.44</v>
      </c>
      <c r="E16" s="21"/>
      <c r="F16" s="14" vm="53">
        <f>CUBEVALUE("ThisWorkbookDataModel",$B16,F$1,Slicer_CalendarYear)</f>
        <v>1031106.2164000033</v>
      </c>
      <c r="G16" s="14" vm="24">
        <f>CUBEVALUE("ThisWorkbookDataModel",$B16,G$1,Slicer_CalendarYear)</f>
        <v>0.40216565951188155</v>
      </c>
      <c r="H16" s="14" vm="20">
        <f>CUBEVALUE("ThisWorkbookDataModel",$B16,H$1,Slicer_CalendarYear)</f>
        <v>894.8985305410132</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D4"/>
  <sheetViews>
    <sheetView zoomScale="130" zoomScaleNormal="130" workbookViewId="0">
      <selection activeCell="D5" sqref="D5"/>
    </sheetView>
  </sheetViews>
  <sheetFormatPr defaultRowHeight="14.25" x14ac:dyDescent="0.45"/>
  <cols>
    <col min="4" max="4" width="15.53125" bestFit="1" customWidth="1"/>
  </cols>
  <sheetData>
    <row r="4" spans="4:4" x14ac:dyDescent="0.45">
      <c r="D4" vm="19">
        <f>CUBEVALUE("ThisWorkbookDataModel","[Measures].[Total Sales]", Slicer_Quarter_Year1, Slicer_YearMonth)</f>
        <v>29358677.220699966</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23" customWidth="1"/>
    <col min="2" max="2" width="88.46484375" style="23" customWidth="1"/>
    <col min="3" max="16384" width="9.06640625" style="23"/>
  </cols>
  <sheetData>
    <row r="1" spans="2:2" ht="39.4" customHeight="1" x14ac:dyDescent="0.35">
      <c r="B1" s="22" t="s">
        <v>76</v>
      </c>
    </row>
    <row r="11" spans="2:2" ht="29.65" x14ac:dyDescent="0.35">
      <c r="B11" s="24" t="s">
        <v>77</v>
      </c>
    </row>
    <row r="12" spans="2:2" ht="29.65" x14ac:dyDescent="0.35">
      <c r="B12" s="24" t="s">
        <v>78</v>
      </c>
    </row>
    <row r="13" spans="2:2" ht="29.65" x14ac:dyDescent="0.35">
      <c r="B13" s="24" t="s">
        <v>79</v>
      </c>
    </row>
    <row r="14" spans="2:2" ht="29.65" x14ac:dyDescent="0.35">
      <c r="B14" s="25" t="s">
        <v>80</v>
      </c>
    </row>
    <row r="15" spans="2:2" ht="46.15" x14ac:dyDescent="0.35">
      <c r="B15" s="26" t="s">
        <v>81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Props1.xml><?xml version="1.0" encoding="utf-8"?>
<ds:datastoreItem xmlns:ds="http://schemas.openxmlformats.org/officeDocument/2006/customXml" ds:itemID="{B7C7FCA3-AE2B-4AE3-87D2-D583F745D8AF}">
  <ds:schemaRefs/>
</ds:datastoreItem>
</file>

<file path=customXml/itemProps2.xml><?xml version="1.0" encoding="utf-8"?>
<ds:datastoreItem xmlns:ds="http://schemas.openxmlformats.org/officeDocument/2006/customXml" ds:itemID="{CB01BC83-BF48-4018-8801-F6B1DB1A0E66}">
  <ds:schemaRefs/>
</ds:datastoreItem>
</file>

<file path=customXml/itemProps3.xml><?xml version="1.0" encoding="utf-8"?>
<ds:datastoreItem xmlns:ds="http://schemas.openxmlformats.org/officeDocument/2006/customXml" ds:itemID="{D0525087-0965-410C-A1FF-834449A3A72C}">
  <ds:schemaRefs/>
</ds:datastoreItem>
</file>

<file path=customXml/itemProps4.xml><?xml version="1.0" encoding="utf-8"?>
<ds:datastoreItem xmlns:ds="http://schemas.openxmlformats.org/officeDocument/2006/customXml" ds:itemID="{A3E59C68-91D0-46AB-AABA-DDA9AE25B316}">
  <ds:schemaRefs/>
</ds:datastoreItem>
</file>

<file path=customXml/itemProps5.xml><?xml version="1.0" encoding="utf-8"?>
<ds:datastoreItem xmlns:ds="http://schemas.openxmlformats.org/officeDocument/2006/customXml" ds:itemID="{CEABA6A3-DB05-41B9-8FA8-DAE186C9A68C}">
  <ds:schemaRefs/>
</ds:datastoreItem>
</file>

<file path=customXml/itemProps6.xml><?xml version="1.0" encoding="utf-8"?>
<ds:datastoreItem xmlns:ds="http://schemas.openxmlformats.org/officeDocument/2006/customXml" ds:itemID="{681DF5FE-97B2-4323-9F40-293B87F7A7F7}">
  <ds:schemaRefs/>
</ds:datastoreItem>
</file>

<file path=customXml/itemProps7.xml><?xml version="1.0" encoding="utf-8"?>
<ds:datastoreItem xmlns:ds="http://schemas.openxmlformats.org/officeDocument/2006/customXml" ds:itemID="{356070EF-8D9E-44FC-AAD8-6E2768BCD96B}">
  <ds:schemaRefs/>
</ds:datastoreItem>
</file>

<file path=customXml/itemProps8.xml><?xml version="1.0" encoding="utf-8"?>
<ds:datastoreItem xmlns:ds="http://schemas.openxmlformats.org/officeDocument/2006/customXml" ds:itemID="{9B318C02-2B01-4271-B307-855B954927DB}">
  <ds:schemaRefs/>
</ds:datastoreItem>
</file>

<file path=customXml/itemProps9.xml><?xml version="1.0" encoding="utf-8"?>
<ds:datastoreItem xmlns:ds="http://schemas.openxmlformats.org/officeDocument/2006/customXml" ds:itemID="{50B604D4-1D50-4204-9E2B-7EDCAD17F556}">
  <ds:schemaRefs/>
</ds:datastoreItem>
</file>

<file path=customXml/itemProps10.xml><?xml version="1.0" encoding="utf-8"?>
<ds:datastoreItem xmlns:ds="http://schemas.openxmlformats.org/officeDocument/2006/customXml" ds:itemID="{BD4079B4-B44D-43E8-B8B6-B8A044A41A1A}">
  <ds:schemaRefs/>
</ds:datastoreItem>
</file>

<file path=customXml/itemProps11.xml><?xml version="1.0" encoding="utf-8"?>
<ds:datastoreItem xmlns:ds="http://schemas.openxmlformats.org/officeDocument/2006/customXml" ds:itemID="{26AC4B07-DB1C-4100-A023-3F95BF5995DF}">
  <ds:schemaRefs/>
</ds:datastoreItem>
</file>

<file path=customXml/itemProps12.xml><?xml version="1.0" encoding="utf-8"?>
<ds:datastoreItem xmlns:ds="http://schemas.openxmlformats.org/officeDocument/2006/customXml" ds:itemID="{13AB8F43-B785-4AC3-A9E3-F84D873044E3}">
  <ds:schemaRefs/>
</ds:datastoreItem>
</file>

<file path=customXml/itemProps13.xml><?xml version="1.0" encoding="utf-8"?>
<ds:datastoreItem xmlns:ds="http://schemas.openxmlformats.org/officeDocument/2006/customXml" ds:itemID="{D4DC30D4-136B-47A8-A04A-85B595B63D4E}">
  <ds:schemaRefs/>
</ds:datastoreItem>
</file>

<file path=customXml/itemProps14.xml><?xml version="1.0" encoding="utf-8"?>
<ds:datastoreItem xmlns:ds="http://schemas.openxmlformats.org/officeDocument/2006/customXml" ds:itemID="{579F2481-CAA7-4BA6-830D-97FE64EC2A41}">
  <ds:schemaRefs/>
</ds:datastoreItem>
</file>

<file path=customXml/itemProps15.xml><?xml version="1.0" encoding="utf-8"?>
<ds:datastoreItem xmlns:ds="http://schemas.openxmlformats.org/officeDocument/2006/customXml" ds:itemID="{C064ED18-98F4-445F-8B70-49E7CC01F1DF}">
  <ds:schemaRefs/>
</ds:datastoreItem>
</file>

<file path=customXml/itemProps16.xml><?xml version="1.0" encoding="utf-8"?>
<ds:datastoreItem xmlns:ds="http://schemas.openxmlformats.org/officeDocument/2006/customXml" ds:itemID="{1B3351B7-1950-46D1-BA1C-225F7E6428FC}">
  <ds:schemaRefs/>
</ds:datastoreItem>
</file>

<file path=customXml/itemProps17.xml><?xml version="1.0" encoding="utf-8"?>
<ds:datastoreItem xmlns:ds="http://schemas.openxmlformats.org/officeDocument/2006/customXml" ds:itemID="{976150D1-D2E8-42B7-8E69-AB7E15509C8C}">
  <ds:schemaRefs/>
</ds:datastoreItem>
</file>

<file path=customXml/itemProps18.xml><?xml version="1.0" encoding="utf-8"?>
<ds:datastoreItem xmlns:ds="http://schemas.openxmlformats.org/officeDocument/2006/customXml" ds:itemID="{EF4D0DC1-7FDE-414B-A61E-145BDD13AD5A}">
  <ds:schemaRefs/>
</ds:datastoreItem>
</file>

<file path=customXml/itemProps19.xml><?xml version="1.0" encoding="utf-8"?>
<ds:datastoreItem xmlns:ds="http://schemas.openxmlformats.org/officeDocument/2006/customXml" ds:itemID="{F3B77798-5335-46B4-950E-FBB94AAC4557}">
  <ds:schemaRefs/>
</ds:datastoreItem>
</file>

<file path=customXml/itemProps20.xml><?xml version="1.0" encoding="utf-8"?>
<ds:datastoreItem xmlns:ds="http://schemas.openxmlformats.org/officeDocument/2006/customXml" ds:itemID="{3740BC1F-CF16-4002-A829-5E65442C4141}">
  <ds:schemaRefs/>
</ds:datastoreItem>
</file>

<file path=customXml/itemProps21.xml><?xml version="1.0" encoding="utf-8"?>
<ds:datastoreItem xmlns:ds="http://schemas.openxmlformats.org/officeDocument/2006/customXml" ds:itemID="{8D974C41-C03D-4E81-94F7-26CD34DBB1F0}">
  <ds:schemaRefs/>
</ds:datastoreItem>
</file>

<file path=customXml/itemProps22.xml><?xml version="1.0" encoding="utf-8"?>
<ds:datastoreItem xmlns:ds="http://schemas.openxmlformats.org/officeDocument/2006/customXml" ds:itemID="{1A509AAE-CF68-4032-B4A7-2F87F80D0147}">
  <ds:schemaRefs/>
</ds:datastoreItem>
</file>

<file path=customXml/itemProps23.xml><?xml version="1.0" encoding="utf-8"?>
<ds:datastoreItem xmlns:ds="http://schemas.openxmlformats.org/officeDocument/2006/customXml" ds:itemID="{6458832F-F1D8-4060-915C-AE22FAF20032}">
  <ds:schemaRefs/>
</ds:datastoreItem>
</file>

<file path=customXml/itemProps24.xml><?xml version="1.0" encoding="utf-8"?>
<ds:datastoreItem xmlns:ds="http://schemas.openxmlformats.org/officeDocument/2006/customXml" ds:itemID="{277F9226-0296-4BCE-B81F-33FC9D9F3E83}">
  <ds:schemaRefs/>
</ds:datastoreItem>
</file>

<file path=customXml/itemProps25.xml><?xml version="1.0" encoding="utf-8"?>
<ds:datastoreItem xmlns:ds="http://schemas.openxmlformats.org/officeDocument/2006/customXml" ds:itemID="{89E53E57-030F-42BC-8E01-56F5FE927666}">
  <ds:schemaRefs/>
</ds:datastoreItem>
</file>

<file path=customXml/itemProps26.xml><?xml version="1.0" encoding="utf-8"?>
<ds:datastoreItem xmlns:ds="http://schemas.openxmlformats.org/officeDocument/2006/customXml" ds:itemID="{BBC8280B-672F-4E3E-A5C4-929C33FDC19D}">
  <ds:schemaRefs/>
</ds:datastoreItem>
</file>

<file path=customXml/itemProps27.xml><?xml version="1.0" encoding="utf-8"?>
<ds:datastoreItem xmlns:ds="http://schemas.openxmlformats.org/officeDocument/2006/customXml" ds:itemID="{052F54EE-AE2F-48F0-99EA-35F730C7E607}">
  <ds:schemaRefs/>
</ds:datastoreItem>
</file>

<file path=customXml/itemProps28.xml><?xml version="1.0" encoding="utf-8"?>
<ds:datastoreItem xmlns:ds="http://schemas.openxmlformats.org/officeDocument/2006/customXml" ds:itemID="{96711D47-AF15-4786-A3E9-58CF67685C8F}">
  <ds:schemaRefs/>
</ds:datastoreItem>
</file>

<file path=customXml/itemProps29.xml><?xml version="1.0" encoding="utf-8"?>
<ds:datastoreItem xmlns:ds="http://schemas.openxmlformats.org/officeDocument/2006/customXml" ds:itemID="{2B311F14-E335-42C3-B20C-F48E502DB7D0}">
  <ds:schemaRefs/>
</ds:datastoreItem>
</file>

<file path=customXml/itemProps30.xml><?xml version="1.0" encoding="utf-8"?>
<ds:datastoreItem xmlns:ds="http://schemas.openxmlformats.org/officeDocument/2006/customXml" ds:itemID="{DE8E9E99-02F1-4ADA-9FF3-99B5E733CEB0}">
  <ds:schemaRefs/>
</ds:datastoreItem>
</file>

<file path=customXml/itemProps31.xml><?xml version="1.0" encoding="utf-8"?>
<ds:datastoreItem xmlns:ds="http://schemas.openxmlformats.org/officeDocument/2006/customXml" ds:itemID="{F3394CF3-BB52-4933-BAC8-07486CA86428}">
  <ds:schemaRefs/>
</ds:datastoreItem>
</file>

<file path=customXml/itemProps32.xml><?xml version="1.0" encoding="utf-8"?>
<ds:datastoreItem xmlns:ds="http://schemas.openxmlformats.org/officeDocument/2006/customXml" ds:itemID="{DE892497-80A7-45E4-924C-5E0E3447001E}">
  <ds:schemaRefs/>
</ds:datastoreItem>
</file>

<file path=customXml/itemProps33.xml><?xml version="1.0" encoding="utf-8"?>
<ds:datastoreItem xmlns:ds="http://schemas.openxmlformats.org/officeDocument/2006/customXml" ds:itemID="{2F7260EF-B40D-4FC7-B88A-0A18543F108E}">
  <ds:schemaRefs/>
</ds:datastoreItem>
</file>

<file path=customXml/itemProps34.xml><?xml version="1.0" encoding="utf-8"?>
<ds:datastoreItem xmlns:ds="http://schemas.openxmlformats.org/officeDocument/2006/customXml" ds:itemID="{29CEF5EF-A170-4422-9C86-873796628DB8}">
  <ds:schemaRefs/>
</ds:datastoreItem>
</file>

<file path=customXml/itemProps35.xml><?xml version="1.0" encoding="utf-8"?>
<ds:datastoreItem xmlns:ds="http://schemas.openxmlformats.org/officeDocument/2006/customXml" ds:itemID="{EBA75103-3E30-4511-B4A4-33B73A327BB3}">
  <ds:schemaRefs/>
</ds:datastoreItem>
</file>

<file path=customXml/itemProps36.xml><?xml version="1.0" encoding="utf-8"?>
<ds:datastoreItem xmlns:ds="http://schemas.openxmlformats.org/officeDocument/2006/customXml" ds:itemID="{DA2F6AA9-FB6D-4049-AB96-0FD244CAAE04}">
  <ds:schemaRefs/>
</ds:datastoreItem>
</file>

<file path=customXml/itemProps37.xml><?xml version="1.0" encoding="utf-8"?>
<ds:datastoreItem xmlns:ds="http://schemas.openxmlformats.org/officeDocument/2006/customXml" ds:itemID="{AE50DB78-63C0-4A2A-963D-E24BB446D7E0}">
  <ds:schemaRefs/>
</ds:datastoreItem>
</file>

<file path=customXml/itemProps38.xml><?xml version="1.0" encoding="utf-8"?>
<ds:datastoreItem xmlns:ds="http://schemas.openxmlformats.org/officeDocument/2006/customXml" ds:itemID="{012D3578-3482-4569-9CB5-83E5BB762311}">
  <ds:schemaRefs/>
</ds:datastoreItem>
</file>

<file path=customXml/itemProps39.xml><?xml version="1.0" encoding="utf-8"?>
<ds:datastoreItem xmlns:ds="http://schemas.openxmlformats.org/officeDocument/2006/customXml" ds:itemID="{B990A070-0978-4A2C-89B9-F66E41C60F9E}">
  <ds:schemaRefs/>
</ds:datastoreItem>
</file>

<file path=customXml/itemProps40.xml><?xml version="1.0" encoding="utf-8"?>
<ds:datastoreItem xmlns:ds="http://schemas.openxmlformats.org/officeDocument/2006/customXml" ds:itemID="{07E5EF7F-3C4F-4C4A-8D87-C1AA9C54CEB9}">
  <ds:schemaRefs/>
</ds:datastoreItem>
</file>

<file path=customXml/itemProps41.xml><?xml version="1.0" encoding="utf-8"?>
<ds:datastoreItem xmlns:ds="http://schemas.openxmlformats.org/officeDocument/2006/customXml" ds:itemID="{8DC81F26-E8B8-4B61-84AE-58451E155D1E}">
  <ds:schemaRefs/>
</ds:datastoreItem>
</file>

<file path=customXml/itemProps42.xml><?xml version="1.0" encoding="utf-8"?>
<ds:datastoreItem xmlns:ds="http://schemas.openxmlformats.org/officeDocument/2006/customXml" ds:itemID="{1AD48DC4-C7AE-4842-9EC4-EE745C84C237}">
  <ds:schemaRefs/>
</ds:datastoreItem>
</file>

<file path=customXml/itemProps43.xml><?xml version="1.0" encoding="utf-8"?>
<ds:datastoreItem xmlns:ds="http://schemas.openxmlformats.org/officeDocument/2006/customXml" ds:itemID="{31EE1D7E-6231-4AB6-96DD-E6C4B0A649B8}">
  <ds:schemaRefs/>
</ds:datastoreItem>
</file>

<file path=customXml/itemProps44.xml><?xml version="1.0" encoding="utf-8"?>
<ds:datastoreItem xmlns:ds="http://schemas.openxmlformats.org/officeDocument/2006/customXml" ds:itemID="{50EE43A9-EA68-42BB-94EB-896064970C5F}">
  <ds:schemaRefs/>
</ds:datastoreItem>
</file>

<file path=customXml/itemProps45.xml><?xml version="1.0" encoding="utf-8"?>
<ds:datastoreItem xmlns:ds="http://schemas.openxmlformats.org/officeDocument/2006/customXml" ds:itemID="{03E86BB6-9E93-4ED6-87C1-2DCDF8D98683}">
  <ds:schemaRefs/>
</ds:datastoreItem>
</file>

<file path=customXml/itemProps46.xml><?xml version="1.0" encoding="utf-8"?>
<ds:datastoreItem xmlns:ds="http://schemas.openxmlformats.org/officeDocument/2006/customXml" ds:itemID="{0F3E8A8E-2465-45A9-86AF-BF1E4F18831F}">
  <ds:schemaRefs/>
</ds:datastoreItem>
</file>

<file path=customXml/itemProps47.xml><?xml version="1.0" encoding="utf-8"?>
<ds:datastoreItem xmlns:ds="http://schemas.openxmlformats.org/officeDocument/2006/customXml" ds:itemID="{9E11956D-A694-4EE3-8DDE-675EDA758AD4}">
  <ds:schemaRefs/>
</ds:datastoreItem>
</file>

<file path=customXml/itemProps48.xml><?xml version="1.0" encoding="utf-8"?>
<ds:datastoreItem xmlns:ds="http://schemas.openxmlformats.org/officeDocument/2006/customXml" ds:itemID="{B82840A9-17C8-4F41-A06E-656D42CAE84E}">
  <ds:schemaRefs/>
</ds:datastoreItem>
</file>

<file path=customXml/itemProps49.xml><?xml version="1.0" encoding="utf-8"?>
<ds:datastoreItem xmlns:ds="http://schemas.openxmlformats.org/officeDocument/2006/customXml" ds:itemID="{E27CDD52-1B14-458A-B76A-66C94A18F749}">
  <ds:schemaRefs/>
</ds:datastoreItem>
</file>

<file path=customXml/itemProps50.xml><?xml version="1.0" encoding="utf-8"?>
<ds:datastoreItem xmlns:ds="http://schemas.openxmlformats.org/officeDocument/2006/customXml" ds:itemID="{F5E0FFF7-B7FF-4111-8D0A-D0D5A8E8D6E1}">
  <ds:schemaRefs/>
</ds:datastoreItem>
</file>

<file path=customXml/itemProps51.xml><?xml version="1.0" encoding="utf-8"?>
<ds:datastoreItem xmlns:ds="http://schemas.openxmlformats.org/officeDocument/2006/customXml" ds:itemID="{39DE6CA9-EFD4-4998-8FD2-77E101CB2D9B}">
  <ds:schemaRefs/>
</ds:datastoreItem>
</file>

<file path=customXml/itemProps52.xml><?xml version="1.0" encoding="utf-8"?>
<ds:datastoreItem xmlns:ds="http://schemas.openxmlformats.org/officeDocument/2006/customXml" ds:itemID="{0C9A9051-F32E-471A-89EC-C6BDE47E5385}">
  <ds:schemaRefs/>
</ds:datastoreItem>
</file>

<file path=customXml/itemProps53.xml><?xml version="1.0" encoding="utf-8"?>
<ds:datastoreItem xmlns:ds="http://schemas.openxmlformats.org/officeDocument/2006/customXml" ds:itemID="{0040763B-519C-46FF-A760-47CFB8BBBF34}">
  <ds:schemaRefs/>
</ds:datastoreItem>
</file>

<file path=customXml/itemProps54.xml><?xml version="1.0" encoding="utf-8"?>
<ds:datastoreItem xmlns:ds="http://schemas.openxmlformats.org/officeDocument/2006/customXml" ds:itemID="{158DBD4A-F06C-4F29-8A6E-EF3BB4D0102D}">
  <ds:schemaRefs/>
</ds:datastoreItem>
</file>

<file path=customXml/itemProps55.xml><?xml version="1.0" encoding="utf-8"?>
<ds:datastoreItem xmlns:ds="http://schemas.openxmlformats.org/officeDocument/2006/customXml" ds:itemID="{E9B9B7C2-E722-4498-8EC5-68856CE7FF63}">
  <ds:schemaRefs/>
</ds:datastoreItem>
</file>

<file path=customXml/itemProps56.xml><?xml version="1.0" encoding="utf-8"?>
<ds:datastoreItem xmlns:ds="http://schemas.openxmlformats.org/officeDocument/2006/customXml" ds:itemID="{D1EF875C-3856-40FE-B5A6-558BA80C8ED6}">
  <ds:schemaRefs/>
</ds:datastoreItem>
</file>

<file path=customXml/itemProps57.xml><?xml version="1.0" encoding="utf-8"?>
<ds:datastoreItem xmlns:ds="http://schemas.openxmlformats.org/officeDocument/2006/customXml" ds:itemID="{6EE87847-7B8F-4C38-A4B8-AC2E6704C3C6}">
  <ds:schemaRefs/>
</ds:datastoreItem>
</file>

<file path=customXml/itemProps58.xml><?xml version="1.0" encoding="utf-8"?>
<ds:datastoreItem xmlns:ds="http://schemas.openxmlformats.org/officeDocument/2006/customXml" ds:itemID="{10CDE61B-713E-462E-B7F1-B1C2F4FAB075}">
  <ds:schemaRefs/>
</ds:datastoreItem>
</file>

<file path=customXml/itemProps59.xml><?xml version="1.0" encoding="utf-8"?>
<ds:datastoreItem xmlns:ds="http://schemas.openxmlformats.org/officeDocument/2006/customXml" ds:itemID="{4DDB8287-1CD0-4B81-9632-47D76A2A7021}">
  <ds:schemaRefs/>
</ds:datastoreItem>
</file>

<file path=customXml/itemProps60.xml><?xml version="1.0" encoding="utf-8"?>
<ds:datastoreItem xmlns:ds="http://schemas.openxmlformats.org/officeDocument/2006/customXml" ds:itemID="{586FBCCB-5041-4E70-BC1B-A065F80FC60C}">
  <ds:schemaRefs/>
</ds:datastoreItem>
</file>

<file path=customXml/itemProps61.xml><?xml version="1.0" encoding="utf-8"?>
<ds:datastoreItem xmlns:ds="http://schemas.openxmlformats.org/officeDocument/2006/customXml" ds:itemID="{7CAF1E96-DF65-41D8-B031-C56C341A18C5}">
  <ds:schemaRefs/>
</ds:datastoreItem>
</file>

<file path=customXml/itemProps62.xml><?xml version="1.0" encoding="utf-8"?>
<ds:datastoreItem xmlns:ds="http://schemas.openxmlformats.org/officeDocument/2006/customXml" ds:itemID="{355316CC-BFED-4B53-A4DE-C66FDF07869F}">
  <ds:schemaRefs/>
</ds:datastoreItem>
</file>

<file path=customXml/itemProps63.xml><?xml version="1.0" encoding="utf-8"?>
<ds:datastoreItem xmlns:ds="http://schemas.openxmlformats.org/officeDocument/2006/customXml" ds:itemID="{70824751-9C0A-49B6-A631-A27D37102CC3}">
  <ds:schemaRefs/>
</ds:datastoreItem>
</file>

<file path=customXml/itemProps64.xml><?xml version="1.0" encoding="utf-8"?>
<ds:datastoreItem xmlns:ds="http://schemas.openxmlformats.org/officeDocument/2006/customXml" ds:itemID="{62F78A2F-EBC7-4167-9166-A860C122B75E}">
  <ds:schemaRefs/>
</ds:datastoreItem>
</file>

<file path=customXml/itemProps65.xml><?xml version="1.0" encoding="utf-8"?>
<ds:datastoreItem xmlns:ds="http://schemas.openxmlformats.org/officeDocument/2006/customXml" ds:itemID="{69DD9221-561E-4B26-BA62-9748F88C349B}">
  <ds:schemaRefs/>
</ds:datastoreItem>
</file>

<file path=customXml/itemProps66.xml><?xml version="1.0" encoding="utf-8"?>
<ds:datastoreItem xmlns:ds="http://schemas.openxmlformats.org/officeDocument/2006/customXml" ds:itemID="{05306406-520D-445E-875D-6B126D3406AA}">
  <ds:schemaRefs/>
</ds:datastoreItem>
</file>

<file path=customXml/itemProps67.xml><?xml version="1.0" encoding="utf-8"?>
<ds:datastoreItem xmlns:ds="http://schemas.openxmlformats.org/officeDocument/2006/customXml" ds:itemID="{60875C24-C88B-4BA9-9657-58A07D5ECB20}">
  <ds:schemaRefs/>
</ds:datastoreItem>
</file>

<file path=customXml/itemProps68.xml><?xml version="1.0" encoding="utf-8"?>
<ds:datastoreItem xmlns:ds="http://schemas.openxmlformats.org/officeDocument/2006/customXml" ds:itemID="{8A7D4DE8-1D4B-409B-BD0B-54D846322954}">
  <ds:schemaRefs/>
</ds:datastoreItem>
</file>

<file path=customXml/itemProps69.xml><?xml version="1.0" encoding="utf-8"?>
<ds:datastoreItem xmlns:ds="http://schemas.openxmlformats.org/officeDocument/2006/customXml" ds:itemID="{0EAC3BF3-4E67-4E37-A32B-1E755A5C1F22}">
  <ds:schemaRefs/>
</ds:datastoreItem>
</file>

<file path=customXml/itemProps70.xml><?xml version="1.0" encoding="utf-8"?>
<ds:datastoreItem xmlns:ds="http://schemas.openxmlformats.org/officeDocument/2006/customXml" ds:itemID="{7CB02F7F-5371-431F-8BAA-9143E573C9B7}">
  <ds:schemaRefs/>
</ds:datastoreItem>
</file>

<file path=customXml/itemProps71.xml><?xml version="1.0" encoding="utf-8"?>
<ds:datastoreItem xmlns:ds="http://schemas.openxmlformats.org/officeDocument/2006/customXml" ds:itemID="{1E1B740F-3430-4F0A-A9AE-5E126F48B2C0}">
  <ds:schemaRefs/>
</ds:datastoreItem>
</file>

<file path=customXml/itemProps72.xml><?xml version="1.0" encoding="utf-8"?>
<ds:datastoreItem xmlns:ds="http://schemas.openxmlformats.org/officeDocument/2006/customXml" ds:itemID="{4EF8D590-3885-4B5D-B832-D86AFD4DDC94}">
  <ds:schemaRefs/>
</ds:datastoreItem>
</file>

<file path=customXml/itemProps73.xml><?xml version="1.0" encoding="utf-8"?>
<ds:datastoreItem xmlns:ds="http://schemas.openxmlformats.org/officeDocument/2006/customXml" ds:itemID="{3DA1F465-F3D1-4755-809C-9177F2391921}">
  <ds:schemaRefs/>
</ds:datastoreItem>
</file>

<file path=customXml/itemProps74.xml><?xml version="1.0" encoding="utf-8"?>
<ds:datastoreItem xmlns:ds="http://schemas.openxmlformats.org/officeDocument/2006/customXml" ds:itemID="{EDE7BA2A-ADA6-4ACE-A4BB-689BF66A2B8E}">
  <ds:schemaRefs/>
</ds:datastoreItem>
</file>

<file path=customXml/itemProps75.xml><?xml version="1.0" encoding="utf-8"?>
<ds:datastoreItem xmlns:ds="http://schemas.openxmlformats.org/officeDocument/2006/customXml" ds:itemID="{AE717D05-7254-4FA7-89AB-8BD6CC9B9A6E}">
  <ds:schemaRefs/>
</ds:datastoreItem>
</file>

<file path=customXml/itemProps76.xml><?xml version="1.0" encoding="utf-8"?>
<ds:datastoreItem xmlns:ds="http://schemas.openxmlformats.org/officeDocument/2006/customXml" ds:itemID="{57A68F05-053C-4108-AF5B-8933CCC34C76}">
  <ds:schemaRefs/>
</ds:datastoreItem>
</file>

<file path=customXml/itemProps77.xml><?xml version="1.0" encoding="utf-8"?>
<ds:datastoreItem xmlns:ds="http://schemas.openxmlformats.org/officeDocument/2006/customXml" ds:itemID="{385B6D2A-7526-4FBA-BAD4-8385643EA8B1}">
  <ds:schemaRefs/>
</ds:datastoreItem>
</file>

<file path=customXml/itemProps78.xml><?xml version="1.0" encoding="utf-8"?>
<ds:datastoreItem xmlns:ds="http://schemas.openxmlformats.org/officeDocument/2006/customXml" ds:itemID="{A96EB3AA-0C46-495F-9F10-2F67498D2C12}">
  <ds:schemaRefs/>
</ds:datastoreItem>
</file>

<file path=customXml/itemProps79.xml><?xml version="1.0" encoding="utf-8"?>
<ds:datastoreItem xmlns:ds="http://schemas.openxmlformats.org/officeDocument/2006/customXml" ds:itemID="{9C30B16F-A9F2-450F-A9B2-77D968163AD2}">
  <ds:schemaRefs/>
</ds:datastoreItem>
</file>

<file path=customXml/itemProps80.xml><?xml version="1.0" encoding="utf-8"?>
<ds:datastoreItem xmlns:ds="http://schemas.openxmlformats.org/officeDocument/2006/customXml" ds:itemID="{3D683305-1825-45D6-B6B2-E7BE86D32268}">
  <ds:schemaRefs/>
</ds:datastoreItem>
</file>

<file path=customXml/itemProps81.xml><?xml version="1.0" encoding="utf-8"?>
<ds:datastoreItem xmlns:ds="http://schemas.openxmlformats.org/officeDocument/2006/customXml" ds:itemID="{F953876A-9C0F-4CE2-8CB9-54C4AC54FB2D}">
  <ds:schemaRefs/>
</ds:datastoreItem>
</file>

<file path=customXml/itemProps82.xml><?xml version="1.0" encoding="utf-8"?>
<ds:datastoreItem xmlns:ds="http://schemas.openxmlformats.org/officeDocument/2006/customXml" ds:itemID="{E73FED3F-D546-45E7-A794-66C145E712BF}">
  <ds:schemaRefs/>
</ds:datastoreItem>
</file>

<file path=customXml/itemProps83.xml><?xml version="1.0" encoding="utf-8"?>
<ds:datastoreItem xmlns:ds="http://schemas.openxmlformats.org/officeDocument/2006/customXml" ds:itemID="{5B5D4DAA-3098-420C-A359-0D8CF6059C95}">
  <ds:schemaRefs/>
</ds:datastoreItem>
</file>

<file path=customXml/itemProps84.xml><?xml version="1.0" encoding="utf-8"?>
<ds:datastoreItem xmlns:ds="http://schemas.openxmlformats.org/officeDocument/2006/customXml" ds:itemID="{A64808EC-238C-4DE7-8E03-C729C0856BE5}">
  <ds:schemaRefs/>
</ds:datastoreItem>
</file>

<file path=customXml/itemProps85.xml><?xml version="1.0" encoding="utf-8"?>
<ds:datastoreItem xmlns:ds="http://schemas.openxmlformats.org/officeDocument/2006/customXml" ds:itemID="{E85B11ED-11C1-4908-9093-751D0F53AA7D}">
  <ds:schemaRefs/>
</ds:datastoreItem>
</file>

<file path=customXml/itemProps86.xml><?xml version="1.0" encoding="utf-8"?>
<ds:datastoreItem xmlns:ds="http://schemas.openxmlformats.org/officeDocument/2006/customXml" ds:itemID="{3197361B-5E74-4D01-89FC-1A8A96EFC8D4}">
  <ds:schemaRefs/>
</ds:datastoreItem>
</file>

<file path=customXml/itemProps87.xml><?xml version="1.0" encoding="utf-8"?>
<ds:datastoreItem xmlns:ds="http://schemas.openxmlformats.org/officeDocument/2006/customXml" ds:itemID="{DD5E0DC2-B7F3-4AF5-965D-954ECB678994}">
  <ds:schemaRefs/>
</ds:datastoreItem>
</file>

<file path=customXml/itemProps88.xml><?xml version="1.0" encoding="utf-8"?>
<ds:datastoreItem xmlns:ds="http://schemas.openxmlformats.org/officeDocument/2006/customXml" ds:itemID="{DBFC5295-04CF-49B2-95BC-127F4B51650E}">
  <ds:schemaRefs/>
</ds:datastoreItem>
</file>

<file path=customXml/itemProps89.xml><?xml version="1.0" encoding="utf-8"?>
<ds:datastoreItem xmlns:ds="http://schemas.openxmlformats.org/officeDocument/2006/customXml" ds:itemID="{41A6C0A9-F1F7-46FD-965E-0EA56BFFF98F}">
  <ds:schemaRefs/>
</ds:datastoreItem>
</file>

<file path=customXml/itemProps90.xml><?xml version="1.0" encoding="utf-8"?>
<ds:datastoreItem xmlns:ds="http://schemas.openxmlformats.org/officeDocument/2006/customXml" ds:itemID="{A7969271-B45A-47DC-BA37-C6EEF441EEC5}">
  <ds:schemaRefs/>
</ds:datastoreItem>
</file>

<file path=customXml/itemProps91.xml><?xml version="1.0" encoding="utf-8"?>
<ds:datastoreItem xmlns:ds="http://schemas.openxmlformats.org/officeDocument/2006/customXml" ds:itemID="{8CEC0DB5-F16F-4AD5-9775-FFEBAFB06526}">
  <ds:schemaRefs/>
</ds:datastoreItem>
</file>

<file path=customXml/itemProps92.xml><?xml version="1.0" encoding="utf-8"?>
<ds:datastoreItem xmlns:ds="http://schemas.openxmlformats.org/officeDocument/2006/customXml" ds:itemID="{7BB32BBD-EE1C-4A4B-ADC6-317938036AF7}">
  <ds:schemaRefs/>
</ds:datastoreItem>
</file>

<file path=customXml/itemProps93.xml><?xml version="1.0" encoding="utf-8"?>
<ds:datastoreItem xmlns:ds="http://schemas.openxmlformats.org/officeDocument/2006/customXml" ds:itemID="{EE6D83E9-D0EE-48D2-90C8-3FF725727D76}">
  <ds:schemaRefs/>
</ds:datastoreItem>
</file>

<file path=customXml/itemProps94.xml><?xml version="1.0" encoding="utf-8"?>
<ds:datastoreItem xmlns:ds="http://schemas.openxmlformats.org/officeDocument/2006/customXml" ds:itemID="{7E4BFCCB-24DC-45F4-B4EB-CADDF0DFE7F6}">
  <ds:schemaRefs/>
</ds:datastoreItem>
</file>

<file path=customXml/itemProps95.xml><?xml version="1.0" encoding="utf-8"?>
<ds:datastoreItem xmlns:ds="http://schemas.openxmlformats.org/officeDocument/2006/customXml" ds:itemID="{1C438BE6-F6CE-4EC7-A38A-967F1C73DFB6}">
  <ds:schemaRefs/>
</ds:datastoreItem>
</file>

<file path=customXml/itemProps96.xml><?xml version="1.0" encoding="utf-8"?>
<ds:datastoreItem xmlns:ds="http://schemas.openxmlformats.org/officeDocument/2006/customXml" ds:itemID="{C59BE4D1-1A4B-4E13-ACA7-4CACDC95A053}">
  <ds:schemaRefs/>
</ds:datastoreItem>
</file>

<file path=customXml/itemProps97.xml><?xml version="1.0" encoding="utf-8"?>
<ds:datastoreItem xmlns:ds="http://schemas.openxmlformats.org/officeDocument/2006/customXml" ds:itemID="{678C01FB-1787-4AC4-A415-B9962083940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Customer Behavior</vt:lpstr>
      <vt:lpstr>Data for Sheet1 Chart 4</vt:lpstr>
      <vt:lpstr>Scorecard</vt:lpstr>
      <vt:lpstr>Sacrificial Pivot</vt:lpstr>
      <vt:lpstr>Sheet2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2016-07-12T16:51:05Z</dcterms:modified>
</cp:coreProperties>
</file>