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3\Lesson 15\"/>
    </mc:Choice>
  </mc:AlternateContent>
  <bookViews>
    <workbookView xWindow="0" yWindow="0" windowWidth="23040" windowHeight="9083" activeTab="2"/>
  </bookViews>
  <sheets>
    <sheet name="Measure Dev" sheetId="44" r:id="rId1"/>
    <sheet name="Final Report" sheetId="41" r:id="rId2"/>
    <sheet name="ProvidedBy" sheetId="45" r:id="rId3"/>
  </sheets>
  <definedNames>
    <definedName name="Slicer_FiscalYear">#N/A</definedName>
    <definedName name="Slicer_Pct">#N/A</definedName>
    <definedName name="Slicer_Pct2">#N/A</definedName>
  </definedNames>
  <calcPr calcId="152511"/>
  <pivotCaches>
    <pivotCache cacheId="314" r:id="rId4"/>
    <pivotCache cacheId="315" r:id="rId5"/>
    <pivotCache cacheId="316" r:id="rId6"/>
  </pivotCaches>
  <extLst>
    <ext xmlns:x14="http://schemas.microsoft.com/office/spreadsheetml/2009/9/main" uri="{876F7934-8845-4945-9796-88D515C7AA90}">
      <x14:pivotCaches>
        <pivotCache cacheId="317" r:id="rId7"/>
        <pivotCache cacheId="318" r:id="rId8"/>
      </x14:pivotCaches>
    </ext>
    <ext xmlns:x14="http://schemas.microsoft.com/office/spreadsheetml/2009/9/main" uri="{BBE1A952-AA13-448e-AADC-164F8A28A991}">
      <x14:slicerCaches>
        <x14:slicerCache r:id="rId9"/>
        <x14:slicerCache r:id="rId10"/>
        <x14:slicerCache r:id="rId11"/>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b941353e-f5bb-4af5-b857-6488b5ce30cc" name="Customers" connection="Access AdventureWorks"/>
          <x15:modelTable id="040d1c03-f1f4-45d6-94cc-8c1cd1a8e8f4" name="Sales" connection="Access AdventureWorks"/>
          <x15:modelTable id="ea8e226b-75cd-4c24-ad25-b829906ffe1e" name="Products" connection="Access AdventureWorks"/>
          <x15:modelTable id="DimDate_fb129aee-02cc-4c0d-a4af-1b9e9a6cd9ce" name="Calendar" connection="Access AdventureWorks"/>
          <x15:modelTable id="DimSalesTerritory_bc0d4f26-03e5-4163-88eb-3667dae019f4" name="SalesTerritory" connection="Access AdventureWorks"/>
          <x15:modelTable id="Table" name="Exch Rates" connection="Connection"/>
          <x15:modelTable id="MinListPrice" name="MinListPrice" connection="Connection1"/>
          <x15:modelTable id="PriceTiers" name="PriceTiers" connection="Connection2"/>
          <x15:modelTable id="CountTest" name="CountTest" connection="Connection3"/>
          <x15:modelTable id="Periods" name="Periods" connection="Connection4"/>
          <x15:modelTable id="CFMinBar" name="CFMinBar" connection="Connection5"/>
        </x15:modelTables>
        <x15:modelRelationships>
          <x15:modelRelationship fromTable="Sales" fromColumn="ProductKey" toTable="Products" toColumn="ProductKey"/>
          <x15:modelRelationship fromTable="Sales" fromColumn="CustomerKey" toTable="Customers" toColumn="CustomerKey"/>
          <x15:modelRelationship fromTable="Sales" fromColumn="OrderDate" toTable="Calendar" toColumn="Date"/>
          <x15:modelRelationship fromTable="Sales" fromColumn="SalesTerritoryKey" toTable="SalesTerritory" toColumn="SalesTerritoryKey"/>
        </x15:modelRelationships>
      </x15:dataModel>
    </ext>
  </extLst>
</workbook>
</file>

<file path=xl/calcChain.xml><?xml version="1.0" encoding="utf-8"?>
<calcChain xmlns="http://schemas.openxmlformats.org/spreadsheetml/2006/main">
  <c r="E2" i="41" l="1"/>
  <c r="D2" i="41"/>
  <c r="F2" i="41"/>
</calcChain>
</file>

<file path=xl/connections.xml><?xml version="1.0" encoding="utf-8"?>
<connections xmlns="http://schemas.openxmlformats.org/spreadsheetml/2006/main">
  <connection id="1" name="Access AdventureWorks" type="100" refreshedVersion="0">
    <extLst>
      <ext xmlns:x15="http://schemas.microsoft.com/office/spreadsheetml/2010/11/main" uri="{DE250136-89BD-433C-8126-D09CA5730AF9}">
        <x15:connection id="4dc1b8c6-68dc-42e6-b26c-71a842e7c313"/>
      </ext>
    </extLst>
  </connection>
  <connection id="2" name="Connection" type="104" refreshedVersion="0" background="1">
    <extLst>
      <ext xmlns:x15="http://schemas.microsoft.com/office/spreadsheetml/2010/11/main" uri="{DE250136-89BD-433C-8126-D09CA5730AF9}">
        <x15:connection id="Table"/>
      </ext>
    </extLst>
  </connection>
  <connection id="3" name="Connection1" type="104" refreshedVersion="0" background="1">
    <extLst>
      <ext xmlns:x15="http://schemas.microsoft.com/office/spreadsheetml/2010/11/main" uri="{DE250136-89BD-433C-8126-D09CA5730AF9}">
        <x15:connection id="MinListPrice"/>
      </ext>
    </extLst>
  </connection>
  <connection id="4" name="Connection2" type="104" refreshedVersion="0" background="1">
    <extLst>
      <ext xmlns:x15="http://schemas.microsoft.com/office/spreadsheetml/2010/11/main" uri="{DE250136-89BD-433C-8126-D09CA5730AF9}">
        <x15:connection id="PriceTiers"/>
      </ext>
    </extLst>
  </connection>
  <connection id="5" name="Connection3" type="104" refreshedVersion="0" background="1">
    <extLst>
      <ext xmlns:x15="http://schemas.microsoft.com/office/spreadsheetml/2010/11/main" uri="{DE250136-89BD-433C-8126-D09CA5730AF9}">
        <x15:connection id="CountTest"/>
      </ext>
    </extLst>
  </connection>
  <connection id="6" name="Connection4" type="104" refreshedVersion="0" background="1">
    <extLst>
      <ext xmlns:x15="http://schemas.microsoft.com/office/spreadsheetml/2010/11/main" uri="{DE250136-89BD-433C-8126-D09CA5730AF9}">
        <x15:connection id="Periods"/>
      </ext>
    </extLst>
  </connection>
  <connection id="7" name="Connection5" type="104" refreshedVersion="0" background="1">
    <extLst>
      <ext xmlns:x15="http://schemas.microsoft.com/office/spreadsheetml/2010/11/main" uri="{DE250136-89BD-433C-8126-D09CA5730AF9}">
        <x15:connection id="CFMinBar"/>
      </ext>
    </extLst>
  </connection>
  <connection id="8"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<sst xmlns="http://schemas.openxmlformats.org/spreadsheetml/2006/main" count="97" uniqueCount="58">
  <si>
    <t>Grand Total</t>
  </si>
  <si>
    <t>Row Labels</t>
  </si>
  <si>
    <t>All-Purpose Bike Stand</t>
  </si>
  <si>
    <t>Fender Set - Mountain</t>
  </si>
  <si>
    <t>Hitch Rack - 4-Bike</t>
  </si>
  <si>
    <t>HL Mountain Tire</t>
  </si>
  <si>
    <t>HL Road Tire</t>
  </si>
  <si>
    <t>LL Mountain Tire</t>
  </si>
  <si>
    <t>LL Road Tire</t>
  </si>
  <si>
    <t>ML Mountain Tire</t>
  </si>
  <si>
    <t>ML Road Tire</t>
  </si>
  <si>
    <t>Mountain Bottle Cage</t>
  </si>
  <si>
    <t>Mountain Tire Tube</t>
  </si>
  <si>
    <t>Road Bottle Cage</t>
  </si>
  <si>
    <t>Road Tire Tube</t>
  </si>
  <si>
    <t>Touring Tire</t>
  </si>
  <si>
    <t>Touring Tire Tube</t>
  </si>
  <si>
    <t>Bike Wash</t>
  </si>
  <si>
    <t>Classic Vest</t>
  </si>
  <si>
    <t>Cycling Cap</t>
  </si>
  <si>
    <t>Half-Finger Gloves</t>
  </si>
  <si>
    <t>Hydration Pack</t>
  </si>
  <si>
    <t>Long-Sleeve Logo Jersey</t>
  </si>
  <si>
    <t>Mountain-100</t>
  </si>
  <si>
    <t>Mountain-200</t>
  </si>
  <si>
    <t>Mountain-400-W</t>
  </si>
  <si>
    <t>Mountain-500</t>
  </si>
  <si>
    <t>Patch kit</t>
  </si>
  <si>
    <t>Racing Socks</t>
  </si>
  <si>
    <t>Road-150</t>
  </si>
  <si>
    <t>Road-250</t>
  </si>
  <si>
    <t>Road-350-W</t>
  </si>
  <si>
    <t>Road-550-W</t>
  </si>
  <si>
    <t>Road-650</t>
  </si>
  <si>
    <t>Road-750</t>
  </si>
  <si>
    <t>Short-Sleeve Classic Jersey</t>
  </si>
  <si>
    <t>Sport-100</t>
  </si>
  <si>
    <t>Touring-1000</t>
  </si>
  <si>
    <t>Touring-2000</t>
  </si>
  <si>
    <t>Touring-3000</t>
  </si>
  <si>
    <t>Water Bottle</t>
  </si>
  <si>
    <t>Women's Mountain Shorts</t>
  </si>
  <si>
    <t>Profit</t>
  </si>
  <si>
    <t>Selected Min CF Bar</t>
  </si>
  <si>
    <t>Red</t>
  </si>
  <si>
    <t>Yellow</t>
  </si>
  <si>
    <t>Green</t>
  </si>
  <si>
    <t>Model Name</t>
  </si>
  <si>
    <t>Profit Required for Green CF</t>
  </si>
  <si>
    <t>Profit Required for Yellow CF</t>
  </si>
  <si>
    <t>Model Name Rank for Green CF</t>
  </si>
  <si>
    <t>Model Name Rank for Yellow CF</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</si>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</sst>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
    <numFmt numFmtId="165" formatCode="0\ %;\-0\ %;0\ %"/>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2">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NumberFormat="1"/>
    <xf numFmtId="165" fontId="0" fillId="0" borderId="0" xfId="0" applyNumberFormat="1"/>
    <xf numFmtId="0" fontId="0" fillId="0" borderId="0" xfId="0" applyAlignment="1">
      <alignment horizontal="center"/>
    </xf>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4">
    <dxf>
      <alignment horizontal="center" readingOrder="0"/>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3"/>
      <tableStyleElement type="totalRow" dxfId="2"/>
      <tableStyleElement type="secondRowStripe" dxfId="1"/>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ThisWorkbookDataModel">
      <tp t="e">
        <v>#N/A</v>
        <stp>0</stp>
        <tr r="F2" s="41"/>
        <tr r="F2" s="41"/>
        <tr r="D2" s="41"/>
        <tr r="D2" s="41"/>
        <tr r="E2" s="41"/>
        <tr r="E2" s="41"/>
      </tp>
    </main>
  </volType>
</volTypes>
</file>

<file path=xl/_rels/workbook.xml.rels><?xml version="1.0" encoding="UTF-8" standalone="yes"?>
<Relationships xmlns="http://schemas.openxmlformats.org/package/2006/relationships"><Relationship Id="rId26" Type="http://schemas.openxmlformats.org/officeDocument/2006/relationships/customXml" Target="../customXml/item9.xml"/><Relationship Id="rId21" Type="http://schemas.openxmlformats.org/officeDocument/2006/relationships/customXml" Target="../customXml/item4.xml"/><Relationship Id="rId42" Type="http://schemas.openxmlformats.org/officeDocument/2006/relationships/customXml" Target="../customXml/item25.xml"/><Relationship Id="rId47" Type="http://schemas.openxmlformats.org/officeDocument/2006/relationships/customXml" Target="../customXml/item30.xml"/><Relationship Id="rId63" Type="http://schemas.openxmlformats.org/officeDocument/2006/relationships/customXml" Target="../customXml/item46.xml"/><Relationship Id="rId68" Type="http://schemas.openxmlformats.org/officeDocument/2006/relationships/customXml" Target="../customXml/item51.xml"/><Relationship Id="rId84" Type="http://schemas.openxmlformats.org/officeDocument/2006/relationships/customXml" Target="../customXml/item67.xml"/><Relationship Id="rId89" Type="http://schemas.openxmlformats.org/officeDocument/2006/relationships/customXml" Target="../customXml/item72.xml"/><Relationship Id="rId16" Type="http://schemas.openxmlformats.org/officeDocument/2006/relationships/powerPivotData" Target="model/item.data"/><Relationship Id="rId11" Type="http://schemas.microsoft.com/office/2007/relationships/slicerCache" Target="slicerCaches/slicerCache3.xml"/><Relationship Id="rId32" Type="http://schemas.openxmlformats.org/officeDocument/2006/relationships/customXml" Target="../customXml/item15.xml"/><Relationship Id="rId37" Type="http://schemas.openxmlformats.org/officeDocument/2006/relationships/customXml" Target="../customXml/item20.xml"/><Relationship Id="rId53" Type="http://schemas.openxmlformats.org/officeDocument/2006/relationships/customXml" Target="../customXml/item36.xml"/><Relationship Id="rId58" Type="http://schemas.openxmlformats.org/officeDocument/2006/relationships/customXml" Target="../customXml/item41.xml"/><Relationship Id="rId74" Type="http://schemas.openxmlformats.org/officeDocument/2006/relationships/customXml" Target="../customXml/item57.xml"/><Relationship Id="rId79" Type="http://schemas.openxmlformats.org/officeDocument/2006/relationships/customXml" Target="../customXml/item62.xml"/><Relationship Id="rId5" Type="http://schemas.openxmlformats.org/officeDocument/2006/relationships/pivotCacheDefinition" Target="pivotCache/pivotCacheDefinition2.xml"/><Relationship Id="rId90" Type="http://schemas.openxmlformats.org/officeDocument/2006/relationships/customXml" Target="../customXml/item73.xml"/><Relationship Id="rId95" Type="http://schemas.openxmlformats.org/officeDocument/2006/relationships/customXml" Target="../customXml/item78.xml"/><Relationship Id="rId22" Type="http://schemas.openxmlformats.org/officeDocument/2006/relationships/customXml" Target="../customXml/item5.xml"/><Relationship Id="rId27" Type="http://schemas.openxmlformats.org/officeDocument/2006/relationships/customXml" Target="../customXml/item10.xml"/><Relationship Id="rId43" Type="http://schemas.openxmlformats.org/officeDocument/2006/relationships/customXml" Target="../customXml/item26.xml"/><Relationship Id="rId48" Type="http://schemas.openxmlformats.org/officeDocument/2006/relationships/customXml" Target="../customXml/item31.xml"/><Relationship Id="rId64" Type="http://schemas.openxmlformats.org/officeDocument/2006/relationships/customXml" Target="../customXml/item47.xml"/><Relationship Id="rId69" Type="http://schemas.openxmlformats.org/officeDocument/2006/relationships/customXml" Target="../customXml/item52.xml"/><Relationship Id="rId80" Type="http://schemas.openxmlformats.org/officeDocument/2006/relationships/customXml" Target="../customXml/item63.xml"/><Relationship Id="rId85" Type="http://schemas.openxmlformats.org/officeDocument/2006/relationships/customXml" Target="../customXml/item68.xml"/><Relationship Id="rId3" Type="http://schemas.openxmlformats.org/officeDocument/2006/relationships/worksheet" Target="worksheets/sheet3.xml"/><Relationship Id="rId12" Type="http://schemas.openxmlformats.org/officeDocument/2006/relationships/theme" Target="theme/theme1.xml"/><Relationship Id="rId17" Type="http://schemas.openxmlformats.org/officeDocument/2006/relationships/calcChain" Target="calcChain.xml"/><Relationship Id="rId25" Type="http://schemas.openxmlformats.org/officeDocument/2006/relationships/customXml" Target="../customXml/item8.xml"/><Relationship Id="rId33" Type="http://schemas.openxmlformats.org/officeDocument/2006/relationships/customXml" Target="../customXml/item16.xml"/><Relationship Id="rId38" Type="http://schemas.openxmlformats.org/officeDocument/2006/relationships/customXml" Target="../customXml/item21.xml"/><Relationship Id="rId46" Type="http://schemas.openxmlformats.org/officeDocument/2006/relationships/customXml" Target="../customXml/item29.xml"/><Relationship Id="rId59" Type="http://schemas.openxmlformats.org/officeDocument/2006/relationships/customXml" Target="../customXml/item42.xml"/><Relationship Id="rId67" Type="http://schemas.openxmlformats.org/officeDocument/2006/relationships/customXml" Target="../customXml/item50.xml"/><Relationship Id="rId20" Type="http://schemas.openxmlformats.org/officeDocument/2006/relationships/customXml" Target="../customXml/item3.xml"/><Relationship Id="rId41" Type="http://schemas.openxmlformats.org/officeDocument/2006/relationships/customXml" Target="../customXml/item24.xml"/><Relationship Id="rId54" Type="http://schemas.openxmlformats.org/officeDocument/2006/relationships/customXml" Target="../customXml/item37.xml"/><Relationship Id="rId62" Type="http://schemas.openxmlformats.org/officeDocument/2006/relationships/customXml" Target="../customXml/item45.xml"/><Relationship Id="rId70" Type="http://schemas.openxmlformats.org/officeDocument/2006/relationships/customXml" Target="../customXml/item53.xml"/><Relationship Id="rId75" Type="http://schemas.openxmlformats.org/officeDocument/2006/relationships/customXml" Target="../customXml/item58.xml"/><Relationship Id="rId83" Type="http://schemas.openxmlformats.org/officeDocument/2006/relationships/customXml" Target="../customXml/item66.xml"/><Relationship Id="rId88" Type="http://schemas.openxmlformats.org/officeDocument/2006/relationships/customXml" Target="../customXml/item71.xml"/><Relationship Id="rId91" Type="http://schemas.openxmlformats.org/officeDocument/2006/relationships/customXml" Target="../customXml/item74.xml"/><Relationship Id="rId96" Type="http://schemas.openxmlformats.org/officeDocument/2006/relationships/customXml" Target="../customXml/item79.xml"/><Relationship Id="rId1" Type="http://schemas.openxmlformats.org/officeDocument/2006/relationships/worksheet" Target="worksheets/sheet1.xml"/><Relationship Id="rId6" Type="http://schemas.openxmlformats.org/officeDocument/2006/relationships/pivotCacheDefinition" Target="pivotCache/pivotCacheDefinition3.xml"/><Relationship Id="rId15" Type="http://schemas.openxmlformats.org/officeDocument/2006/relationships/sharedStrings" Target="sharedStrings.xml"/><Relationship Id="rId23" Type="http://schemas.openxmlformats.org/officeDocument/2006/relationships/customXml" Target="../customXml/item6.xml"/><Relationship Id="rId28" Type="http://schemas.openxmlformats.org/officeDocument/2006/relationships/customXml" Target="../customXml/item11.xml"/><Relationship Id="rId36" Type="http://schemas.openxmlformats.org/officeDocument/2006/relationships/customXml" Target="../customXml/item19.xml"/><Relationship Id="rId49" Type="http://schemas.openxmlformats.org/officeDocument/2006/relationships/customXml" Target="../customXml/item32.xml"/><Relationship Id="rId57" Type="http://schemas.openxmlformats.org/officeDocument/2006/relationships/customXml" Target="../customXml/item40.xml"/><Relationship Id="rId10" Type="http://schemas.microsoft.com/office/2007/relationships/slicerCache" Target="slicerCaches/slicerCache2.xml"/><Relationship Id="rId31" Type="http://schemas.openxmlformats.org/officeDocument/2006/relationships/customXml" Target="../customXml/item14.xml"/><Relationship Id="rId44" Type="http://schemas.openxmlformats.org/officeDocument/2006/relationships/customXml" Target="../customXml/item27.xml"/><Relationship Id="rId52" Type="http://schemas.openxmlformats.org/officeDocument/2006/relationships/customXml" Target="../customXml/item35.xml"/><Relationship Id="rId60" Type="http://schemas.openxmlformats.org/officeDocument/2006/relationships/customXml" Target="../customXml/item43.xml"/><Relationship Id="rId65" Type="http://schemas.openxmlformats.org/officeDocument/2006/relationships/customXml" Target="../customXml/item48.xml"/><Relationship Id="rId73" Type="http://schemas.openxmlformats.org/officeDocument/2006/relationships/customXml" Target="../customXml/item56.xml"/><Relationship Id="rId78" Type="http://schemas.openxmlformats.org/officeDocument/2006/relationships/customXml" Target="../customXml/item61.xml"/><Relationship Id="rId81" Type="http://schemas.openxmlformats.org/officeDocument/2006/relationships/customXml" Target="../customXml/item64.xml"/><Relationship Id="rId86" Type="http://schemas.openxmlformats.org/officeDocument/2006/relationships/customXml" Target="../customXml/item69.xml"/><Relationship Id="rId94" Type="http://schemas.openxmlformats.org/officeDocument/2006/relationships/customXml" Target="../customXml/item77.xml"/><Relationship Id="rId99" Type="http://schemas.openxmlformats.org/officeDocument/2006/relationships/customXml" Target="../customXml/item82.xml"/><Relationship Id="rId4" Type="http://schemas.openxmlformats.org/officeDocument/2006/relationships/pivotCacheDefinition" Target="pivotCache/pivotCacheDefinition1.xml"/><Relationship Id="rId9" Type="http://schemas.microsoft.com/office/2007/relationships/slicerCache" Target="slicerCaches/slicerCache1.xml"/><Relationship Id="rId13" Type="http://schemas.openxmlformats.org/officeDocument/2006/relationships/connections" Target="connections.xml"/><Relationship Id="rId18" Type="http://schemas.openxmlformats.org/officeDocument/2006/relationships/customXml" Target="../customXml/item1.xml"/><Relationship Id="rId39" Type="http://schemas.openxmlformats.org/officeDocument/2006/relationships/customXml" Target="../customXml/item22.xml"/><Relationship Id="rId34" Type="http://schemas.openxmlformats.org/officeDocument/2006/relationships/customXml" Target="../customXml/item17.xml"/><Relationship Id="rId50" Type="http://schemas.openxmlformats.org/officeDocument/2006/relationships/customXml" Target="../customXml/item33.xml"/><Relationship Id="rId55" Type="http://schemas.openxmlformats.org/officeDocument/2006/relationships/customXml" Target="../customXml/item38.xml"/><Relationship Id="rId76" Type="http://schemas.openxmlformats.org/officeDocument/2006/relationships/customXml" Target="../customXml/item59.xml"/><Relationship Id="rId97" Type="http://schemas.openxmlformats.org/officeDocument/2006/relationships/customXml" Target="../customXml/item80.xml"/><Relationship Id="rId7" Type="http://schemas.openxmlformats.org/officeDocument/2006/relationships/pivotCacheDefinition" Target="pivotCache/pivotCacheDefinition4.xml"/><Relationship Id="rId71" Type="http://schemas.openxmlformats.org/officeDocument/2006/relationships/customXml" Target="../customXml/item54.xml"/><Relationship Id="rId92" Type="http://schemas.openxmlformats.org/officeDocument/2006/relationships/customXml" Target="../customXml/item75.xml"/><Relationship Id="rId2" Type="http://schemas.openxmlformats.org/officeDocument/2006/relationships/worksheet" Target="worksheets/sheet2.xml"/><Relationship Id="rId29" Type="http://schemas.openxmlformats.org/officeDocument/2006/relationships/customXml" Target="../customXml/item12.xml"/><Relationship Id="rId24" Type="http://schemas.openxmlformats.org/officeDocument/2006/relationships/customXml" Target="../customXml/item7.xml"/><Relationship Id="rId40" Type="http://schemas.openxmlformats.org/officeDocument/2006/relationships/customXml" Target="../customXml/item23.xml"/><Relationship Id="rId45" Type="http://schemas.openxmlformats.org/officeDocument/2006/relationships/customXml" Target="../customXml/item28.xml"/><Relationship Id="rId66" Type="http://schemas.openxmlformats.org/officeDocument/2006/relationships/customXml" Target="../customXml/item49.xml"/><Relationship Id="rId87" Type="http://schemas.openxmlformats.org/officeDocument/2006/relationships/customXml" Target="../customXml/item70.xml"/><Relationship Id="rId61" Type="http://schemas.openxmlformats.org/officeDocument/2006/relationships/customXml" Target="../customXml/item44.xml"/><Relationship Id="rId82" Type="http://schemas.openxmlformats.org/officeDocument/2006/relationships/customXml" Target="../customXml/item65.xml"/><Relationship Id="rId19" Type="http://schemas.openxmlformats.org/officeDocument/2006/relationships/customXml" Target="../customXml/item2.xml"/><Relationship Id="rId14" Type="http://schemas.openxmlformats.org/officeDocument/2006/relationships/styles" Target="styles.xml"/><Relationship Id="rId30" Type="http://schemas.openxmlformats.org/officeDocument/2006/relationships/customXml" Target="../customXml/item13.xml"/><Relationship Id="rId35" Type="http://schemas.openxmlformats.org/officeDocument/2006/relationships/customXml" Target="../customXml/item18.xml"/><Relationship Id="rId56" Type="http://schemas.openxmlformats.org/officeDocument/2006/relationships/customXml" Target="../customXml/item39.xml"/><Relationship Id="rId77" Type="http://schemas.openxmlformats.org/officeDocument/2006/relationships/customXml" Target="../customXml/item60.xml"/><Relationship Id="rId100" Type="http://schemas.openxmlformats.org/officeDocument/2006/relationships/volatileDependencies" Target="volatileDependencies.xml"/><Relationship Id="rId8" Type="http://schemas.openxmlformats.org/officeDocument/2006/relationships/pivotCacheDefinition" Target="pivotCache/pivotCacheDefinition5.xml"/><Relationship Id="rId51" Type="http://schemas.openxmlformats.org/officeDocument/2006/relationships/customXml" Target="../customXml/item34.xml"/><Relationship Id="rId72" Type="http://schemas.openxmlformats.org/officeDocument/2006/relationships/customXml" Target="../customXml/item55.xml"/><Relationship Id="rId93" Type="http://schemas.openxmlformats.org/officeDocument/2006/relationships/customXml" Target="../customXml/item76.xml"/><Relationship Id="rId98" Type="http://schemas.openxmlformats.org/officeDocument/2006/relationships/customXml" Target="../customXml/item81.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533400</xdr:colOff>
      <xdr:row>1</xdr:row>
      <xdr:rowOff>114300</xdr:rowOff>
    </xdr:from>
    <xdr:to>
      <xdr:col>3</xdr:col>
      <xdr:colOff>406400</xdr:colOff>
      <xdr:row>24</xdr:row>
      <xdr:rowOff>50800</xdr:rowOff>
    </xdr:to>
    <xdr:sp macro="" textlink="">
      <xdr:nvSpPr>
        <xdr:cNvPr id="5" name="Rectangle 4"/>
        <xdr:cNvSpPr/>
      </xdr:nvSpPr>
      <xdr:spPr>
        <a:xfrm>
          <a:off x="533400" y="304800"/>
          <a:ext cx="1701800"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absolute">
    <xdr:from>
      <xdr:col>1</xdr:col>
      <xdr:colOff>0</xdr:colOff>
      <xdr:row>2</xdr:row>
      <xdr:rowOff>0</xdr:rowOff>
    </xdr:from>
    <xdr:to>
      <xdr:col>3</xdr:col>
      <xdr:colOff>317500</xdr:colOff>
      <xdr:row>8</xdr:row>
      <xdr:rowOff>177800</xdr:rowOff>
    </xdr:to>
    <mc:AlternateContent xmlns:mc="http://schemas.openxmlformats.org/markup-compatibility/2006" xmlns:a14="http://schemas.microsoft.com/office/drawing/2010/main">
      <mc:Choice Requires="a14">
        <xdr:graphicFrame macro="">
          <xdr:nvGraphicFramePr>
            <xdr:cNvPr id="3" name="Pct 2"/>
            <xdr:cNvGraphicFramePr/>
          </xdr:nvGraphicFramePr>
          <xdr:xfrm>
            <a:off x="0" y="0"/>
            <a:ext cx="0" cy="0"/>
          </xdr:xfrm>
          <a:graphic>
            <a:graphicData uri="http://schemas.microsoft.com/office/drawing/2010/slicer">
              <sle:slicer xmlns:sle="http://schemas.microsoft.com/office/drawing/2010/slicer" name="Pct 2"/>
            </a:graphicData>
          </a:graphic>
        </xdr:graphicFrame>
      </mc:Choice>
      <mc:Fallback xmlns="">
        <xdr:sp macro="" textlink="">
          <xdr:nvSpPr>
            <xdr:cNvPr id="0" name=""/>
            <xdr:cNvSpPr>
              <a:spLocks noTextEdit="1"/>
            </xdr:cNvSpPr>
          </xdr:nvSpPr>
          <xdr:spPr>
            <a:xfrm>
              <a:off x="609600" y="381000"/>
              <a:ext cx="1536700" cy="1320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xdr:from>
      <xdr:col>0</xdr:col>
      <xdr:colOff>533400</xdr:colOff>
      <xdr:row>2</xdr:row>
      <xdr:rowOff>114300</xdr:rowOff>
    </xdr:from>
    <xdr:to>
      <xdr:col>2</xdr:col>
      <xdr:colOff>533400</xdr:colOff>
      <xdr:row>25</xdr:row>
      <xdr:rowOff>50800</xdr:rowOff>
    </xdr:to>
    <xdr:sp macro="" textlink="">
      <xdr:nvSpPr>
        <xdr:cNvPr id="4" name="Rectangle 3" hidden="1"/>
        <xdr:cNvSpPr/>
      </xdr:nvSpPr>
      <xdr:spPr>
        <a:xfrm>
          <a:off x="533400" y="495300"/>
          <a:ext cx="2286000"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absolute">
    <xdr:from>
      <xdr:col>1</xdr:col>
      <xdr:colOff>0</xdr:colOff>
      <xdr:row>3</xdr:row>
      <xdr:rowOff>12700</xdr:rowOff>
    </xdr:from>
    <xdr:to>
      <xdr:col>2</xdr:col>
      <xdr:colOff>444500</xdr:colOff>
      <xdr:row>7</xdr:row>
      <xdr:rowOff>114300</xdr:rowOff>
    </xdr:to>
    <mc:AlternateContent xmlns:mc="http://schemas.openxmlformats.org/markup-compatibility/2006" xmlns:a14="http://schemas.microsoft.com/office/drawing/2010/main">
      <mc:Choice Requires="a14">
        <xdr:graphicFrame macro="">
          <xdr:nvGraphicFramePr>
            <xdr:cNvPr id="7" name="FiscalYear"/>
            <xdr:cNvGraphicFramePr/>
          </xdr:nvGraphicFramePr>
          <xdr:xfrm>
            <a:off x="0" y="0"/>
            <a:ext cx="0" cy="0"/>
          </xdr:xfrm>
          <a:graphic>
            <a:graphicData uri="http://schemas.microsoft.com/office/drawing/2010/slicer">
              <sle:slicer xmlns:sle="http://schemas.microsoft.com/office/drawing/2010/slicer" name="FiscalYear"/>
            </a:graphicData>
          </a:graphic>
        </xdr:graphicFrame>
      </mc:Choice>
      <mc:Fallback xmlns="">
        <xdr:sp macro="" textlink="">
          <xdr:nvSpPr>
            <xdr:cNvPr id="0" name=""/>
            <xdr:cNvSpPr>
              <a:spLocks noTextEdit="1"/>
            </xdr:cNvSpPr>
          </xdr:nvSpPr>
          <xdr:spPr>
            <a:xfrm>
              <a:off x="609600" y="584200"/>
              <a:ext cx="2120900"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0</xdr:colOff>
      <xdr:row>8</xdr:row>
      <xdr:rowOff>50800</xdr:rowOff>
    </xdr:from>
    <xdr:to>
      <xdr:col>2</xdr:col>
      <xdr:colOff>444500</xdr:colOff>
      <xdr:row>12</xdr:row>
      <xdr:rowOff>152400</xdr:rowOff>
    </xdr:to>
    <mc:AlternateContent xmlns:mc="http://schemas.openxmlformats.org/markup-compatibility/2006" xmlns:a14="http://schemas.microsoft.com/office/drawing/2010/main">
      <mc:Choice Requires="a14">
        <xdr:graphicFrame macro="">
          <xdr:nvGraphicFramePr>
            <xdr:cNvPr id="8" name="Pct"/>
            <xdr:cNvGraphicFramePr/>
          </xdr:nvGraphicFramePr>
          <xdr:xfrm>
            <a:off x="0" y="0"/>
            <a:ext cx="0" cy="0"/>
          </xdr:xfrm>
          <a:graphic>
            <a:graphicData uri="http://schemas.microsoft.com/office/drawing/2010/slicer">
              <sle:slicer xmlns:sle="http://schemas.microsoft.com/office/drawing/2010/slicer" name="Pct"/>
            </a:graphicData>
          </a:graphic>
        </xdr:graphicFrame>
      </mc:Choice>
      <mc:Fallback xmlns="">
        <xdr:sp macro="" textlink="">
          <xdr:nvSpPr>
            <xdr:cNvPr id="0" name=""/>
            <xdr:cNvSpPr>
              <a:spLocks noTextEdit="1"/>
            </xdr:cNvSpPr>
          </xdr:nvSpPr>
          <xdr:spPr>
            <a:xfrm>
              <a:off x="609600" y="1574800"/>
              <a:ext cx="2120900"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Jervon Perkins" refreshedDate="42559.484280092591" createdVersion="4" refreshedVersion="6" minRefreshableVersion="3" recordCount="0" supportSubquery="1" supportAdvancedDrill="1">
  <cacheSource type="external" connectionId="8"/>
  <cacheFields count="4">
    <cacheField name="[Measures].[Profit]" caption="Profit" numFmtId="0" hierarchy="105" level="32767"/>
    <cacheField name="[Calendar].[FiscalYear].[FiscalYear]" caption="FiscalYear" numFmtId="0" hierarchy="12" level="1">
      <sharedItems containsSemiMixedTypes="0" containsNonDate="0" containsString="0"/>
    </cacheField>
    <cacheField name="[Products].[ModelName].[ModelName]" caption="ModelName" numFmtId="0" hierarchy="78" level="1">
      <sharedItems count="37">
        <s v="All-Purpose Bike Stand"/>
        <s v="Bike Wash"/>
        <s v="Classic Vest"/>
        <s v="Cycling Cap"/>
        <s v="Fender Set - Mountain"/>
        <s v="Half-Finger Gloves"/>
        <s v="Hitch Rack - 4-Bike"/>
        <s v="HL Mountain Tire"/>
        <s v="HL Road Tire"/>
        <s v="Hydration Pack"/>
        <s v="LL Mountain Tire"/>
        <s v="LL Road Tire"/>
        <s v="Long-Sleeve Logo Jersey"/>
        <s v="ML Mountain Tire"/>
        <s v="ML Road Tire"/>
        <s v="Mountain Bottle Cage"/>
        <s v="Mountain Tire Tube"/>
        <s v="Mountain-200"/>
        <s v="Mountain-400-W"/>
        <s v="Mountain-500"/>
        <s v="Patch kit"/>
        <s v="Racing Socks"/>
        <s v="Road Bottle Cage"/>
        <s v="Road Tire Tube"/>
        <s v="Road-250"/>
        <s v="Road-350-W"/>
        <s v="Road-550-W"/>
        <s v="Road-750"/>
        <s v="Short-Sleeve Classic Jersey"/>
        <s v="Sport-100"/>
        <s v="Touring Tire"/>
        <s v="Touring Tire Tube"/>
        <s v="Touring-1000"/>
        <s v="Touring-2000"/>
        <s v="Touring-3000"/>
        <s v="Water Bottle"/>
        <s v="Women's Mountain Shorts"/>
      </sharedItems>
    </cacheField>
    <cacheField name="[CFMinBar].[Pct].[Pct]" caption="Pct" numFmtId="0" hierarchy="15" level="1">
      <sharedItems containsSemiMixedTypes="0" containsNonDate="0" containsString="0"/>
    </cacheField>
  </cacheFields>
  <cacheHierarchies count="203">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2" memberValueDatatype="20" unbalanced="0">
      <fieldsUsage count="2">
        <fieldUsage x="-1"/>
        <fieldUsage x="1"/>
      </fieldsUsage>
    </cacheHierarchy>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FMinBar].[Pct]" caption="Pct" attribute="1" defaultMemberUniqueName="[CFMinBar].[Pct].[All]" allUniqueName="[CFMinBar].[Pct].[All]" dimensionUniqueName="[CFMinBar]" displayFolder="" count="2" memberValueDatatype="20" unbalanced="0">
      <fieldsUsage count="2">
        <fieldUsage x="-1"/>
        <fieldUsage x="3"/>
      </fieldsUsage>
    </cacheHierarchy>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eriods].[PeriodID]" caption="PeriodID" attribute="1" defaultMemberUniqueName="[Periods].[PeriodID].[All]" allUniqueName="[Periods].[PeriodID].[All]" dimensionUniqueName="[Periods]" displayFolder="" count="0" memberValueDatatype="20" unbalanced="0"/>
    <cacheHierarchy uniqueName="[Periods].[Start]" caption="Start" attribute="1" time="1" defaultMemberUniqueName="[Periods].[Start].[All]" allUniqueName="[Periods].[Start].[All]" dimensionUniqueName="[Periods]" displayFolder="" count="0" memberValueDatatype="7" unbalanced="0"/>
    <cacheHierarchy uniqueName="[Periods].[End]" caption="End" attribute="1" time="1" defaultMemberUniqueName="[Periods].[End].[All]" allUniqueName="[Periods].[End].[All]" dimensionUniqueName="[Periods]" displayFolder="" count="0" memberValueDatatype="7" unbalanced="0"/>
    <cacheHierarchy uniqueName="[Periods].[Days]" caption="Days" attribute="1" defaultMemberUniqueName="[Periods].[Days].[All]" allUniqueName="[Periods].[Days].[All]" dimensionUniqueName="[Periods]" displayFolder="" count="0" memberValueDatatype="20" unbalanced="0"/>
    <cacheHierarchy uniqueName="[Periods].[Year]" caption="Year" attribute="1" defaultMemberUniqueName="[Periods].[Year].[All]" allUniqueName="[Periods].[Year].[All]" dimensionUniqueName="[Periods]" displayFolder="" count="0" memberValueDatatype="20" unbalanced="0"/>
    <cacheHierarchy uniqueName="[Periods].[PeriodOfYear]" caption="PeriodOfYear" attribute="1" defaultMemberUniqueName="[Periods].[PeriodOfYear].[All]" allUniqueName="[Periods].[PeriodOfYear].[All]" dimensionUniqueName="[Periods]" displayFolder="" count="0" memberValueDatatype="20" unbalanced="0"/>
    <cacheHierarchy uniqueName="[Periods].[Qtr]" caption="Qtr" attribute="1" defaultMemberUniqueName="[Periods].[Qtr].[All]" allUniqueName="[Periods].[Qtr].[All]" dimensionUniqueName="[Periods]" displayFolder="" count="0" memberValueDatatype="20" unbalanced="0"/>
    <cacheHierarchy uniqueName="[Periods].[QtrLabel]" caption="QtrLabel" attribute="1" defaultMemberUniqueName="[Periods].[QtrLabel].[All]" allUniqueName="[Periods].[QtrLabel].[All]" dimensionUniqueName="[Periods]" displayFolder="" count="0" memberValueDatatype="130" unbalanced="0"/>
    <cacheHierarchy uniqueName="[Periods].[PeriodLabel]" caption="PeriodLabel" attribute="1" defaultMemberUniqueName="[Periods].[PeriodLabel].[All]" allUniqueName="[Periods].[PeriodLabel].[All]" dimensionUniqueName="[Periods]" displayFolder="" count="0" memberValueDatatype="130" unbalanced="0"/>
    <cacheHierarchy uniqueName="[Periods].[YearPeriod]" caption="YearPeriod" attribute="1" defaultMemberUniqueName="[Periods].[YearPeriod].[All]" allUniqueName="[Periods].[YearPeriod].[All]" dimensionUniqueName="[Periods]" displayFolder="" count="0" memberValueDatatype="130" unbalanced="0"/>
    <cacheHierarchy uniqueName="[Periods].[FirstPeriodInYear]" caption="FirstPeriodInYear" attribute="1" defaultMemberUniqueName="[Periods].[FirstPeriodInYear].[All]" allUniqueName="[Periods].[FirstPeriodInYear].[All]" dimensionUniqueName="[Periods]" displayFolder="" count="0" memberValueDatatype="20" unbalanced="0"/>
    <cacheHierarchy uniqueName="[Periods].[QtrYearLabel]" caption="QtrYearLabel" attribute="1" defaultMemberUniqueName="[Periods].[QtrYearLabel].[All]" allUniqueName="[Periods].[QtrYearLabel].[All]" dimensionUniqueName="[Periods]" displayFolder="" count="0" memberValueDatatype="130" unbalanced="0"/>
    <cacheHierarchy uniqueName="[Periods].[QtrSequence]" caption="QtrSequence" attribute="1" defaultMemberUniqueName="[Periods].[QtrSequence].[All]" allUniqueName="[Periods].[QtrSequence].[All]" dimensionUniqueName="[Periods]" displayFolder="" count="0" memberValueDatatype="20"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2" memberValueDatatype="130" unbalanced="0">
      <fieldsUsage count="2">
        <fieldUsage x="-1"/>
        <fieldUsage x="2"/>
      </fieldsUsage>
    </cacheHierarchy>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SalesPerProduct]" caption="SalesPerProduct" attribute="1" defaultMemberUniqueName="[Products].[SalesPerProduct].[All]" allUniqueName="[Products].[SalesPerProduct].[All]" dimensionUniqueName="[Products]" displayFolder="" count="0" memberValueDatatype="5" unbalanced="0"/>
    <cacheHierarchy uniqueName="[Products].[TotalCategorySales]" caption="TotalCategorySales" attribute="1" defaultMemberUniqueName="[Products].[TotalCategorySales].[All]" allUniqueName="[Products].[TotalCategorySales].[All]" dimensionUniqueName="[Products]" displayFolder="" count="0" memberValueDatatype="5"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caption="Profit" measure="1" displayFolder="" measureGroup="Sales" count="0" oneField="1">
      <fieldsUsage count="1">
        <fieldUsage x="0"/>
      </fieldsUsage>
    </cacheHierarchy>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92"/>
        </ext>
      </extLst>
    </cacheHierarchy>
    <cacheHierarchy uniqueName="[Measures].[Sum of PeriodOfYear]" caption="Sum of PeriodOfYear" measure="1" displayFolder="" measureGroup="Periods" count="0" hidden="1">
      <extLst>
        <ext xmlns:x15="http://schemas.microsoft.com/office/spreadsheetml/2010/11/main" uri="{B97F6D7D-B522-45F9-BDA1-12C45D357490}">
          <x15:cacheHierarchy aggregatedColumn="48"/>
        </ext>
      </extLst>
    </cacheHierarchy>
  </cacheHierarchies>
  <kpis count="0"/>
  <dimensions count="12">
    <dimension name="Calendar" uniqueName="[Calendar]" caption="Calendar"/>
    <dimension name="CFMinBar" uniqueName="[CFMinBar]" caption="CFMinBar"/>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eriods" uniqueName="[Periods]" caption="Periods"/>
    <dimension name="PriceTiers" uniqueName="[PriceTiers]" caption="PriceTiers"/>
    <dimension name="Products" uniqueName="[Products]" caption="Products"/>
    <dimension name="Sales" uniqueName="[Sales]" caption="Sales"/>
    <dimension name="SalesTerritory" uniqueName="[SalesTerritory]" caption="SalesTerritory"/>
  </dimensions>
  <measureGroups count="11">
    <measureGroup name="Calendar" caption="Calendar"/>
    <measureGroup name="CFMinBar" caption="CFMinBar"/>
    <measureGroup name="CountTest" caption="CountTest"/>
    <measureGroup name="Customers" caption="Customers"/>
    <measureGroup name="Exch Rates" caption="Exch Rates"/>
    <measureGroup name="MinListPrice" caption="MinListPrice"/>
    <measureGroup name="Periods" caption="Periods"/>
    <measureGroup name="PriceTiers" caption="PriceTiers"/>
    <measureGroup name="Products" caption="Products"/>
    <measureGroup name="Sales" caption="Sales"/>
    <measureGroup name="SalesTerritory" caption="SalesTerritory"/>
  </measureGroups>
  <maps count="15">
    <map measureGroup="0" dimension="0"/>
    <map measureGroup="1" dimension="1"/>
    <map measureGroup="2" dimension="2"/>
    <map measureGroup="3" dimension="3"/>
    <map measureGroup="4" dimension="4"/>
    <map measureGroup="5" dimension="6"/>
    <map measureGroup="6" dimension="7"/>
    <map measureGroup="7" dimension="8"/>
    <map measureGroup="8" dimension="9"/>
    <map measureGroup="9" dimension="0"/>
    <map measureGroup="9" dimension="3"/>
    <map measureGroup="9" dimension="9"/>
    <map measureGroup="9" dimension="10"/>
    <map measureGroup="9" dimension="11"/>
    <map measureGroup="10" dimension="1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ervon Perkins" refreshedDate="42559.484288541666" createdVersion="4" refreshedVersion="6" minRefreshableVersion="3" recordCount="0" supportSubquery="1" supportAdvancedDrill="1">
  <cacheSource type="external" connectionId="8"/>
  <cacheFields count="8">
    <cacheField name="[Measures].[Selected Min CF Bar]" caption="Selected Min CF Bar" numFmtId="0" hierarchy="182" level="32767"/>
    <cacheField name="[CFMinBar].[Pct].[Pct]" caption="Pct" numFmtId="0" hierarchy="15" level="1">
      <sharedItems containsSemiMixedTypes="0" containsNonDate="0" containsString="0"/>
    </cacheField>
    <cacheField name="[Measures].[Profit Required for Green CF]" caption="Profit Required for Green CF" numFmtId="0" hierarchy="183" level="32767"/>
    <cacheField name="[Measures].[Profit Required for Yellow CF]" caption="Profit Required for Yellow CF" numFmtId="0" hierarchy="185" level="32767"/>
    <cacheField name="[Measures].[Model Name Rank for Green CF]" caption="Model Name Rank for Green CF" numFmtId="0" hierarchy="184" level="32767"/>
    <cacheField name="[Measures].[Model Name Rank for Yellow CF]" caption="Model Name Rank for Yellow CF" numFmtId="0" hierarchy="186" level="32767"/>
    <cacheField name="[Measures].[Profit]" caption="Profit" numFmtId="0" hierarchy="105" level="32767"/>
    <cacheField name="[Products].[ModelName].[ModelName]" caption="ModelName" numFmtId="0" hierarchy="78" level="1">
      <sharedItems count="40">
        <s v="All-Purpose Bike Stand"/>
        <s v="Bike Wash"/>
        <s v="Classic Vest"/>
        <s v="Cycling Cap"/>
        <s v="Fender Set - Mountain"/>
        <s v="Half-Finger Gloves"/>
        <s v="Hitch Rack - 4-Bike"/>
        <s v="HL Mountain Tire"/>
        <s v="HL Road Tire"/>
        <s v="Hydration Pack"/>
        <s v="LL Mountain Tire"/>
        <s v="LL Road Tire"/>
        <s v="Long-Sleeve Logo Jersey"/>
        <s v="ML Mountain Tire"/>
        <s v="ML Road Tire"/>
        <s v="Mountain Bottle Cage"/>
        <s v="Mountain Tire Tube"/>
        <s v="Mountain-100"/>
        <s v="Mountain-200"/>
        <s v="Mountain-400-W"/>
        <s v="Mountain-500"/>
        <s v="Patch kit"/>
        <s v="Racing Socks"/>
        <s v="Road Bottle Cage"/>
        <s v="Road Tire Tube"/>
        <s v="Road-150"/>
        <s v="Road-250"/>
        <s v="Road-350-W"/>
        <s v="Road-550-W"/>
        <s v="Road-650"/>
        <s v="Road-750"/>
        <s v="Short-Sleeve Classic Jersey"/>
        <s v="Sport-100"/>
        <s v="Touring Tire"/>
        <s v="Touring Tire Tube"/>
        <s v="Touring-1000"/>
        <s v="Touring-2000"/>
        <s v="Touring-3000"/>
        <s v="Water Bottle"/>
        <s v="Women's Mountain Shorts"/>
      </sharedItems>
    </cacheField>
  </cacheFields>
  <cacheHierarchies count="203">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FMinBar].[Pct]" caption="Pct" attribute="1" defaultMemberUniqueName="[CFMinBar].[Pct].[All]" allUniqueName="[CFMinBar].[Pct].[All]" dimensionUniqueName="[CFMinBar]" displayFolder="" count="2" memberValueDatatype="20" unbalanced="0">
      <fieldsUsage count="2">
        <fieldUsage x="-1"/>
        <fieldUsage x="1"/>
      </fieldsUsage>
    </cacheHierarchy>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eriods].[PeriodID]" caption="PeriodID" attribute="1" defaultMemberUniqueName="[Periods].[PeriodID].[All]" allUniqueName="[Periods].[PeriodID].[All]" dimensionUniqueName="[Periods]" displayFolder="" count="0" memberValueDatatype="20" unbalanced="0"/>
    <cacheHierarchy uniqueName="[Periods].[Start]" caption="Start" attribute="1" time="1" defaultMemberUniqueName="[Periods].[Start].[All]" allUniqueName="[Periods].[Start].[All]" dimensionUniqueName="[Periods]" displayFolder="" count="0" memberValueDatatype="7" unbalanced="0"/>
    <cacheHierarchy uniqueName="[Periods].[End]" caption="End" attribute="1" time="1" defaultMemberUniqueName="[Periods].[End].[All]" allUniqueName="[Periods].[End].[All]" dimensionUniqueName="[Periods]" displayFolder="" count="0" memberValueDatatype="7" unbalanced="0"/>
    <cacheHierarchy uniqueName="[Periods].[Days]" caption="Days" attribute="1" defaultMemberUniqueName="[Periods].[Days].[All]" allUniqueName="[Periods].[Days].[All]" dimensionUniqueName="[Periods]" displayFolder="" count="0" memberValueDatatype="20" unbalanced="0"/>
    <cacheHierarchy uniqueName="[Periods].[Year]" caption="Year" attribute="1" defaultMemberUniqueName="[Periods].[Year].[All]" allUniqueName="[Periods].[Year].[All]" dimensionUniqueName="[Periods]" displayFolder="" count="0" memberValueDatatype="20" unbalanced="0"/>
    <cacheHierarchy uniqueName="[Periods].[PeriodOfYear]" caption="PeriodOfYear" attribute="1" defaultMemberUniqueName="[Periods].[PeriodOfYear].[All]" allUniqueName="[Periods].[PeriodOfYear].[All]" dimensionUniqueName="[Periods]" displayFolder="" count="0" memberValueDatatype="20" unbalanced="0"/>
    <cacheHierarchy uniqueName="[Periods].[Qtr]" caption="Qtr" attribute="1" defaultMemberUniqueName="[Periods].[Qtr].[All]" allUniqueName="[Periods].[Qtr].[All]" dimensionUniqueName="[Periods]" displayFolder="" count="0" memberValueDatatype="20" unbalanced="0"/>
    <cacheHierarchy uniqueName="[Periods].[QtrLabel]" caption="QtrLabel" attribute="1" defaultMemberUniqueName="[Periods].[QtrLabel].[All]" allUniqueName="[Periods].[QtrLabel].[All]" dimensionUniqueName="[Periods]" displayFolder="" count="0" memberValueDatatype="130" unbalanced="0"/>
    <cacheHierarchy uniqueName="[Periods].[PeriodLabel]" caption="PeriodLabel" attribute="1" defaultMemberUniqueName="[Periods].[PeriodLabel].[All]" allUniqueName="[Periods].[PeriodLabel].[All]" dimensionUniqueName="[Periods]" displayFolder="" count="0" memberValueDatatype="130" unbalanced="0"/>
    <cacheHierarchy uniqueName="[Periods].[YearPeriod]" caption="YearPeriod" attribute="1" defaultMemberUniqueName="[Periods].[YearPeriod].[All]" allUniqueName="[Periods].[YearPeriod].[All]" dimensionUniqueName="[Periods]" displayFolder="" count="0" memberValueDatatype="130" unbalanced="0"/>
    <cacheHierarchy uniqueName="[Periods].[FirstPeriodInYear]" caption="FirstPeriodInYear" attribute="1" defaultMemberUniqueName="[Periods].[FirstPeriodInYear].[All]" allUniqueName="[Periods].[FirstPeriodInYear].[All]" dimensionUniqueName="[Periods]" displayFolder="" count="0" memberValueDatatype="20" unbalanced="0"/>
    <cacheHierarchy uniqueName="[Periods].[QtrYearLabel]" caption="QtrYearLabel" attribute="1" defaultMemberUniqueName="[Periods].[QtrYearLabel].[All]" allUniqueName="[Periods].[QtrYearLabel].[All]" dimensionUniqueName="[Periods]" displayFolder="" count="0" memberValueDatatype="130" unbalanced="0"/>
    <cacheHierarchy uniqueName="[Periods].[QtrSequence]" caption="QtrSequence" attribute="1" defaultMemberUniqueName="[Periods].[QtrSequence].[All]" allUniqueName="[Periods].[QtrSequence].[All]" dimensionUniqueName="[Periods]" displayFolder="" count="0" memberValueDatatype="20"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2" memberValueDatatype="130" unbalanced="0">
      <fieldsUsage count="2">
        <fieldUsage x="-1"/>
        <fieldUsage x="7"/>
      </fieldsUsage>
    </cacheHierarchy>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SalesPerProduct]" caption="SalesPerProduct" attribute="1" defaultMemberUniqueName="[Products].[SalesPerProduct].[All]" allUniqueName="[Products].[SalesPerProduct].[All]" dimensionUniqueName="[Products]" displayFolder="" count="0" memberValueDatatype="5" unbalanced="0"/>
    <cacheHierarchy uniqueName="[Products].[TotalCategorySales]" caption="TotalCategorySales" attribute="1" defaultMemberUniqueName="[Products].[TotalCategorySales].[All]" allUniqueName="[Products].[TotalCategorySales].[All]" dimensionUniqueName="[Products]" displayFolder="" count="0" memberValueDatatype="5"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caption="Profit" measure="1" displayFolder="" measureGroup="Sales" count="0" oneField="1">
      <fieldsUsage count="1">
        <fieldUsage x="6"/>
      </fieldsUsage>
    </cacheHierarchy>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oneField="1">
      <fieldsUsage count="1">
        <fieldUsage x="0"/>
      </fieldsUsage>
    </cacheHierarchy>
    <cacheHierarchy uniqueName="[Measures].[Profit Required for Green CF]" caption="Profit Required for Green CF" measure="1" displayFolder="" measureGroup="Sales" count="0" oneField="1">
      <fieldsUsage count="1">
        <fieldUsage x="2"/>
      </fieldsUsage>
    </cacheHierarchy>
    <cacheHierarchy uniqueName="[Measures].[Model Name Rank for Green CF]" caption="Model Name Rank for Green CF" measure="1" displayFolder="" measureGroup="Sales" count="0" oneField="1">
      <fieldsUsage count="1">
        <fieldUsage x="4"/>
      </fieldsUsage>
    </cacheHierarchy>
    <cacheHierarchy uniqueName="[Measures].[Profit Required for Yellow CF]" caption="Profit Required for Yellow CF" measure="1" displayFolder="" measureGroup="Sales" count="0" oneField="1">
      <fieldsUsage count="1">
        <fieldUsage x="3"/>
      </fieldsUsage>
    </cacheHierarchy>
    <cacheHierarchy uniqueName="[Measures].[Model Name Rank for Yellow CF]" caption="Model Name Rank for Yellow CF" measure="1" displayFolder="" measureGroup="Sales" count="0" oneField="1">
      <fieldsUsage count="1">
        <fieldUsage x="5"/>
      </fieldsUsage>
    </cacheHierarchy>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92"/>
        </ext>
      </extLst>
    </cacheHierarchy>
    <cacheHierarchy uniqueName="[Measures].[Sum of PeriodOfYear]" caption="Sum of PeriodOfYear" measure="1" displayFolder="" measureGroup="Periods" count="0" hidden="1">
      <extLst>
        <ext xmlns:x15="http://schemas.microsoft.com/office/spreadsheetml/2010/11/main" uri="{B97F6D7D-B522-45F9-BDA1-12C45D357490}">
          <x15:cacheHierarchy aggregatedColumn="48"/>
        </ext>
      </extLst>
    </cacheHierarchy>
  </cacheHierarchies>
  <kpis count="0"/>
  <dimensions count="12">
    <dimension name="Calendar" uniqueName="[Calendar]" caption="Calendar"/>
    <dimension name="CFMinBar" uniqueName="[CFMinBar]" caption="CFMinBar"/>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eriods" uniqueName="[Periods]" caption="Periods"/>
    <dimension name="PriceTiers" uniqueName="[PriceTiers]" caption="PriceTiers"/>
    <dimension name="Products" uniqueName="[Products]" caption="Products"/>
    <dimension name="Sales" uniqueName="[Sales]" caption="Sales"/>
    <dimension name="SalesTerritory" uniqueName="[SalesTerritory]" caption="SalesTerritory"/>
  </dimensions>
  <measureGroups count="11">
    <measureGroup name="Calendar" caption="Calendar"/>
    <measureGroup name="CFMinBar" caption="CFMinBar"/>
    <measureGroup name="CountTest" caption="CountTest"/>
    <measureGroup name="Customers" caption="Customers"/>
    <measureGroup name="Exch Rates" caption="Exch Rates"/>
    <measureGroup name="MinListPrice" caption="MinListPrice"/>
    <measureGroup name="Periods" caption="Periods"/>
    <measureGroup name="PriceTiers" caption="PriceTiers"/>
    <measureGroup name="Products" caption="Products"/>
    <measureGroup name="Sales" caption="Sales"/>
    <measureGroup name="SalesTerritory" caption="SalesTerritory"/>
  </measureGroups>
  <maps count="15">
    <map measureGroup="0" dimension="0"/>
    <map measureGroup="1" dimension="1"/>
    <map measureGroup="2" dimension="2"/>
    <map measureGroup="3" dimension="3"/>
    <map measureGroup="4" dimension="4"/>
    <map measureGroup="5" dimension="6"/>
    <map measureGroup="6" dimension="7"/>
    <map measureGroup="7" dimension="8"/>
    <map measureGroup="8" dimension="9"/>
    <map measureGroup="9" dimension="0"/>
    <map measureGroup="9" dimension="3"/>
    <map measureGroup="9" dimension="9"/>
    <map measureGroup="9" dimension="10"/>
    <map measureGroup="9" dimension="11"/>
    <map measureGroup="10" dimension="1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Jervon Perkins" refreshedDate="42559.484289467589" createdVersion="3" refreshedVersion="6" minRefreshableVersion="3" recordCount="0" tupleCache="1" supportSubquery="1" supportAdvancedDrill="1">
  <cacheSource type="external" connectionId="8"/>
  <cacheFields count="0"/>
  <cacheHierarchies count="204">
    <cacheHierarchy uniqueName="[Calendar].[Date]" caption="Date" attribute="1" time="1" keyAttribute="1" defaultMemberUniqueName="[Calendar].[Date].[All]" allUniqueName="[Calendar].[Date].[All]" dimensionUniqueName="[Calendar]" displayFolder="" count="2" memberValueDatatype="7" unbalanced="0"/>
    <cacheHierarchy uniqueName="[Calendar].[DayNumberOfWeek]" caption="DayNumberOfWeek" attribute="1" time="1" defaultMemberUniqueName="[Calendar].[DayNumberOfWeek].[All]" allUniqueName="[Calendar].[DayNumberOfWeek].[All]" dimensionUniqueName="[Calendar]" displayFolder="" count="2" memberValueDatatype="20" unbalanced="0"/>
    <cacheHierarchy uniqueName="[Calendar].[DayNameOfWeek]" caption="DayNameOfWeek" attribute="1" time="1" defaultMemberUniqueName="[Calendar].[DayNameOfWeek].[All]" allUniqueName="[Calendar].[DayNameOfWeek].[All]" dimensionUniqueName="[Calendar]" displayFolder="" count="2" memberValueDatatype="130" unbalanced="0"/>
    <cacheHierarchy uniqueName="[Calendar].[DayNumberOfMonth]" caption="DayNumberOfMonth" attribute="1" time="1" defaultMemberUniqueName="[Calendar].[DayNumberOfMonth].[All]" allUniqueName="[Calendar].[DayNumberOfMonth].[All]" dimensionUniqueName="[Calendar]" displayFolder="" count="2" memberValueDatatype="20" unbalanced="0"/>
    <cacheHierarchy uniqueName="[Calendar].[DayNumberOfYear]" caption="DayNumberOfYear" attribute="1" time="1" defaultMemberUniqueName="[Calendar].[DayNumberOfYear].[All]" allUniqueName="[Calendar].[DayNumberOfYear].[All]" dimensionUniqueName="[Calendar]" displayFolder="" count="2" memberValueDatatype="20" unbalanced="0"/>
    <cacheHierarchy uniqueName="[Calendar].[WeekNumberOfYear]" caption="WeekNumberOfYear" attribute="1" time="1" defaultMemberUniqueName="[Calendar].[WeekNumberOfYear].[All]" allUniqueName="[Calendar].[WeekNumberOfYear].[All]" dimensionUniqueName="[Calendar]" displayFolder="" count="2" memberValueDatatype="20" unbalanced="0"/>
    <cacheHierarchy uniqueName="[Calendar].[MonthName]" caption="MonthName" attribute="1" time="1" defaultMemberUniqueName="[Calendar].[MonthName].[All]" allUniqueName="[Calendar].[MonthName].[All]" dimensionUniqueName="[Calendar]" displayFolder="" count="2" memberValueDatatype="130" unbalanced="0"/>
    <cacheHierarchy uniqueName="[Calendar].[MonthNumberOfYear]" caption="MonthNumberOfYear" attribute="1" time="1" defaultMemberUniqueName="[Calendar].[MonthNumberOfYear].[All]" allUniqueName="[Calendar].[MonthNumberOfYear].[All]" dimensionUniqueName="[Calendar]" displayFolder="" count="2" memberValueDatatype="20" unbalanced="0"/>
    <cacheHierarchy uniqueName="[Calendar].[CalendarQuarter]" caption="CalendarQuarter" attribute="1" time="1" defaultMemberUniqueName="[Calendar].[CalendarQuarter].[All]" allUniqueName="[Calendar].[CalendarQuarter].[All]" dimensionUniqueName="[Calendar]" displayFolder="" count="2"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cacheHierarchy uniqueName="[Calendar].[CalendarSemester]" caption="CalendarSemester" attribute="1" time="1" defaultMemberUniqueName="[Calendar].[CalendarSemester].[All]" allUniqueName="[Calendar].[CalendarSemester].[All]" dimensionUniqueName="[Calendar]" displayFolder="" count="2" memberValueDatatype="20" unbalanced="0"/>
    <cacheHierarchy uniqueName="[Calendar].[FiscalQuarter]" caption="FiscalQuarter" attribute="1" time="1" defaultMemberUniqueName="[Calendar].[FiscalQuarter].[All]" allUniqueName="[Calendar].[FiscalQuarter].[All]" dimensionUniqueName="[Calendar]" displayFolder="" count="2" memberValueDatatype="20" unbalanced="0"/>
    <cacheHierarchy uniqueName="[Calendar].[FiscalYear]" caption="FiscalYear" attribute="1" time="1" defaultMemberUniqueName="[Calendar].[FiscalYear].[All]" allUniqueName="[Calendar].[FiscalYear].[All]" dimensionUniqueName="[Calendar]" displayFolder="" count="2" memberValueDatatype="20" unbalanced="0"/>
    <cacheHierarchy uniqueName="[Calendar].[FiscalSemester]" caption="FiscalSemester" attribute="1" time="1" defaultMemberUniqueName="[Calendar].[FiscalSemester].[All]" allUniqueName="[Calendar].[FiscalSemester].[All]" dimensionUniqueName="[Calendar]" displayFolder="" count="2" memberValueDatatype="20" unbalanced="0"/>
    <cacheHierarchy uniqueName="[Calendar].[YearMonth]" caption="YearMonth" attribute="1" time="1" defaultMemberUniqueName="[Calendar].[YearMonth].[All]" allUniqueName="[Calendar].[YearMonth].[All]" dimensionUniqueName="[Calendar]" displayFolder="" count="2" memberValueDatatype="130" unbalanced="0"/>
    <cacheHierarchy uniqueName="[CFMinBar].[Pct]" caption="Pct" attribute="1" defaultMemberUniqueName="[CFMinBar].[Pct].[All]" allUniqueName="[CFMinBar].[Pct].[All]" dimensionUniqueName="[CFMinBar]" displayFolder="" count="2" memberValueDatatype="20" unbalanced="0"/>
    <cacheHierarchy uniqueName="[CountTest].[Column1]" caption="Column1" attribute="1" defaultMemberUniqueName="[CountTest].[Column1].[All]" allUniqueName="[CountTest].[Column1].[All]" dimensionUniqueName="[CountTest]" displayFolder="" count="2" memberValueDatatype="130" unbalanced="0"/>
    <cacheHierarchy uniqueName="[Customers].[CustomerKey]" caption="CustomerKey" attribute="1" defaultMemberUniqueName="[Customers].[CustomerKey].[All]" allUniqueName="[Customers].[CustomerKey].[All]" dimensionUniqueName="[Customers]" displayFolder="" count="2" memberValueDatatype="20" unbalanced="0"/>
    <cacheHierarchy uniqueName="[Customers].[GeographyKey]" caption="GeographyKey" attribute="1" defaultMemberUniqueName="[Customers].[GeographyKey].[All]" allUniqueName="[Customers].[GeographyKey].[All]" dimensionUniqueName="[Customers]" displayFolder="" count="2" memberValueDatatype="20" unbalanced="0"/>
    <cacheHierarchy uniqueName="[Customers].[FirstName]" caption="FirstName" attribute="1" defaultMemberUniqueName="[Customers].[FirstName].[All]" allUniqueName="[Customers].[FirstName].[All]" dimensionUniqueName="[Customers]" displayFolder="" count="2" memberValueDatatype="130" unbalanced="0"/>
    <cacheHierarchy uniqueName="[Customers].[MiddleName]" caption="MiddleName" attribute="1" defaultMemberUniqueName="[Customers].[MiddleName].[All]" allUniqueName="[Customers].[MiddleName].[All]" dimensionUniqueName="[Customers]" displayFolder="" count="2" memberValueDatatype="130" unbalanced="0"/>
    <cacheHierarchy uniqueName="[Customers].[LastName]" caption="LastName" attribute="1" defaultMemberUniqueName="[Customers].[LastName].[All]" allUniqueName="[Customers].[LastName].[All]" dimensionUniqueName="[Customers]" displayFolder="" count="2" memberValueDatatype="130" unbalanced="0"/>
    <cacheHierarchy uniqueName="[Customers].[NameStyle]" caption="NameStyle" attribute="1" defaultMemberUniqueName="[Customers].[NameStyle].[All]" allUniqueName="[Customers].[NameStyle].[All]" dimensionUniqueName="[Customers]" displayFolder="" count="2" memberValueDatatype="11" unbalanced="0"/>
    <cacheHierarchy uniqueName="[Customers].[BirthDate]" caption="BirthDate" attribute="1" time="1" defaultMemberUniqueName="[Customers].[BirthDate].[All]" allUniqueName="[Customers].[BirthDate].[All]" dimensionUniqueName="[Customers]" displayFolder="" count="2" memberValueDatatype="7" unbalanced="0"/>
    <cacheHierarchy uniqueName="[Customers].[MaritalStatus]" caption="MaritalStatus" attribute="1" defaultMemberUniqueName="[Customers].[MaritalStatus].[All]" allUniqueName="[Customers].[MaritalStatus].[All]" dimensionUniqueName="[Customers]" displayFolder="" count="2" memberValueDatatype="130" unbalanced="0"/>
    <cacheHierarchy uniqueName="[Customers].[Suffix]" caption="Suffix" attribute="1" defaultMemberUniqueName="[Customers].[Suffix].[All]" allUniqueName="[Customers].[Suffix].[All]" dimensionUniqueName="[Customers]" displayFolder="" count="2" memberValueDatatype="130" unbalanced="0"/>
    <cacheHierarchy uniqueName="[Customers].[Gender]" caption="Gender" attribute="1" defaultMemberUniqueName="[Customers].[Gender].[All]" allUniqueName="[Customers].[Gender].[All]" dimensionUniqueName="[Customers]" displayFolder="" count="2" memberValueDatatype="130" unbalanced="0"/>
    <cacheHierarchy uniqueName="[Customers].[EmailAddress]" caption="EmailAddress" attribute="1" defaultMemberUniqueName="[Customers].[EmailAddress].[All]" allUniqueName="[Customers].[EmailAddress].[All]" dimensionUniqueName="[Customers]" displayFolder="" count="2" memberValueDatatype="130" unbalanced="0"/>
    <cacheHierarchy uniqueName="[Customers].[YearlyIncome]" caption="YearlyIncome" attribute="1" defaultMemberUniqueName="[Customers].[YearlyIncome].[All]" allUniqueName="[Customers].[YearlyIncome].[All]" dimensionUniqueName="[Customers]" displayFolder="" count="2" memberValueDatatype="6" unbalanced="0"/>
    <cacheHierarchy uniqueName="[Customers].[TotalChildren]" caption="TotalChildren" attribute="1" defaultMemberUniqueName="[Customers].[TotalChildren].[All]" allUniqueName="[Customers].[TotalChildren].[All]" dimensionUniqueName="[Customers]" displayFolder="" count="2" memberValueDatatype="20" unbalanced="0"/>
    <cacheHierarchy uniqueName="[Customers].[NumberChildrenAtHome]" caption="NumberChildrenAtHome" attribute="1" defaultMemberUniqueName="[Customers].[NumberChildrenAtHome].[All]" allUniqueName="[Customers].[NumberChildrenAtHome].[All]" dimensionUniqueName="[Customers]" displayFolder="" count="2" memberValueDatatype="20" unbalanced="0"/>
    <cacheHierarchy uniqueName="[Customers].[EnglishEducation]" caption="EnglishEducation" attribute="1" defaultMemberUniqueName="[Customers].[EnglishEducation].[All]" allUniqueName="[Customers].[EnglishEducation].[All]" dimensionUniqueName="[Customers]" displayFolder="" count="2"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cacheHierarchy uniqueName="[Customers].[HouseOwnerFlag]" caption="HouseOwnerFlag" attribute="1" defaultMemberUniqueName="[Customers].[HouseOwnerFlag].[All]" allUniqueName="[Customers].[HouseOwnerFlag].[All]" dimensionUniqueName="[Customers]" displayFolder="" count="2" memberValueDatatype="20" unbalanced="0"/>
    <cacheHierarchy uniqueName="[Customers].[NumberCarsOwned]" caption="NumberCarsOwned" attribute="1" defaultMemberUniqueName="[Customers].[NumberCarsOwned].[All]" allUniqueName="[Customers].[NumberCarsOwned].[All]" dimensionUniqueName="[Customers]" displayFolder="" count="2" memberValueDatatype="20" unbalanced="0"/>
    <cacheHierarchy uniqueName="[Customers].[AddressLine1]" caption="AddressLine1" attribute="1" defaultMemberUniqueName="[Customers].[AddressLine1].[All]" allUniqueName="[Customers].[AddressLine1].[All]" dimensionUniqueName="[Customers]" displayFolder="" count="2" memberValueDatatype="130" unbalanced="0"/>
    <cacheHierarchy uniqueName="[Customers].[AddressLine2]" caption="AddressLine2" attribute="1" defaultMemberUniqueName="[Customers].[AddressLine2].[All]" allUniqueName="[Customers].[AddressLine2].[All]" dimensionUniqueName="[Customers]" displayFolder="" count="2" memberValueDatatype="130" unbalanced="0"/>
    <cacheHierarchy uniqueName="[Customers].[Phone]" caption="Phone" attribute="1" defaultMemberUniqueName="[Customers].[Phone].[All]" allUniqueName="[Customers].[Phone].[All]" dimensionUniqueName="[Customers]" displayFolder="" count="2" memberValueDatatype="130" unbalanced="0"/>
    <cacheHierarchy uniqueName="[Customers].[DateFirstPurchase]" caption="DateFirstPurchase" attribute="1" time="1" defaultMemberUniqueName="[Customers].[DateFirstPurchase].[All]" allUniqueName="[Customers].[DateFirstPurchase].[All]" dimensionUniqueName="[Customers]" displayFolder="" count="2" memberValueDatatype="7" unbalanced="0"/>
    <cacheHierarchy uniqueName="[Customers].[CommuteDistance]" caption="CommuteDistance" attribute="1" defaultMemberUniqueName="[Customers].[CommuteDistance].[All]" allUniqueName="[Customers].[CommuteDistance].[All]" dimensionUniqueName="[Customers]" displayFolder="" count="2" memberValueDatatype="130" unbalanced="0"/>
    <cacheHierarchy uniqueName="[Customers].[FullName]" caption="FullName" attribute="1" defaultMemberUniqueName="[Customers].[FullName].[All]" allUniqueName="[Customers].[FullName].[All]" dimensionUniqueName="[Customers]" displayFolder="" count="2" memberValueDatatype="130" unbalanced="0"/>
    <cacheHierarchy uniqueName="[Exch Rates].[USD per EUR]" caption="USD per EUR" attribute="1" defaultMemberUniqueName="[Exch Rates].[USD per EUR].[All]" allUniqueName="[Exch Rates].[USD per EUR].[All]" dimensionUniqueName="[Exch Rates]" displayFolder="" count="2" memberValueDatatype="6" unbalanced="0"/>
    <cacheHierarchy uniqueName="[Measures]" caption="Measures" attribute="1" keyAttribute="1" defaultMemberUniqueName="[Measures].[__No measures defined]" dimensionUniqueName="[Measures]" displayFolder="" measures="1" count="1" memberValueDatatype="130" unbalanced="0"/>
    <cacheHierarchy uniqueName="[MinListPrice].[MinListPrice]" caption="MinListPrice" attribute="1" defaultMemberUniqueName="[MinListPrice].[MinListPrice].[All]" allUniqueName="[MinListPrice].[MinListPrice].[All]" dimensionUniqueName="[MinListPrice]" displayFolder="" count="2" memberValueDatatype="6" unbalanced="0"/>
    <cacheHierarchy uniqueName="[Periods].[PeriodID]" caption="PeriodID" attribute="1" defaultMemberUniqueName="[Periods].[PeriodID].[All]" allUniqueName="[Periods].[PeriodID].[All]" dimensionUniqueName="[Periods]" displayFolder="" count="2" memberValueDatatype="20" unbalanced="0"/>
    <cacheHierarchy uniqueName="[Periods].[Start]" caption="Start" attribute="1" time="1" defaultMemberUniqueName="[Periods].[Start].[All]" allUniqueName="[Periods].[Start].[All]" dimensionUniqueName="[Periods]" displayFolder="" count="2" memberValueDatatype="7" unbalanced="0"/>
    <cacheHierarchy uniqueName="[Periods].[End]" caption="End" attribute="1" time="1" defaultMemberUniqueName="[Periods].[End].[All]" allUniqueName="[Periods].[End].[All]" dimensionUniqueName="[Periods]" displayFolder="" count="2" memberValueDatatype="7" unbalanced="0"/>
    <cacheHierarchy uniqueName="[Periods].[Days]" caption="Days" attribute="1" defaultMemberUniqueName="[Periods].[Days].[All]" allUniqueName="[Periods].[Days].[All]" dimensionUniqueName="[Periods]" displayFolder="" count="2" memberValueDatatype="20" unbalanced="0"/>
    <cacheHierarchy uniqueName="[Periods].[Year]" caption="Year" attribute="1" defaultMemberUniqueName="[Periods].[Year].[All]" allUniqueName="[Periods].[Year].[All]" dimensionUniqueName="[Periods]" displayFolder="" count="2" memberValueDatatype="20" unbalanced="0"/>
    <cacheHierarchy uniqueName="[Periods].[PeriodOfYear]" caption="PeriodOfYear" attribute="1" defaultMemberUniqueName="[Periods].[PeriodOfYear].[All]" allUniqueName="[Periods].[PeriodOfYear].[All]" dimensionUniqueName="[Periods]" displayFolder="" count="2" memberValueDatatype="20" unbalanced="0"/>
    <cacheHierarchy uniqueName="[Periods].[Qtr]" caption="Qtr" attribute="1" defaultMemberUniqueName="[Periods].[Qtr].[All]" allUniqueName="[Periods].[Qtr].[All]" dimensionUniqueName="[Periods]" displayFolder="" count="2" memberValueDatatype="20" unbalanced="0"/>
    <cacheHierarchy uniqueName="[Periods].[QtrLabel]" caption="QtrLabel" attribute="1" defaultMemberUniqueName="[Periods].[QtrLabel].[All]" allUniqueName="[Periods].[QtrLabel].[All]" dimensionUniqueName="[Periods]" displayFolder="" count="2" memberValueDatatype="130" unbalanced="0"/>
    <cacheHierarchy uniqueName="[Periods].[PeriodLabel]" caption="PeriodLabel" attribute="1" defaultMemberUniqueName="[Periods].[PeriodLabel].[All]" allUniqueName="[Periods].[PeriodLabel].[All]" dimensionUniqueName="[Periods]" displayFolder="" count="2" memberValueDatatype="130" unbalanced="0"/>
    <cacheHierarchy uniqueName="[Periods].[YearPeriod]" caption="YearPeriod" attribute="1" defaultMemberUniqueName="[Periods].[YearPeriod].[All]" allUniqueName="[Periods].[YearPeriod].[All]" dimensionUniqueName="[Periods]" displayFolder="" count="2" memberValueDatatype="130" unbalanced="0"/>
    <cacheHierarchy uniqueName="[Periods].[FirstPeriodInYear]" caption="FirstPeriodInYear" attribute="1" defaultMemberUniqueName="[Periods].[FirstPeriodInYear].[All]" allUniqueName="[Periods].[FirstPeriodInYear].[All]" dimensionUniqueName="[Periods]" displayFolder="" count="2" memberValueDatatype="20" unbalanced="0"/>
    <cacheHierarchy uniqueName="[Periods].[QtrYearLabel]" caption="QtrYearLabel" attribute="1" defaultMemberUniqueName="[Periods].[QtrYearLabel].[All]" allUniqueName="[Periods].[QtrYearLabel].[All]" dimensionUniqueName="[Periods]" displayFolder="" count="2" memberValueDatatype="130" unbalanced="0"/>
    <cacheHierarchy uniqueName="[Periods].[QtrSequence]" caption="QtrSequence" attribute="1" defaultMemberUniqueName="[Periods].[QtrSequence].[All]" allUniqueName="[Periods].[QtrSequence].[All]" dimensionUniqueName="[Periods]" displayFolder="" count="2" memberValueDatatype="20" unbalanced="0"/>
    <cacheHierarchy uniqueName="[PriceTiers].[RangeName]" caption="RangeName" attribute="1" defaultMemberUniqueName="[PriceTiers].[RangeName].[All]" allUniqueName="[PriceTiers].[RangeName].[All]" dimensionUniqueName="[PriceTiers]" displayFolder="" count="2" memberValueDatatype="130" unbalanced="0"/>
    <cacheHierarchy uniqueName="[PriceTiers].[MinPrice]" caption="MinPrice" attribute="1" defaultMemberUniqueName="[PriceTiers].[MinPrice].[All]" allUniqueName="[PriceTiers].[MinPrice].[All]" dimensionUniqueName="[PriceTiers]" displayFolder="" count="2" memberValueDatatype="20" unbalanced="0"/>
    <cacheHierarchy uniqueName="[PriceTiers].[MaxPrice]" caption="MaxPrice" attribute="1" defaultMemberUniqueName="[PriceTiers].[MaxPrice].[All]" allUniqueName="[PriceTiers].[MaxPrice].[All]" dimensionUniqueName="[PriceTiers]" displayFolder="" count="2" memberValueDatatype="20" unbalanced="0"/>
    <cacheHierarchy uniqueName="[PriceTiers].[MidPt]" caption="MidPt" attribute="1" defaultMemberUniqueName="[PriceTiers].[MidPt].[All]" allUniqueName="[PriceTiers].[MidPt].[All]" dimensionUniqueName="[PriceTiers]" displayFolder="" count="2" memberValueDatatype="5" unbalanced="0"/>
    <cacheHierarchy uniqueName="[Products].[ProductKey]" caption="ProductKey" attribute="1" defaultMemberUniqueName="[Products].[ProductKey].[All]" allUniqueName="[Products].[ProductKey].[All]" dimensionUniqueName="[Products]" displayFolder="" count="2" memberValueDatatype="20" unbalanced="0"/>
    <cacheHierarchy uniqueName="[Products].[WeightUnitMeasureCode]" caption="WeightUnitMeasureCode" attribute="1" defaultMemberUniqueName="[Products].[WeightUnitMeasureCode].[All]" allUniqueName="[Products].[WeightUnitMeasureCode].[All]" dimensionUniqueName="[Products]" displayFolder="" count="2" memberValueDatatype="130" unbalanced="0"/>
    <cacheHierarchy uniqueName="[Products].[SizeUnitMeasureCode]" caption="SizeUnitMeasureCode" attribute="1" defaultMemberUniqueName="[Products].[SizeUnitMeasureCode].[All]" allUniqueName="[Products].[SizeUnitMeasureCode].[All]" dimensionUniqueName="[Products]" displayFolder="" count="2" memberValueDatatype="130" unbalanced="0"/>
    <cacheHierarchy uniqueName="[Products].[ProductName]" caption="ProductName" attribute="1" defaultMemberUniqueName="[Products].[ProductName].[All]" allUniqueName="[Products].[ProductName].[All]" dimensionUniqueName="[Products]" displayFolder="" count="2" memberValueDatatype="130" unbalanced="0"/>
    <cacheHierarchy uniqueName="[Products].[StandardCost]" caption="StandardCost" attribute="1" defaultMemberUniqueName="[Products].[StandardCost].[All]" allUniqueName="[Products].[StandardCost].[All]" dimensionUniqueName="[Products]" displayFolder="" count="2" memberValueDatatype="5" unbalanced="0"/>
    <cacheHierarchy uniqueName="[Products].[FinishedGoodsFlag]" caption="FinishedGoodsFlag" attribute="1" defaultMemberUniqueName="[Products].[FinishedGoodsFlag].[All]" allUniqueName="[Products].[FinishedGoodsFlag].[All]" dimensionUniqueName="[Products]" displayFolder="" count="2" memberValueDatatype="11" unbalanced="0"/>
    <cacheHierarchy uniqueName="[Products].[Color]" caption="Color" attribute="1" defaultMemberUniqueName="[Products].[Color].[All]" allUniqueName="[Products].[Color].[All]" dimensionUniqueName="[Products]" displayFolder="" count="2" memberValueDatatype="130" unbalanced="0"/>
    <cacheHierarchy uniqueName="[Products].[SafetyStockLevel]" caption="SafetyStockLevel" attribute="1" defaultMemberUniqueName="[Products].[SafetyStockLevel].[All]" allUniqueName="[Products].[SafetyStockLevel].[All]" dimensionUniqueName="[Products]" displayFolder="" count="2" memberValueDatatype="20" unbalanced="0"/>
    <cacheHierarchy uniqueName="[Products].[ReorderPoint]" caption="ReorderPoint" attribute="1" defaultMemberUniqueName="[Products].[ReorderPoint].[All]" allUniqueName="[Products].[ReorderPoint].[All]" dimensionUniqueName="[Products]" displayFolder="" count="2" memberValueDatatype="20" unbalanced="0"/>
    <cacheHierarchy uniqueName="[Products].[ListPrice]" caption="ListPrice" attribute="1" defaultMemberUniqueName="[Products].[ListPrice].[All]" allUniqueName="[Products].[ListPrice].[All]" dimensionUniqueName="[Products]" displayFolder="" count="2" memberValueDatatype="5" unbalanced="0"/>
    <cacheHierarchy uniqueName="[Products].[Size]" caption="Size" attribute="1" defaultMemberUniqueName="[Products].[Size].[All]" allUniqueName="[Products].[Size].[All]" dimensionUniqueName="[Products]" displayFolder="" count="2" memberValueDatatype="130" unbalanced="0"/>
    <cacheHierarchy uniqueName="[Products].[SizeRange]" caption="SizeRange" attribute="1" defaultMemberUniqueName="[Products].[SizeRange].[All]" allUniqueName="[Products].[SizeRange].[All]" dimensionUniqueName="[Products]" displayFolder="" count="2" memberValueDatatype="130" unbalanced="0"/>
    <cacheHierarchy uniqueName="[Products].[Weight]" caption="Weight" attribute="1" defaultMemberUniqueName="[Products].[Weight].[All]" allUniqueName="[Products].[Weight].[All]" dimensionUniqueName="[Products]" displayFolder="" count="2" memberValueDatatype="5" unbalanced="0"/>
    <cacheHierarchy uniqueName="[Products].[DaysToManufacture]" caption="DaysToManufacture" attribute="1" defaultMemberUniqueName="[Products].[DaysToManufacture].[All]" allUniqueName="[Products].[DaysToManufacture].[All]" dimensionUniqueName="[Products]" displayFolder="" count="2" memberValueDatatype="20" unbalanced="0"/>
    <cacheHierarchy uniqueName="[Products].[ProductLine]" caption="ProductLine" attribute="1" defaultMemberUniqueName="[Products].[ProductLine].[All]" allUniqueName="[Products].[ProductLine].[All]" dimensionUniqueName="[Products]" displayFolder="" count="2" memberValueDatatype="130" unbalanced="0"/>
    <cacheHierarchy uniqueName="[Products].[DealerPrice]" caption="DealerPrice" attribute="1" defaultMemberUniqueName="[Products].[DealerPrice].[All]" allUniqueName="[Products].[DealerPrice].[All]" dimensionUniqueName="[Products]" displayFolder="" count="2" memberValueDatatype="5" unbalanced="0"/>
    <cacheHierarchy uniqueName="[Products].[Class]" caption="Class" attribute="1" defaultMemberUniqueName="[Products].[Class].[All]" allUniqueName="[Products].[Class].[All]" dimensionUniqueName="[Products]" displayFolder="" count="2" memberValueDatatype="130" unbalanced="0"/>
    <cacheHierarchy uniqueName="[Products].[Style]" caption="Style" attribute="1" defaultMemberUniqueName="[Products].[Style].[All]" allUniqueName="[Products].[Style].[All]" dimensionUniqueName="[Products]" displayFolder="" count="2" memberValueDatatype="130" unbalanced="0"/>
    <cacheHierarchy uniqueName="[Products].[ModelName]" caption="ModelName" attribute="1" defaultMemberUniqueName="[Products].[ModelName].[All]" allUniqueName="[Products].[ModelName].[All]" dimensionUniqueName="[Products]" displayFolder="" count="2" memberValueDatatype="130" unbalanced="0"/>
    <cacheHierarchy uniqueName="[Products].[EnglishDescription]" caption="EnglishDescription" attribute="1" defaultMemberUniqueName="[Products].[EnglishDescription].[All]" allUniqueName="[Products].[EnglishDescription].[All]" dimensionUniqueName="[Products]" displayFolder="" count="2" memberValueDatatype="130" unbalanced="0"/>
    <cacheHierarchy uniqueName="[Products].[StartDate]" caption="StartDate" attribute="1" time="1" defaultMemberUniqueName="[Products].[StartDate].[All]" allUniqueName="[Products].[StartDate].[All]" dimensionUniqueName="[Products]" displayFolder="" count="2" memberValueDatatype="7" unbalanced="0"/>
    <cacheHierarchy uniqueName="[Products].[EndDate]" caption="EndDate" attribute="1" time="1" defaultMemberUniqueName="[Products].[EndDate].[All]" allUniqueName="[Products].[EndDate].[All]" dimensionUniqueName="[Products]" displayFolder="" count="2" memberValueDatatype="7" unbalanced="0"/>
    <cacheHierarchy uniqueName="[Products].[Status]" caption="Status" attribute="1" defaultMemberUniqueName="[Products].[Status].[All]" allUniqueName="[Products].[Status].[All]" dimensionUniqueName="[Products]" displayFolder="" count="2" memberValueDatatype="130" unbalanced="0"/>
    <cacheHierarchy uniqueName="[Products].[SubCategory]" caption="SubCategory" attribute="1" defaultMemberUniqueName="[Products].[SubCategory].[All]" allUniqueName="[Products].[SubCategory].[All]" dimensionUniqueName="[Products]" displayFolder="" count="2" memberValueDatatype="130" unbalanced="0"/>
    <cacheHierarchy uniqueName="[Products].[Category]" caption="Category" attribute="1" defaultMemberUniqueName="[Products].[Category].[All]" allUniqueName="[Products].[Category].[All]" dimensionUniqueName="[Products]" displayFolder="" count="2" memberValueDatatype="130" unbalanced="0"/>
    <cacheHierarchy uniqueName="[Products].[SalesPerProduct]" caption="SalesPerProduct" attribute="1" defaultMemberUniqueName="[Products].[SalesPerProduct].[All]" allUniqueName="[Products].[SalesPerProduct].[All]" dimensionUniqueName="[Products]" displayFolder="" count="2" memberValueDatatype="5" unbalanced="0"/>
    <cacheHierarchy uniqueName="[Products].[TotalCategorySales]" caption="TotalCategorySales" attribute="1" defaultMemberUniqueName="[Products].[TotalCategorySales].[All]" allUniqueName="[Products].[TotalCategorySales].[All]" dimensionUniqueName="[Products]" displayFolder="" count="2" memberValueDatatype="5" unbalanced="0"/>
    <cacheHierarchy uniqueName="[Sales].[ProductKey]" caption="ProductKey" attribute="1" defaultMemberUniqueName="[Sales].[ProductKey].[All]" allUniqueName="[Sales].[ProductKey].[All]" dimensionUniqueName="[Sales]" displayFolder="" count="2" memberValueDatatype="20" unbalanced="0"/>
    <cacheHierarchy uniqueName="[Sales].[CustomerKey]" caption="CustomerKey" attribute="1" defaultMemberUniqueName="[Sales].[CustomerKey].[All]" allUniqueName="[Sales].[CustomerKey].[All]" dimensionUniqueName="[Sales]" displayFolder="" count="2" memberValueDatatype="20" unbalanced="0"/>
    <cacheHierarchy uniqueName="[Sales].[OrderQuantity]" caption="OrderQuantity" attribute="1" defaultMemberUniqueName="[Sales].[OrderQuantity].[All]" allUniqueName="[Sales].[OrderQuantity].[All]" dimensionUniqueName="[Sales]" displayFolder="" count="2" memberValueDatatype="20" unbalanced="0"/>
    <cacheHierarchy uniqueName="[Sales].[UnitPrice]" caption="UnitPrice" attribute="1" defaultMemberUniqueName="[Sales].[UnitPrice].[All]" allUniqueName="[Sales].[UnitPrice].[All]" dimensionUniqueName="[Sales]" displayFolder="" count="2" memberValueDatatype="5" unbalanced="0"/>
    <cacheHierarchy uniqueName="[Sales].[ProductCost]" caption="ProductCost" attribute="1" defaultMemberUniqueName="[Sales].[ProductCost].[All]" allUniqueName="[Sales].[ProductCost].[All]" dimensionUniqueName="[Sales]" displayFolder="" count="2" memberValueDatatype="5" unbalanced="0"/>
    <cacheHierarchy uniqueName="[Sales].[SalesAmt]" caption="SalesAmt" attribute="1" defaultMemberUniqueName="[Sales].[SalesAmt].[All]" allUniqueName="[Sales].[SalesAmt].[All]" dimensionUniqueName="[Sales]" displayFolder="" count="2" memberValueDatatype="5" unbalanced="0"/>
    <cacheHierarchy uniqueName="[Sales].[OrderDate]" caption="OrderDate" attribute="1" time="1" defaultMemberUniqueName="[Sales].[OrderDate].[All]" allUniqueName="[Sales].[OrderDate].[All]" dimensionUniqueName="[Sales]" displayFolder="" count="2" memberValueDatatype="7" unbalanced="0"/>
    <cacheHierarchy uniqueName="[Sales].[MonthNum]" caption="MonthNum" attribute="1" defaultMemberUniqueName="[Sales].[MonthNum].[All]" allUniqueName="[Sales].[MonthNum].[All]" dimensionUniqueName="[Sales]" displayFolder="" count="2" memberValueDatatype="20" unbalanced="0"/>
    <cacheHierarchy uniqueName="[Sales].[Year]" caption="Year" attribute="1" defaultMemberUniqueName="[Sales].[Year].[All]" allUniqueName="[Sales].[Year].[All]" dimensionUniqueName="[Sales]" displayFolder="" count="2" memberValueDatatype="20" unbalanced="0"/>
    <cacheHierarchy uniqueName="[Sales].[Margin]" caption="Margin" attribute="1" defaultMemberUniqueName="[Sales].[Margin].[All]" allUniqueName="[Sales].[Margin].[All]" dimensionUniqueName="[Sales]" displayFolder="" count="2" memberValueDatatype="5" unbalanced="0"/>
    <cacheHierarchy uniqueName="[Sales].[TransType]" caption="TransType" attribute="1" defaultMemberUniqueName="[Sales].[TransType].[All]" allUniqueName="[Sales].[TransType].[All]" dimensionUniqueName="[Sales]" displayFolder="" count="2" memberValueDatatype="5" unbalanced="0"/>
    <cacheHierarchy uniqueName="[Sales].[SalesTerritoryKey]" caption="SalesTerritoryKey" attribute="1" defaultMemberUniqueName="[Sales].[SalesTerritoryKey].[All]" allUniqueName="[Sales].[SalesTerritoryKey].[All]" dimensionUniqueName="[Sales]" displayFolder="" count="2"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2"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2"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2" memberValueDatatype="130" unbalanced="0"/>
    <cacheHierarchy uniqueName="[SalesTerritory].[Country]" caption="Country" attribute="1" defaultMemberUniqueName="[SalesTerritory].[Country].[All]" allUniqueName="[SalesTerritory].[Country].[All]" dimensionUniqueName="[SalesTerritory]" displayFolder="" count="2"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2"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93"/>
        </ext>
      </extLst>
    </cacheHierarchy>
    <cacheHierarchy uniqueName="[Measures].[Sum of PeriodOfYear]" caption="Sum of PeriodOfYear" measure="1" displayFolder="" measureGroup="Periods" count="0" hidden="1">
      <extLst>
        <ext xmlns:x15="http://schemas.microsoft.com/office/spreadsheetml/2010/11/main" uri="{B97F6D7D-B522-45F9-BDA1-12C45D357490}">
          <x15:cacheHierarchy aggregatedColumn="49"/>
        </ext>
      </extLst>
    </cacheHierarchy>
  </cacheHierarchies>
  <kpis count="0"/>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Jervon Perkins" refreshedDate="42559.48427685185" createdVersion="3" refreshedVersion="6" minRefreshableVersion="3" recordCount="0" supportSubquery="1" supportAdvancedDrill="1">
  <cacheSource type="external" connectionId="8">
    <extLst>
      <ext xmlns:x14="http://schemas.microsoft.com/office/spreadsheetml/2009/9/main" uri="{F057638F-6D5F-4e77-A914-E7F072B9BCA8}">
        <x14:sourceConnection name="ThisWorkbookDataModel"/>
      </ext>
    </extLst>
  </cacheSource>
  <cacheFields count="0"/>
  <cacheHierarchies count="203">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2"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FMinBar].[Pct]" caption="Pct" attribute="1" defaultMemberUniqueName="[CFMinBar].[Pct].[All]" allUniqueName="[CFMinBar].[Pct].[All]" dimensionUniqueName="[CFMinBar]" displayFolder="" count="2" memberValueDatatype="20"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eriods].[PeriodID]" caption="PeriodID" attribute="1" defaultMemberUniqueName="[Periods].[PeriodID].[All]" allUniqueName="[Periods].[PeriodID].[All]" dimensionUniqueName="[Periods]" displayFolder="" count="0" memberValueDatatype="20" unbalanced="0"/>
    <cacheHierarchy uniqueName="[Periods].[Start]" caption="Start" attribute="1" time="1" defaultMemberUniqueName="[Periods].[Start].[All]" allUniqueName="[Periods].[Start].[All]" dimensionUniqueName="[Periods]" displayFolder="" count="0" memberValueDatatype="7" unbalanced="0"/>
    <cacheHierarchy uniqueName="[Periods].[End]" caption="End" attribute="1" time="1" defaultMemberUniqueName="[Periods].[End].[All]" allUniqueName="[Periods].[End].[All]" dimensionUniqueName="[Periods]" displayFolder="" count="0" memberValueDatatype="7" unbalanced="0"/>
    <cacheHierarchy uniqueName="[Periods].[Days]" caption="Days" attribute="1" defaultMemberUniqueName="[Periods].[Days].[All]" allUniqueName="[Periods].[Days].[All]" dimensionUniqueName="[Periods]" displayFolder="" count="0" memberValueDatatype="20" unbalanced="0"/>
    <cacheHierarchy uniqueName="[Periods].[Year]" caption="Year" attribute="1" defaultMemberUniqueName="[Periods].[Year].[All]" allUniqueName="[Periods].[Year].[All]" dimensionUniqueName="[Periods]" displayFolder="" count="0" memberValueDatatype="20" unbalanced="0"/>
    <cacheHierarchy uniqueName="[Periods].[PeriodOfYear]" caption="PeriodOfYear" attribute="1" defaultMemberUniqueName="[Periods].[PeriodOfYear].[All]" allUniqueName="[Periods].[PeriodOfYear].[All]" dimensionUniqueName="[Periods]" displayFolder="" count="0" memberValueDatatype="20" unbalanced="0"/>
    <cacheHierarchy uniqueName="[Periods].[Qtr]" caption="Qtr" attribute="1" defaultMemberUniqueName="[Periods].[Qtr].[All]" allUniqueName="[Periods].[Qtr].[All]" dimensionUniqueName="[Periods]" displayFolder="" count="0" memberValueDatatype="20" unbalanced="0"/>
    <cacheHierarchy uniqueName="[Periods].[QtrLabel]" caption="QtrLabel" attribute="1" defaultMemberUniqueName="[Periods].[QtrLabel].[All]" allUniqueName="[Periods].[QtrLabel].[All]" dimensionUniqueName="[Periods]" displayFolder="" count="0" memberValueDatatype="130" unbalanced="0"/>
    <cacheHierarchy uniqueName="[Periods].[PeriodLabel]" caption="PeriodLabel" attribute="1" defaultMemberUniqueName="[Periods].[PeriodLabel].[All]" allUniqueName="[Periods].[PeriodLabel].[All]" dimensionUniqueName="[Periods]" displayFolder="" count="0" memberValueDatatype="130" unbalanced="0"/>
    <cacheHierarchy uniqueName="[Periods].[YearPeriod]" caption="YearPeriod" attribute="1" defaultMemberUniqueName="[Periods].[YearPeriod].[All]" allUniqueName="[Periods].[YearPeriod].[All]" dimensionUniqueName="[Periods]" displayFolder="" count="0" memberValueDatatype="130" unbalanced="0"/>
    <cacheHierarchy uniqueName="[Periods].[FirstPeriodInYear]" caption="FirstPeriodInYear" attribute="1" defaultMemberUniqueName="[Periods].[FirstPeriodInYear].[All]" allUniqueName="[Periods].[FirstPeriodInYear].[All]" dimensionUniqueName="[Periods]" displayFolder="" count="0" memberValueDatatype="20" unbalanced="0"/>
    <cacheHierarchy uniqueName="[Periods].[QtrYearLabel]" caption="QtrYearLabel" attribute="1" defaultMemberUniqueName="[Periods].[QtrYearLabel].[All]" allUniqueName="[Periods].[QtrYearLabel].[All]" dimensionUniqueName="[Periods]" displayFolder="" count="0" memberValueDatatype="130" unbalanced="0"/>
    <cacheHierarchy uniqueName="[Periods].[QtrSequence]" caption="QtrSequence" attribute="1" defaultMemberUniqueName="[Periods].[QtrSequence].[All]" allUniqueName="[Periods].[QtrSequence].[All]" dimensionUniqueName="[Periods]" displayFolder="" count="0" memberValueDatatype="20"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SalesPerProduct]" caption="SalesPerProduct" attribute="1" defaultMemberUniqueName="[Products].[SalesPerProduct].[All]" allUniqueName="[Products].[SalesPerProduct].[All]" dimensionUniqueName="[Products]" displayFolder="" count="0" memberValueDatatype="5" unbalanced="0"/>
    <cacheHierarchy uniqueName="[Products].[TotalCategorySales]" caption="TotalCategorySales" attribute="1" defaultMemberUniqueName="[Products].[TotalCategorySales].[All]" allUniqueName="[Products].[TotalCategorySales].[All]" dimensionUniqueName="[Products]" displayFolder="" count="0" memberValueDatatype="5"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92"/>
        </ext>
      </extLst>
    </cacheHierarchy>
    <cacheHierarchy uniqueName="[Measures].[Sum of PeriodOfYear]" caption="Sum of PeriodOfYear" measure="1" displayFolder="" measureGroup="Periods" count="0" hidden="1">
      <extLst>
        <ext xmlns:x15="http://schemas.microsoft.com/office/spreadsheetml/2010/11/main" uri="{B97F6D7D-B522-45F9-BDA1-12C45D357490}">
          <x15:cacheHierarchy aggregatedColumn="48"/>
        </ext>
      </extLst>
    </cacheHierarchy>
  </cacheHierarchies>
  <kpis count="0"/>
  <extLst>
    <ext xmlns:x14="http://schemas.microsoft.com/office/spreadsheetml/2009/9/main" uri="{725AE2AE-9491-48be-B2B4-4EB974FC3084}">
      <x14:pivotCacheDefinition slicerData="1" pivotCacheId="17"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Jervon Perkins" refreshedDate="42559.484284953702" createdVersion="3" refreshedVersion="6" minRefreshableVersion="3" recordCount="0" supportSubquery="1" supportAdvancedDrill="1">
  <cacheSource type="external" connectionId="8">
    <extLst>
      <ext xmlns:x14="http://schemas.microsoft.com/office/spreadsheetml/2009/9/main" uri="{F057638F-6D5F-4e77-A914-E7F072B9BCA8}">
        <x14:sourceConnection name="ThisWorkbookDataModel"/>
      </ext>
    </extLst>
  </cacheSource>
  <cacheFields count="0"/>
  <cacheHierarchies count="203">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FMinBar].[Pct]" caption="Pct" attribute="1" defaultMemberUniqueName="[CFMinBar].[Pct].[All]" allUniqueName="[CFMinBar].[Pct].[All]" dimensionUniqueName="[CFMinBar]" displayFolder="" count="2" memberValueDatatype="20"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eriods].[PeriodID]" caption="PeriodID" attribute="1" defaultMemberUniqueName="[Periods].[PeriodID].[All]" allUniqueName="[Periods].[PeriodID].[All]" dimensionUniqueName="[Periods]" displayFolder="" count="0" memberValueDatatype="20" unbalanced="0"/>
    <cacheHierarchy uniqueName="[Periods].[Start]" caption="Start" attribute="1" time="1" defaultMemberUniqueName="[Periods].[Start].[All]" allUniqueName="[Periods].[Start].[All]" dimensionUniqueName="[Periods]" displayFolder="" count="0" memberValueDatatype="7" unbalanced="0"/>
    <cacheHierarchy uniqueName="[Periods].[End]" caption="End" attribute="1" time="1" defaultMemberUniqueName="[Periods].[End].[All]" allUniqueName="[Periods].[End].[All]" dimensionUniqueName="[Periods]" displayFolder="" count="0" memberValueDatatype="7" unbalanced="0"/>
    <cacheHierarchy uniqueName="[Periods].[Days]" caption="Days" attribute="1" defaultMemberUniqueName="[Periods].[Days].[All]" allUniqueName="[Periods].[Days].[All]" dimensionUniqueName="[Periods]" displayFolder="" count="0" memberValueDatatype="20" unbalanced="0"/>
    <cacheHierarchy uniqueName="[Periods].[Year]" caption="Year" attribute="1" defaultMemberUniqueName="[Periods].[Year].[All]" allUniqueName="[Periods].[Year].[All]" dimensionUniqueName="[Periods]" displayFolder="" count="0" memberValueDatatype="20" unbalanced="0"/>
    <cacheHierarchy uniqueName="[Periods].[PeriodOfYear]" caption="PeriodOfYear" attribute="1" defaultMemberUniqueName="[Periods].[PeriodOfYear].[All]" allUniqueName="[Periods].[PeriodOfYear].[All]" dimensionUniqueName="[Periods]" displayFolder="" count="0" memberValueDatatype="20" unbalanced="0"/>
    <cacheHierarchy uniqueName="[Periods].[Qtr]" caption="Qtr" attribute="1" defaultMemberUniqueName="[Periods].[Qtr].[All]" allUniqueName="[Periods].[Qtr].[All]" dimensionUniqueName="[Periods]" displayFolder="" count="0" memberValueDatatype="20" unbalanced="0"/>
    <cacheHierarchy uniqueName="[Periods].[QtrLabel]" caption="QtrLabel" attribute="1" defaultMemberUniqueName="[Periods].[QtrLabel].[All]" allUniqueName="[Periods].[QtrLabel].[All]" dimensionUniqueName="[Periods]" displayFolder="" count="0" memberValueDatatype="130" unbalanced="0"/>
    <cacheHierarchy uniqueName="[Periods].[PeriodLabel]" caption="PeriodLabel" attribute="1" defaultMemberUniqueName="[Periods].[PeriodLabel].[All]" allUniqueName="[Periods].[PeriodLabel].[All]" dimensionUniqueName="[Periods]" displayFolder="" count="0" memberValueDatatype="130" unbalanced="0"/>
    <cacheHierarchy uniqueName="[Periods].[YearPeriod]" caption="YearPeriod" attribute="1" defaultMemberUniqueName="[Periods].[YearPeriod].[All]" allUniqueName="[Periods].[YearPeriod].[All]" dimensionUniqueName="[Periods]" displayFolder="" count="0" memberValueDatatype="130" unbalanced="0"/>
    <cacheHierarchy uniqueName="[Periods].[FirstPeriodInYear]" caption="FirstPeriodInYear" attribute="1" defaultMemberUniqueName="[Periods].[FirstPeriodInYear].[All]" allUniqueName="[Periods].[FirstPeriodInYear].[All]" dimensionUniqueName="[Periods]" displayFolder="" count="0" memberValueDatatype="20" unbalanced="0"/>
    <cacheHierarchy uniqueName="[Periods].[QtrYearLabel]" caption="QtrYearLabel" attribute="1" defaultMemberUniqueName="[Periods].[QtrYearLabel].[All]" allUniqueName="[Periods].[QtrYearLabel].[All]" dimensionUniqueName="[Periods]" displayFolder="" count="0" memberValueDatatype="130" unbalanced="0"/>
    <cacheHierarchy uniqueName="[Periods].[QtrSequence]" caption="QtrSequence" attribute="1" defaultMemberUniqueName="[Periods].[QtrSequence].[All]" allUniqueName="[Periods].[QtrSequence].[All]" dimensionUniqueName="[Periods]" displayFolder="" count="0" memberValueDatatype="20"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SalesPerProduct]" caption="SalesPerProduct" attribute="1" defaultMemberUniqueName="[Products].[SalesPerProduct].[All]" allUniqueName="[Products].[SalesPerProduct].[All]" dimensionUniqueName="[Products]" displayFolder="" count="0" memberValueDatatype="5" unbalanced="0"/>
    <cacheHierarchy uniqueName="[Products].[TotalCategorySales]" caption="TotalCategorySales" attribute="1" defaultMemberUniqueName="[Products].[TotalCategorySales].[All]" allUniqueName="[Products].[TotalCategorySales].[All]" dimensionUniqueName="[Products]" displayFolder="" count="0" memberValueDatatype="5"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PeriodStartDate]" caption="PeriodStartDate" measure="1" displayFolder="" measureGroup="Periods" count="0"/>
    <cacheHierarchy uniqueName="[Measures].[PeriodEndDate]" caption="PeriodEndDate" measure="1" displayFolder="" measureGroup="Periods" count="0"/>
    <cacheHierarchy uniqueName="[Measures].[Sales in Period]" caption="Sales in Period" measure="1" displayFolder="" measureGroup="Sales" count="0"/>
    <cacheHierarchy uniqueName="[Measures].[Days in Period]" caption="Days in Period" measure="1" displayFolder="" measureGroup="Periods" count="0"/>
    <cacheHierarchy uniqueName="[Measures].[Sales per Day in Period]" caption="Sales per Day in Period" measure="1" displayFolder="" measureGroup="Sales" count="0"/>
    <cacheHierarchy uniqueName="[Measures].[Prior Period Sales per Day]" caption="Prior Period Sales per Day" measure="1" displayFolder="" measureGroup="Sales" count="0"/>
    <cacheHierarchy uniqueName="[Measures].[2002 Sales via FILTER]" caption="2002 Sales via FILTER" measure="1" displayFolder="" measureGroup="Sales" count="0"/>
    <cacheHierarchy uniqueName="[Measures].[2002 FILTER with 2003 raw filter]" caption="2002 FILTER with 2003 raw filter" measure="1" displayFolder="" measureGroup="Sales" count="0"/>
    <cacheHierarchy uniqueName="[Measures].[YOY Period Sales]" caption="YOY Period Sales" measure="1" displayFolder="" measureGroup="Sales" count="0"/>
    <cacheHierarchy uniqueName="[Measures].[VALUES - 12]" caption="VALUES - 12" measure="1" displayFolder="" measureGroup="Periods" count="0"/>
    <cacheHierarchy uniqueName="[Measures].[YTD Period Sales]" caption="YTD Period Sales" measure="1" displayFolder="" measureGroup="Sales" count="0"/>
    <cacheHierarchy uniqueName="[Measures].[YOY Period Sales per Day]" caption="YOY Period Sales per Day" measure="1" displayFolder="" measureGroup="Sales" count="0"/>
    <cacheHierarchy uniqueName="[Measures].[Sales per Day Growth vs Same Period Last Year]" caption="Sales per Day Growth vs Same Period Last Year" measure="1" displayFolder="" measureGroup="Sales" count="0"/>
    <cacheHierarchy uniqueName="[Measures].[Avg Profit by Model Name]" caption="Avg Profit by Model Name" measure="1" displayFolder="" measureGroup="Sales" count="0"/>
    <cacheHierarchy uniqueName="[Measures].[Min Profit by Model Name]" caption="Min Profit by Model Name" measure="1" displayFolder="" measureGroup="Sales" count="0"/>
    <cacheHierarchy uniqueName="[Measures].[Max Profit by Model Name]" caption="Max Profit by Model Name" measure="1" displayFolder="" measureGroup="Sales" count="0"/>
    <cacheHierarchy uniqueName="[Measures].[Number of Model Names with Profit]" caption="Number of Model Names with Profit" measure="1" displayFolder="" measureGroup="Sales" count="0"/>
    <cacheHierarchy uniqueName="[Measures].[Selected Min CF Bar]" caption="Selected Min CF Bar" measure="1" displayFolder="" measureGroup="CFMinBar" count="0"/>
    <cacheHierarchy uniqueName="[Measures].[Profit Required for Green CF]" caption="Profit Required for Green CF" measure="1" displayFolder="" measureGroup="Sales" count="0"/>
    <cacheHierarchy uniqueName="[Measures].[Model Name Rank for Green CF]" caption="Model Name Rank for Green CF" measure="1" displayFolder="" measureGroup="Sales" count="0"/>
    <cacheHierarchy uniqueName="[Measures].[Profit Required for Yellow CF]" caption="Profit Required for Yellow CF" measure="1" displayFolder="" measureGroup="Sales" count="0"/>
    <cacheHierarchy uniqueName="[Measures].[Model Name Rank for Yellow CF]" caption="Model Name Rank for Yellow CF" measure="1" displayFolder="" measureGroup="Sales" count="0"/>
    <cacheHierarchy uniqueName="[Measures].[Model Name Rank for Red CF]" caption="Model Name Rank for Red CF" measure="1" displayFolder="" measureGroup="Sales" count="0"/>
    <cacheHierarchy uniqueName="[Measures].[Profit Required for Red CF]" caption="Profit Required for Red CF"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Periods]" caption="_Count Periods" measure="1" displayFolder="" measureGroup="Periods" count="0" hidden="1"/>
    <cacheHierarchy uniqueName="[Measures].[_Count CFMinBar]" caption="_Count CFMinBar" measure="1" displayFolder="" measureGroup="CFMinBar"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92"/>
        </ext>
      </extLst>
    </cacheHierarchy>
    <cacheHierarchy uniqueName="[Measures].[Sum of PeriodOfYear]" caption="Sum of PeriodOfYear" measure="1" displayFolder="" measureGroup="Periods" count="0" hidden="1">
      <extLst>
        <ext xmlns:x15="http://schemas.microsoft.com/office/spreadsheetml/2010/11/main" uri="{B97F6D7D-B522-45F9-BDA1-12C45D357490}">
          <x15:cacheHierarchy aggregatedColumn="48"/>
        </ext>
      </extLst>
    </cacheHierarchy>
  </cacheHierarchies>
  <kpis count="0"/>
  <extLst>
    <ext xmlns:x14="http://schemas.microsoft.com/office/spreadsheetml/2009/9/main" uri="{725AE2AE-9491-48be-B2B4-4EB974FC3084}">
      <x14:pivotCacheDefinition slicerData="1" pivotCacheId="18"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3" cacheId="315" applyNumberFormats="0" applyBorderFormats="0" applyFontFormats="0" applyPatternFormats="0" applyAlignmentFormats="0" applyWidthHeightFormats="1" dataCaption="Values" tag="d0f70388-0e09-4812-b2f4-65532e8ecf3d" updatedVersion="6" minRefreshableVersion="3" useAutoFormatting="1" itemPrintTitles="1" createdVersion="4" indent="0" outline="1" outlineData="1" multipleFieldFilters="0">
  <location ref="E3:K44" firstHeaderRow="0" firstDataRow="1" firstDataCol="1"/>
  <pivotFields count="8">
    <pivotField dataField="1" showAll="0"/>
    <pivotField allDrilled="1" showAll="0" dataSourceSort="1" defaultAttributeDrillState="1"/>
    <pivotField dataField="1" showAll="0"/>
    <pivotField dataField="1" showAll="0"/>
    <pivotField dataField="1" showAll="0"/>
    <pivotField dataField="1" showAll="0"/>
    <pivotField dataField="1" showAll="0"/>
    <pivotField axis="axisRow" allDrilled="1" showAll="0" measureFilter="1" sortType="descending" defaultAttributeDrillState="1">
      <items count="41">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t="default"/>
      </items>
      <autoSortScope>
        <pivotArea dataOnly="0" outline="0" fieldPosition="0">
          <references count="1">
            <reference field="4294967294" count="1" selected="0">
              <x v="0"/>
            </reference>
          </references>
        </pivotArea>
      </autoSortScope>
    </pivotField>
  </pivotFields>
  <rowFields count="1">
    <field x="7"/>
  </rowFields>
  <rowItems count="41">
    <i>
      <x v="18"/>
    </i>
    <i>
      <x v="25"/>
    </i>
    <i>
      <x v="26"/>
    </i>
    <i>
      <x v="35"/>
    </i>
    <i>
      <x v="17"/>
    </i>
    <i>
      <x v="27"/>
    </i>
    <i>
      <x v="28"/>
    </i>
    <i>
      <x v="30"/>
    </i>
    <i>
      <x v="29"/>
    </i>
    <i>
      <x v="19"/>
    </i>
    <i>
      <x v="36"/>
    </i>
    <i>
      <x v="37"/>
    </i>
    <i>
      <x v="32"/>
    </i>
    <i>
      <x v="20"/>
    </i>
    <i>
      <x v="39"/>
    </i>
    <i>
      <x v="7"/>
    </i>
    <i>
      <x v="4"/>
    </i>
    <i>
      <x v="9"/>
    </i>
    <i>
      <x/>
    </i>
    <i>
      <x v="6"/>
    </i>
    <i>
      <x v="2"/>
    </i>
    <i>
      <x v="5"/>
    </i>
    <i>
      <x v="13"/>
    </i>
    <i>
      <x v="12"/>
    </i>
    <i>
      <x v="31"/>
    </i>
    <i>
      <x v="8"/>
    </i>
    <i>
      <x v="33"/>
    </i>
    <i>
      <x v="14"/>
    </i>
    <i>
      <x v="11"/>
    </i>
    <i>
      <x v="10"/>
    </i>
    <i>
      <x v="38"/>
    </i>
    <i>
      <x v="15"/>
    </i>
    <i>
      <x v="16"/>
    </i>
    <i>
      <x v="23"/>
    </i>
    <i>
      <x v="24"/>
    </i>
    <i>
      <x v="34"/>
    </i>
    <i>
      <x v="21"/>
    </i>
    <i>
      <x v="3"/>
    </i>
    <i>
      <x v="1"/>
    </i>
    <i>
      <x v="22"/>
    </i>
    <i t="grand">
      <x/>
    </i>
  </rowItems>
  <colFields count="1">
    <field x="-2"/>
  </colFields>
  <colItems count="6">
    <i>
      <x/>
    </i>
    <i i="1">
      <x v="1"/>
    </i>
    <i i="2">
      <x v="2"/>
    </i>
    <i i="3">
      <x v="3"/>
    </i>
    <i i="4">
      <x v="4"/>
    </i>
    <i i="5">
      <x v="5"/>
    </i>
  </colItems>
  <dataFields count="6">
    <dataField name="Profit" fld="6" baseField="0" baseItem="0"/>
    <dataField name="Selected Min CF Bar" fld="0" baseField="0" baseItem="0"/>
    <dataField name="Model Name Rank for Green CF" fld="4" baseField="0" baseItem="0"/>
    <dataField name="Profit Required for Green CF" fld="2" baseField="0" baseItem="0"/>
    <dataField name="Profit Required for Yellow CF" fld="3" baseField="0" baseItem="0"/>
    <dataField name="Model Name Rank for Yellow CF" fld="5" baseField="0" baseItem="0"/>
  </dataFields>
  <pivotHierarchies count="20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FMinBar].[Pct].&amp;[8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caption="Profi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Min CF Bar"/>
    <pivotHierarchy dragToRow="0" dragToCol="0" dragToPage="0" dragToData="1" caption="Profit Required for Green CF"/>
    <pivotHierarchy dragToRow="0" dragToCol="0" dragToPage="0" dragToData="1" caption="Model Name Rank for Green CF"/>
    <pivotHierarchy dragToRow="0" dragToCol="0" dragToPage="0" dragToData="1" caption="Profit Required for Yellow CF"/>
    <pivotHierarchy dragToRow="0" dragToCol="0" dragToPage="0" dragToData="1" caption="Model Name Rank for Yellow CF"/>
    <pivotHierarchy dragToRow="0" dragToCol="0" dragToPage="0" dragToData="1" caption="Model Name Rank for Red CF"/>
    <pivotHierarchy dragToRow="0" dragToCol="0" dragToPage="0" dragToData="1" caption="Profit Required for Red CF"/>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Light16" showRowHeaders="1" showColHeaders="1" showRowStripes="0" showColStripes="0" showLastColumn="1"/>
  <filters count="1">
    <filter fld="7" type="valueGreaterThan" id="1" iMeasureHier="105">
      <autoFilter ref="A1">
        <filterColumn colId="0">
          <customFilters>
            <customFilter operator="greaterThan" val="0"/>
          </customFilters>
        </filterColumn>
      </autoFilter>
    </filter>
  </filters>
  <rowHierarchiesUsage count="1">
    <rowHierarchyUsage hierarchyUsage="7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s]"/>
        <x15:activeTabTopLevelEntity name="[CFMinBar]"/>
        <x15:activeTabTopLevelEntity name="[Sales]"/>
      </x15:pivotTableUISettings>
    </ext>
  </extLst>
</pivotTableDefinition>
</file>

<file path=xl/pivotTables/pivotTable2.xml><?xml version="1.0" encoding="utf-8"?>
<pivotTableDefinition xmlns="http://schemas.openxmlformats.org/spreadsheetml/2006/main" name="PivotTable1" cacheId="314" applyNumberFormats="0" applyBorderFormats="0" applyFontFormats="0" applyPatternFormats="0" applyAlignmentFormats="0" applyWidthHeightFormats="1" dataCaption="Values" tag="565267c1-09e7-4970-8078-1ce96e60e77a" updatedVersion="6" minRefreshableVersion="3" itemPrintTitles="1" createdVersion="4" indent="0" outline="1" outlineData="1" multipleFieldFilters="0" rowHeaderCaption="Model Name">
  <location ref="D4:E42" firstHeaderRow="1" firstDataRow="1" firstDataCol="1"/>
  <pivotFields count="4">
    <pivotField dataField="1" showAll="0"/>
    <pivotField allDrilled="1" showAll="0" dataSourceSort="1" defaultAttributeDrillState="1"/>
    <pivotField axis="axisRow" allDrilled="1" showAll="0" sortType="descending" defaultAttributeDrillState="1">
      <items count="38">
        <item x="36"/>
        <item x="35"/>
        <item x="34"/>
        <item x="33"/>
        <item x="32"/>
        <item x="31"/>
        <item x="30"/>
        <item x="29"/>
        <item x="28"/>
        <item x="27"/>
        <item x="26"/>
        <item x="25"/>
        <item x="24"/>
        <item x="23"/>
        <item x="22"/>
        <item x="21"/>
        <item x="20"/>
        <item x="19"/>
        <item x="18"/>
        <item x="17"/>
        <item x="16"/>
        <item x="15"/>
        <item x="14"/>
        <item x="13"/>
        <item x="12"/>
        <item x="11"/>
        <item x="10"/>
        <item x="9"/>
        <item x="8"/>
        <item x="7"/>
        <item x="6"/>
        <item x="5"/>
        <item x="4"/>
        <item x="3"/>
        <item x="2"/>
        <item x="1"/>
        <item x="0"/>
        <item t="default"/>
      </items>
    </pivotField>
    <pivotField allDrilled="1" showAll="0" dataSourceSort="1" defaultAttributeDrillState="1"/>
  </pivotFields>
  <rowFields count="1">
    <field x="2"/>
  </rowFields>
  <rowItems count="38">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t="grand">
      <x/>
    </i>
  </rowItems>
  <colItems count="1">
    <i/>
  </colItems>
  <dataFields count="1">
    <dataField name="Profit" fld="0" baseField="0" baseItem="0"/>
  </dataFields>
  <formats count="1">
    <format dxfId="0">
      <pivotArea dataOnly="0" labelOnly="1" outline="0" axis="axisValues" fieldPosition="0"/>
    </format>
  </formats>
  <conditionalFormats count="1">
    <conditionalFormat scope="field" priority="1">
      <pivotAreas count="1">
        <pivotArea outline="0" collapsedLevelsAreSubtotals="1" fieldPosition="0">
          <references count="2">
            <reference field="4294967294" count="1" selected="0">
              <x v="0"/>
            </reference>
            <reference field="2" count="0" selected="0"/>
          </references>
        </pivotArea>
      </pivotAreas>
    </conditionalFormat>
  </conditionalFormats>
  <pivotHierarchies count="20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alendar].[FiscalYear].&amp;[2004]"/>
      </members>
    </pivotHierarchy>
    <pivotHierarchy dragToData="1"/>
    <pivotHierarchy dragToData="1"/>
    <pivotHierarchy multipleItemSelectionAllowed="1" dragToData="1">
      <members count="1" level="1">
        <member name="[CFMinBar].[Pct].&amp;[8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caption="Profit"/>
    <pivotHierarchy dragToRow="0" dragToCol="0" dragToPage="0" dragToData="1" caption="Profit P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ustomer Growth Since 200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odel Name Sales Rank"/>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vg Profit by Model Name"/>
    <pivotHierarchy dragToRow="0" dragToCol="0" dragToPage="0" dragToData="1" caption="Min Profit by Model Name"/>
    <pivotHierarchy dragToRow="0" dragToCol="0" dragToPage="0" dragToData="1" caption="Max Profit by Model Name"/>
    <pivotHierarchy dragToRow="0" dragToCol="0" dragToPage="0" dragToData="1" caption="Number of Model Names with Profit"/>
    <pivotHierarchy dragToRow="0" dragToCol="0" dragToPage="0" dragToData="1" caption="Selected Min CF Bar"/>
    <pivotHierarchy dragToRow="0" dragToCol="0" dragToPage="0" dragToData="1" caption="Profit Required for Green CF"/>
    <pivotHierarchy dragToRow="0" dragToCol="0" dragToPage="0" dragToData="1" caption="Model Name Rank for Green CF"/>
    <pivotHierarchy dragToRow="0" dragToCol="0" dragToPage="0" dragToData="1" caption="Profit Required for Yellow CF"/>
    <pivotHierarchy dragToRow="0" dragToCol="0" dragToPage="0" dragToData="1" caption="Model Name Rank for Yellow CF"/>
    <pivotHierarchy dragToRow="0" dragToCol="0" dragToPage="0" dragToData="1" caption="Model Name Rank for Red CF"/>
    <pivotHierarchy dragToRow="0" dragToCol="0" dragToPage="0" dragToData="1" caption="Profit Required for Red CF"/>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Light16" showRowHeaders="1" showColHeaders="1" showRowStripes="0" showColStripes="0" showLastColumn="1"/>
  <rowHierarchiesUsage count="1">
    <rowHierarchyUsage hierarchyUsage="78"/>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FiscalYear" sourceName="[Calendar].[FiscalYear]">
  <pivotTables>
    <pivotTable tabId="41" name="PivotTable1"/>
  </pivotTables>
  <data>
    <olap pivotCacheId="17">
      <levels count="2">
        <level uniqueName="[Calendar].[FiscalYear].[(All)]" sourceCaption="(All)" count="0"/>
        <level uniqueName="[Calendar].[FiscalYear].[FiscalYear]" sourceCaption="FiscalYear" count="4">
          <ranges>
            <range startItem="0">
              <i n="[Calendar].[FiscalYear].&amp;[2002]" c="2002"/>
              <i n="[Calendar].[FiscalYear].&amp;[2003]" c="2003"/>
              <i n="[Calendar].[FiscalYear].&amp;[2004]" c="2004"/>
              <i n="[Calendar].[FiscalYear].&amp;[2005]" c="2005"/>
            </range>
          </ranges>
        </level>
      </levels>
      <selections count="1">
        <selection n="[Calendar].[FiscalYear].&amp;[2004]"/>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Pct" sourceName="[CFMinBar].[Pct]">
  <pivotTables>
    <pivotTable tabId="41" name="PivotTable1"/>
  </pivotTables>
  <data>
    <olap pivotCacheId="17">
      <levels count="2">
        <level uniqueName="[CFMinBar].[Pct].[(All)]" sourceCaption="(All)" count="0"/>
        <level uniqueName="[CFMinBar].[Pct].[Pct]" sourceCaption="Pct" count="10">
          <ranges>
            <range startItem="0">
              <i n="[CFMinBar].[Pct].&amp;[50]" c="50"/>
              <i n="[CFMinBar].[Pct].&amp;[55]" c="55"/>
              <i n="[CFMinBar].[Pct].&amp;[60]" c="60"/>
              <i n="[CFMinBar].[Pct].&amp;[65]" c="65"/>
              <i n="[CFMinBar].[Pct].&amp;[70]" c="70"/>
              <i n="[CFMinBar].[Pct].&amp;[75]" c="75"/>
              <i n="[CFMinBar].[Pct].&amp;[80]" c="80"/>
              <i n="[CFMinBar].[Pct].&amp;[85]" c="85"/>
              <i n="[CFMinBar].[Pct].&amp;[90]" c="90"/>
              <i n="[CFMinBar].[Pct].&amp;[95]" c="95"/>
            </range>
          </ranges>
        </level>
      </levels>
      <selections count="1">
        <selection n="[CFMinBar].[Pct].&amp;[80]"/>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Pct2" sourceName="[CFMinBar].[Pct]">
  <pivotTables>
    <pivotTable tabId="44" name="PivotTable3"/>
  </pivotTables>
  <data>
    <olap pivotCacheId="18">
      <levels count="2">
        <level uniqueName="[CFMinBar].[Pct].[(All)]" sourceCaption="(All)" count="0"/>
        <level uniqueName="[CFMinBar].[Pct].[Pct]" sourceCaption="Pct" count="10">
          <ranges>
            <range startItem="0">
              <i n="[CFMinBar].[Pct].&amp;[50]" c="50"/>
              <i n="[CFMinBar].[Pct].&amp;[55]" c="55"/>
              <i n="[CFMinBar].[Pct].&amp;[60]" c="60"/>
              <i n="[CFMinBar].[Pct].&amp;[65]" c="65"/>
              <i n="[CFMinBar].[Pct].&amp;[70]" c="70"/>
              <i n="[CFMinBar].[Pct].&amp;[75]" c="75"/>
              <i n="[CFMinBar].[Pct].&amp;[80]" c="80"/>
              <i n="[CFMinBar].[Pct].&amp;[85]" c="85"/>
              <i n="[CFMinBar].[Pct].&amp;[90]" c="90"/>
              <i n="[CFMinBar].[Pct].&amp;[95]" c="95"/>
            </range>
          </ranges>
        </level>
      </levels>
      <selections count="1">
        <selection n="[CFMinBar].[Pct].&amp;[85]"/>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Pct 2" cache="Slicer_Pct2" caption="Pct" columnCount="3"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FiscalYear" cache="Slicer_FiscalYear" caption="FiscalYear" columnCount="3" level="1" rowHeight="203200"/>
  <slicer name="Pct" cache="Slicer_Pct" caption="Percentile to Flag as Green" columnCount="5"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E3:K44"/>
  <sheetViews>
    <sheetView workbookViewId="0">
      <selection activeCell="E7" sqref="E7"/>
    </sheetView>
  </sheetViews>
  <sheetFormatPr defaultRowHeight="14.25" x14ac:dyDescent="0.45"/>
  <cols>
    <col min="5" max="5" width="22.86328125" bestFit="1" customWidth="1"/>
    <col min="6" max="6" width="11.1328125" bestFit="1" customWidth="1"/>
    <col min="7" max="7" width="17.796875" bestFit="1" customWidth="1"/>
    <col min="8" max="8" width="27.796875" bestFit="1" customWidth="1"/>
    <col min="9" max="9" width="24.796875" bestFit="1" customWidth="1"/>
    <col min="10" max="10" width="25.19921875" bestFit="1" customWidth="1"/>
    <col min="11" max="11" width="28.19921875" bestFit="1" customWidth="1"/>
    <col min="12" max="12" width="27.33203125" customWidth="1"/>
    <col min="13" max="13" width="27.33203125" bestFit="1" customWidth="1"/>
  </cols>
  <sheetData>
    <row r="3" spans="5:11" x14ac:dyDescent="0.45">
      <c r="E3" s="1" t="s">
        <v>1</v>
      </c>
      <c r="F3" t="s">
        <v>42</v>
      </c>
      <c r="G3" t="s">
        <v>43</v>
      </c>
      <c r="H3" t="s">
        <v>50</v>
      </c>
      <c r="I3" t="s">
        <v>48</v>
      </c>
      <c r="J3" t="s">
        <v>49</v>
      </c>
      <c r="K3" t="s">
        <v>51</v>
      </c>
    </row>
    <row r="4" spans="5:11" x14ac:dyDescent="0.45">
      <c r="E4" s="2" t="s">
        <v>24</v>
      </c>
      <c r="F4" s="3">
        <v>3978398.0361400042</v>
      </c>
      <c r="G4" s="5">
        <v>0.85</v>
      </c>
      <c r="H4" s="4">
        <v>6</v>
      </c>
      <c r="I4" s="3">
        <v>632024.71199999191</v>
      </c>
      <c r="J4" s="3">
        <v>132143.72853000092</v>
      </c>
      <c r="K4" s="4">
        <v>14</v>
      </c>
    </row>
    <row r="5" spans="5:11" x14ac:dyDescent="0.45">
      <c r="E5" s="2" t="s">
        <v>29</v>
      </c>
      <c r="F5" s="3">
        <v>2400441.412379968</v>
      </c>
      <c r="G5" s="5">
        <v>0.85</v>
      </c>
      <c r="H5" s="4">
        <v>6</v>
      </c>
      <c r="I5" s="3">
        <v>632024.71199999191</v>
      </c>
      <c r="J5" s="3">
        <v>132143.72853000092</v>
      </c>
      <c r="K5" s="4">
        <v>14</v>
      </c>
    </row>
    <row r="6" spans="5:11" x14ac:dyDescent="0.45">
      <c r="E6" s="2" t="s">
        <v>30</v>
      </c>
      <c r="F6" s="3">
        <v>1854205.4933600116</v>
      </c>
      <c r="G6" s="5">
        <v>0.85</v>
      </c>
      <c r="H6" s="4">
        <v>6</v>
      </c>
      <c r="I6" s="3">
        <v>632024.71199999191</v>
      </c>
      <c r="J6" s="3">
        <v>132143.72853000092</v>
      </c>
      <c r="K6" s="4">
        <v>14</v>
      </c>
    </row>
    <row r="7" spans="5:11" x14ac:dyDescent="0.45">
      <c r="E7" s="2" t="s">
        <v>37</v>
      </c>
      <c r="F7" s="3">
        <v>1245393.3640500288</v>
      </c>
      <c r="G7" s="5">
        <v>0.85</v>
      </c>
      <c r="H7" s="4">
        <v>6</v>
      </c>
      <c r="I7" s="3">
        <v>632024.71199999191</v>
      </c>
      <c r="J7" s="3">
        <v>132143.72853000092</v>
      </c>
      <c r="K7" s="4">
        <v>14</v>
      </c>
    </row>
    <row r="8" spans="5:11" x14ac:dyDescent="0.45">
      <c r="E8" s="2" t="s">
        <v>23</v>
      </c>
      <c r="F8" s="3">
        <v>645562.01335999812</v>
      </c>
      <c r="G8" s="5">
        <v>0.85</v>
      </c>
      <c r="H8" s="4">
        <v>6</v>
      </c>
      <c r="I8" s="3">
        <v>632024.71199999191</v>
      </c>
      <c r="J8" s="3">
        <v>132143.72853000092</v>
      </c>
      <c r="K8" s="4">
        <v>14</v>
      </c>
    </row>
    <row r="9" spans="5:11" x14ac:dyDescent="0.45">
      <c r="E9" s="2" t="s">
        <v>31</v>
      </c>
      <c r="F9" s="3">
        <v>632024.71199999191</v>
      </c>
      <c r="G9" s="5">
        <v>0.85</v>
      </c>
      <c r="H9" s="4">
        <v>6</v>
      </c>
      <c r="I9" s="3">
        <v>632024.71199999191</v>
      </c>
      <c r="J9" s="3">
        <v>132143.72853000092</v>
      </c>
      <c r="K9" s="4">
        <v>14</v>
      </c>
    </row>
    <row r="10" spans="5:11" x14ac:dyDescent="0.45">
      <c r="E10" s="2" t="s">
        <v>32</v>
      </c>
      <c r="F10" s="3">
        <v>617973.57567000075</v>
      </c>
      <c r="G10" s="5">
        <v>0.85</v>
      </c>
      <c r="H10" s="4">
        <v>6</v>
      </c>
      <c r="I10" s="3">
        <v>632024.71199999191</v>
      </c>
      <c r="J10" s="3">
        <v>132143.72853000092</v>
      </c>
      <c r="K10" s="4">
        <v>14</v>
      </c>
    </row>
    <row r="11" spans="5:11" x14ac:dyDescent="0.45">
      <c r="E11" s="2" t="s">
        <v>34</v>
      </c>
      <c r="F11" s="3">
        <v>311651.11691999098</v>
      </c>
      <c r="G11" s="5">
        <v>0.85</v>
      </c>
      <c r="H11" s="4">
        <v>6</v>
      </c>
      <c r="I11" s="3">
        <v>632024.71199999191</v>
      </c>
      <c r="J11" s="3">
        <v>132143.72853000092</v>
      </c>
      <c r="K11" s="4">
        <v>14</v>
      </c>
    </row>
    <row r="12" spans="5:11" x14ac:dyDescent="0.45">
      <c r="E12" s="2" t="s">
        <v>33</v>
      </c>
      <c r="F12" s="3">
        <v>274733.35812999378</v>
      </c>
      <c r="G12" s="5">
        <v>0.85</v>
      </c>
      <c r="H12" s="4">
        <v>6</v>
      </c>
      <c r="I12" s="3">
        <v>632024.71199999191</v>
      </c>
      <c r="J12" s="3">
        <v>132143.72853000092</v>
      </c>
      <c r="K12" s="4">
        <v>14</v>
      </c>
    </row>
    <row r="13" spans="5:11" x14ac:dyDescent="0.45">
      <c r="E13" s="2" t="s">
        <v>25</v>
      </c>
      <c r="F13" s="3">
        <v>208882.73868000097</v>
      </c>
      <c r="G13" s="5">
        <v>0.85</v>
      </c>
      <c r="H13" s="4">
        <v>6</v>
      </c>
      <c r="I13" s="3">
        <v>632024.71199999191</v>
      </c>
      <c r="J13" s="3">
        <v>132143.72853000092</v>
      </c>
      <c r="K13" s="4">
        <v>14</v>
      </c>
    </row>
    <row r="14" spans="5:11" x14ac:dyDescent="0.45">
      <c r="E14" s="2" t="s">
        <v>38</v>
      </c>
      <c r="F14" s="3">
        <v>188108.91264000084</v>
      </c>
      <c r="G14" s="5">
        <v>0.85</v>
      </c>
      <c r="H14" s="4">
        <v>6</v>
      </c>
      <c r="I14" s="3">
        <v>632024.71199999191</v>
      </c>
      <c r="J14" s="3">
        <v>132143.72853000092</v>
      </c>
      <c r="K14" s="4">
        <v>14</v>
      </c>
    </row>
    <row r="15" spans="5:11" x14ac:dyDescent="0.45">
      <c r="E15" s="2" t="s">
        <v>39</v>
      </c>
      <c r="F15" s="3">
        <v>166857.68879999928</v>
      </c>
      <c r="G15" s="5">
        <v>0.85</v>
      </c>
      <c r="H15" s="4">
        <v>6</v>
      </c>
      <c r="I15" s="3">
        <v>632024.71199999191</v>
      </c>
      <c r="J15" s="3">
        <v>132143.72853000092</v>
      </c>
      <c r="K15" s="4">
        <v>14</v>
      </c>
    </row>
    <row r="16" spans="5:11" x14ac:dyDescent="0.45">
      <c r="E16" s="2" t="s">
        <v>36</v>
      </c>
      <c r="F16" s="3">
        <v>155165.81079999259</v>
      </c>
      <c r="G16" s="5">
        <v>0.85</v>
      </c>
      <c r="H16" s="4">
        <v>6</v>
      </c>
      <c r="I16" s="3">
        <v>632024.71199999191</v>
      </c>
      <c r="J16" s="3">
        <v>132143.72853000092</v>
      </c>
      <c r="K16" s="4">
        <v>14</v>
      </c>
    </row>
    <row r="17" spans="5:11" x14ac:dyDescent="0.45">
      <c r="E17" s="2" t="s">
        <v>26</v>
      </c>
      <c r="F17" s="3">
        <v>132143.72853000092</v>
      </c>
      <c r="G17" s="5">
        <v>0.85</v>
      </c>
      <c r="H17" s="4">
        <v>6</v>
      </c>
      <c r="I17" s="3">
        <v>632024.71199999191</v>
      </c>
      <c r="J17" s="3">
        <v>132143.72853000092</v>
      </c>
      <c r="K17" s="4">
        <v>14</v>
      </c>
    </row>
    <row r="18" spans="5:11" x14ac:dyDescent="0.45">
      <c r="E18" s="2" t="s">
        <v>41</v>
      </c>
      <c r="F18" s="3">
        <v>49110.776329999455</v>
      </c>
      <c r="G18" s="5">
        <v>0.85</v>
      </c>
      <c r="H18" s="4">
        <v>6</v>
      </c>
      <c r="I18" s="3">
        <v>632024.71199999191</v>
      </c>
      <c r="J18" s="3">
        <v>132143.72853000092</v>
      </c>
      <c r="K18" s="4">
        <v>14</v>
      </c>
    </row>
    <row r="19" spans="5:11" x14ac:dyDescent="0.45">
      <c r="E19" s="2" t="s">
        <v>5</v>
      </c>
      <c r="F19" s="3">
        <v>33644.995999999934</v>
      </c>
      <c r="G19" s="5">
        <v>0.85</v>
      </c>
      <c r="H19" s="4">
        <v>6</v>
      </c>
      <c r="I19" s="3">
        <v>632024.71199999191</v>
      </c>
      <c r="J19" s="3">
        <v>132143.72853000092</v>
      </c>
      <c r="K19" s="4">
        <v>14</v>
      </c>
    </row>
    <row r="20" spans="5:11" x14ac:dyDescent="0.45">
      <c r="E20" s="2" t="s">
        <v>3</v>
      </c>
      <c r="F20" s="3">
        <v>32102.289450000058</v>
      </c>
      <c r="G20" s="5">
        <v>0.85</v>
      </c>
      <c r="H20" s="4">
        <v>6</v>
      </c>
      <c r="I20" s="3">
        <v>632024.71199999191</v>
      </c>
      <c r="J20" s="3">
        <v>132143.72853000092</v>
      </c>
      <c r="K20" s="4">
        <v>14</v>
      </c>
    </row>
    <row r="21" spans="5:11" x14ac:dyDescent="0.45">
      <c r="E21" s="2" t="s">
        <v>21</v>
      </c>
      <c r="F21" s="3">
        <v>27755.829309999845</v>
      </c>
      <c r="G21" s="5">
        <v>0.85</v>
      </c>
      <c r="H21" s="4">
        <v>6</v>
      </c>
      <c r="I21" s="3">
        <v>632024.71199999191</v>
      </c>
      <c r="J21" s="3">
        <v>132143.72853000092</v>
      </c>
      <c r="K21" s="4">
        <v>14</v>
      </c>
    </row>
    <row r="22" spans="5:11" x14ac:dyDescent="0.45">
      <c r="E22" s="2" t="s">
        <v>2</v>
      </c>
      <c r="F22" s="3">
        <v>27262.362599999928</v>
      </c>
      <c r="G22" s="5">
        <v>0.85</v>
      </c>
      <c r="H22" s="4">
        <v>6</v>
      </c>
      <c r="I22" s="3">
        <v>632024.71199999191</v>
      </c>
      <c r="J22" s="3">
        <v>132143.72853000092</v>
      </c>
      <c r="K22" s="4">
        <v>14</v>
      </c>
    </row>
    <row r="23" spans="5:11" x14ac:dyDescent="0.45">
      <c r="E23" s="2" t="s">
        <v>4</v>
      </c>
      <c r="F23" s="3">
        <v>27103.295999999962</v>
      </c>
      <c r="G23" s="5">
        <v>0.85</v>
      </c>
      <c r="H23" s="4">
        <v>6</v>
      </c>
      <c r="I23" s="3">
        <v>632024.71199999191</v>
      </c>
      <c r="J23" s="3">
        <v>132143.72853000092</v>
      </c>
      <c r="K23" s="4">
        <v>14</v>
      </c>
    </row>
    <row r="24" spans="5:11" x14ac:dyDescent="0.45">
      <c r="E24" s="2" t="s">
        <v>18</v>
      </c>
      <c r="F24" s="3">
        <v>24574.068200000111</v>
      </c>
      <c r="G24" s="5">
        <v>0.85</v>
      </c>
      <c r="H24" s="4">
        <v>6</v>
      </c>
      <c r="I24" s="3">
        <v>632024.71199999191</v>
      </c>
      <c r="J24" s="3">
        <v>132143.72853000092</v>
      </c>
      <c r="K24" s="4">
        <v>14</v>
      </c>
    </row>
    <row r="25" spans="5:11" x14ac:dyDescent="0.45">
      <c r="E25" s="2" t="s">
        <v>20</v>
      </c>
      <c r="F25" s="3">
        <v>24115.191099999643</v>
      </c>
      <c r="G25" s="5">
        <v>0.85</v>
      </c>
      <c r="H25" s="4">
        <v>6</v>
      </c>
      <c r="I25" s="3">
        <v>632024.71199999191</v>
      </c>
      <c r="J25" s="3">
        <v>132143.72853000092</v>
      </c>
      <c r="K25" s="4">
        <v>14</v>
      </c>
    </row>
    <row r="26" spans="5:11" x14ac:dyDescent="0.45">
      <c r="E26" s="2" t="s">
        <v>9</v>
      </c>
      <c r="F26" s="3">
        <v>23975.89227000048</v>
      </c>
      <c r="G26" s="5">
        <v>0.85</v>
      </c>
      <c r="H26" s="4">
        <v>6</v>
      </c>
      <c r="I26" s="3">
        <v>632024.71199999191</v>
      </c>
      <c r="J26" s="3">
        <v>132143.72853000092</v>
      </c>
      <c r="K26" s="4">
        <v>14</v>
      </c>
    </row>
    <row r="27" spans="5:11" x14ac:dyDescent="0.45">
      <c r="E27" s="2" t="s">
        <v>22</v>
      </c>
      <c r="F27" s="3">
        <v>21956.00791999984</v>
      </c>
      <c r="G27" s="5">
        <v>0.85</v>
      </c>
      <c r="H27" s="4">
        <v>6</v>
      </c>
      <c r="I27" s="3">
        <v>632024.71199999191</v>
      </c>
      <c r="J27" s="3">
        <v>132143.72853000092</v>
      </c>
      <c r="K27" s="4">
        <v>14</v>
      </c>
    </row>
    <row r="28" spans="5:11" x14ac:dyDescent="0.45">
      <c r="E28" s="2" t="s">
        <v>35</v>
      </c>
      <c r="F28" s="3">
        <v>21800.514120000516</v>
      </c>
      <c r="G28" s="5">
        <v>0.85</v>
      </c>
      <c r="H28" s="4">
        <v>6</v>
      </c>
      <c r="I28" s="3">
        <v>632024.71199999191</v>
      </c>
      <c r="J28" s="3">
        <v>132143.72853000092</v>
      </c>
      <c r="K28" s="4">
        <v>14</v>
      </c>
    </row>
    <row r="29" spans="5:11" x14ac:dyDescent="0.45">
      <c r="E29" s="2" t="s">
        <v>6</v>
      </c>
      <c r="F29" s="3">
        <v>19260.692880000024</v>
      </c>
      <c r="G29" s="5">
        <v>0.85</v>
      </c>
      <c r="H29" s="4">
        <v>6</v>
      </c>
      <c r="I29" s="3">
        <v>632024.71199999191</v>
      </c>
      <c r="J29" s="3">
        <v>132143.72853000092</v>
      </c>
      <c r="K29" s="4">
        <v>14</v>
      </c>
    </row>
    <row r="30" spans="5:11" x14ac:dyDescent="0.45">
      <c r="E30" s="2" t="s">
        <v>15</v>
      </c>
      <c r="F30" s="3">
        <v>18664.909449999948</v>
      </c>
      <c r="G30" s="5">
        <v>0.85</v>
      </c>
      <c r="H30" s="4">
        <v>6</v>
      </c>
      <c r="I30" s="3">
        <v>632024.71199999191</v>
      </c>
      <c r="J30" s="3">
        <v>132143.72853000092</v>
      </c>
      <c r="K30" s="4">
        <v>14</v>
      </c>
    </row>
    <row r="31" spans="5:11" x14ac:dyDescent="0.45">
      <c r="E31" s="2" t="s">
        <v>10</v>
      </c>
      <c r="F31" s="3">
        <v>15934.672820000165</v>
      </c>
      <c r="G31" s="5">
        <v>0.85</v>
      </c>
      <c r="H31" s="4">
        <v>6</v>
      </c>
      <c r="I31" s="3">
        <v>632024.71199999191</v>
      </c>
      <c r="J31" s="3">
        <v>132143.72853000092</v>
      </c>
      <c r="K31" s="4">
        <v>14</v>
      </c>
    </row>
    <row r="32" spans="5:11" x14ac:dyDescent="0.45">
      <c r="E32" s="2" t="s">
        <v>8</v>
      </c>
      <c r="F32" s="3">
        <v>15449.080679999945</v>
      </c>
      <c r="G32" s="5">
        <v>0.85</v>
      </c>
      <c r="H32" s="4">
        <v>6</v>
      </c>
      <c r="I32" s="3">
        <v>632024.71199999191</v>
      </c>
      <c r="J32" s="3">
        <v>132143.72853000092</v>
      </c>
      <c r="K32" s="4">
        <v>14</v>
      </c>
    </row>
    <row r="33" spans="5:11" x14ac:dyDescent="0.45">
      <c r="E33" s="2" t="s">
        <v>7</v>
      </c>
      <c r="F33" s="3">
        <v>14833.356340000157</v>
      </c>
      <c r="G33" s="5">
        <v>0.85</v>
      </c>
      <c r="H33" s="4">
        <v>6</v>
      </c>
      <c r="I33" s="3">
        <v>632024.71199999191</v>
      </c>
      <c r="J33" s="3">
        <v>132143.72853000092</v>
      </c>
      <c r="K33" s="4">
        <v>14</v>
      </c>
    </row>
    <row r="34" spans="5:11" x14ac:dyDescent="0.45">
      <c r="E34" s="2" t="s">
        <v>40</v>
      </c>
      <c r="F34" s="3">
        <v>14582.681080000026</v>
      </c>
      <c r="G34" s="5">
        <v>0.85</v>
      </c>
      <c r="H34" s="4">
        <v>6</v>
      </c>
      <c r="I34" s="3">
        <v>632024.71199999191</v>
      </c>
      <c r="J34" s="3">
        <v>132143.72853000092</v>
      </c>
      <c r="K34" s="4">
        <v>14</v>
      </c>
    </row>
    <row r="35" spans="5:11" x14ac:dyDescent="0.45">
      <c r="E35" s="2" t="s">
        <v>11</v>
      </c>
      <c r="F35" s="3">
        <v>13930.116749999663</v>
      </c>
      <c r="G35" s="5">
        <v>0.85</v>
      </c>
      <c r="H35" s="4">
        <v>6</v>
      </c>
      <c r="I35" s="3">
        <v>632024.71199999191</v>
      </c>
      <c r="J35" s="3">
        <v>132143.72853000092</v>
      </c>
      <c r="K35" s="4">
        <v>14</v>
      </c>
    </row>
    <row r="36" spans="5:11" x14ac:dyDescent="0.45">
      <c r="E36" s="2" t="s">
        <v>12</v>
      </c>
      <c r="F36" s="3">
        <v>10634.636650000022</v>
      </c>
      <c r="G36" s="5">
        <v>0.85</v>
      </c>
      <c r="H36" s="4">
        <v>6</v>
      </c>
      <c r="I36" s="3">
        <v>632024.71199999191</v>
      </c>
      <c r="J36" s="3">
        <v>132143.72853000092</v>
      </c>
      <c r="K36" s="4">
        <v>14</v>
      </c>
    </row>
    <row r="37" spans="5:11" x14ac:dyDescent="0.45">
      <c r="E37" s="2" t="s">
        <v>13</v>
      </c>
      <c r="F37" s="3">
        <v>10598.084639999817</v>
      </c>
      <c r="G37" s="5">
        <v>0.85</v>
      </c>
      <c r="H37" s="4">
        <v>6</v>
      </c>
      <c r="I37" s="3">
        <v>632024.71199999191</v>
      </c>
      <c r="J37" s="3">
        <v>132143.72853000092</v>
      </c>
      <c r="K37" s="4">
        <v>14</v>
      </c>
    </row>
    <row r="38" spans="5:11" x14ac:dyDescent="0.45">
      <c r="E38" s="2" t="s">
        <v>14</v>
      </c>
      <c r="F38" s="3">
        <v>6527.9887199999439</v>
      </c>
      <c r="G38" s="5">
        <v>0.85</v>
      </c>
      <c r="H38" s="4">
        <v>6</v>
      </c>
      <c r="I38" s="3">
        <v>632024.71199999191</v>
      </c>
      <c r="J38" s="3">
        <v>132143.72853000092</v>
      </c>
      <c r="K38" s="4">
        <v>14</v>
      </c>
    </row>
    <row r="39" spans="5:11" x14ac:dyDescent="0.45">
      <c r="E39" s="2" t="s">
        <v>16</v>
      </c>
      <c r="F39" s="3">
        <v>5112.8721600000463</v>
      </c>
      <c r="G39" s="5">
        <v>0.85</v>
      </c>
      <c r="H39" s="4">
        <v>6</v>
      </c>
      <c r="I39" s="3">
        <v>632024.71199999191</v>
      </c>
      <c r="J39" s="3">
        <v>132143.72853000092</v>
      </c>
      <c r="K39" s="4">
        <v>14</v>
      </c>
    </row>
    <row r="40" spans="5:11" x14ac:dyDescent="0.45">
      <c r="E40" s="2" t="s">
        <v>27</v>
      </c>
      <c r="F40" s="3">
        <v>5031.7283500000249</v>
      </c>
      <c r="G40" s="5">
        <v>0.85</v>
      </c>
      <c r="H40" s="4">
        <v>6</v>
      </c>
      <c r="I40" s="3">
        <v>632024.71199999191</v>
      </c>
      <c r="J40" s="3">
        <v>132143.72853000092</v>
      </c>
      <c r="K40" s="4">
        <v>14</v>
      </c>
    </row>
    <row r="41" spans="5:11" x14ac:dyDescent="0.45">
      <c r="E41" s="2" t="s">
        <v>19</v>
      </c>
      <c r="F41" s="3">
        <v>4981.0892999999633</v>
      </c>
      <c r="G41" s="5">
        <v>0.85</v>
      </c>
      <c r="H41" s="4">
        <v>6</v>
      </c>
      <c r="I41" s="3">
        <v>632024.71199999191</v>
      </c>
      <c r="J41" s="3">
        <v>132143.72853000092</v>
      </c>
      <c r="K41" s="4">
        <v>14</v>
      </c>
    </row>
    <row r="42" spans="5:11" x14ac:dyDescent="0.45">
      <c r="E42" s="2" t="s">
        <v>17</v>
      </c>
      <c r="F42" s="3">
        <v>4970.727960000052</v>
      </c>
      <c r="G42" s="5">
        <v>0.85</v>
      </c>
      <c r="H42" s="4">
        <v>6</v>
      </c>
      <c r="I42" s="3">
        <v>632024.71199999191</v>
      </c>
      <c r="J42" s="3">
        <v>132143.72853000092</v>
      </c>
      <c r="K42" s="4">
        <v>14</v>
      </c>
    </row>
    <row r="43" spans="5:11" x14ac:dyDescent="0.45">
      <c r="E43" s="2" t="s">
        <v>28</v>
      </c>
      <c r="F43" s="3">
        <v>3516.1869600000027</v>
      </c>
      <c r="G43" s="5">
        <v>0.85</v>
      </c>
      <c r="H43" s="4">
        <v>6</v>
      </c>
      <c r="I43" s="3">
        <v>632024.71199999191</v>
      </c>
      <c r="J43" s="3">
        <v>132143.72853000092</v>
      </c>
      <c r="K43" s="4">
        <v>14</v>
      </c>
    </row>
    <row r="44" spans="5:11" x14ac:dyDescent="0.45">
      <c r="E44" s="2" t="s">
        <v>0</v>
      </c>
      <c r="F44" s="3">
        <v>13288972.009499989</v>
      </c>
      <c r="G44" s="5">
        <v>0.85</v>
      </c>
      <c r="H44" s="4">
        <v>6</v>
      </c>
      <c r="I44" s="3">
        <v>632024.71199999191</v>
      </c>
      <c r="J44" s="3">
        <v>132143.72853000092</v>
      </c>
      <c r="K44" s="4">
        <v>14</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D1:F42"/>
  <sheetViews>
    <sheetView topLeftCell="A3" workbookViewId="0">
      <selection activeCell="A5" sqref="A5"/>
    </sheetView>
  </sheetViews>
  <sheetFormatPr defaultRowHeight="14.25" x14ac:dyDescent="0.45"/>
  <cols>
    <col min="2" max="2" width="25.1328125" customWidth="1"/>
    <col min="3" max="3" width="11.1328125" customWidth="1"/>
    <col min="4" max="4" width="25.1328125" customWidth="1"/>
    <col min="5" max="5" width="25.53125" customWidth="1"/>
    <col min="6" max="9" width="27.33203125" customWidth="1"/>
    <col min="10" max="10" width="24.46484375" customWidth="1"/>
    <col min="11" max="11" width="24.46484375" bestFit="1" customWidth="1"/>
  </cols>
  <sheetData>
    <row r="1" spans="4:6" x14ac:dyDescent="0.45">
      <c r="D1" t="s">
        <v>44</v>
      </c>
      <c r="E1" t="s">
        <v>45</v>
      </c>
      <c r="F1" t="s">
        <v>46</v>
      </c>
    </row>
    <row r="2" spans="4:6" x14ac:dyDescent="0.45">
      <c r="D2" t="e">
        <f>CUBEVALUE("PowerPivot Data","[Measures].[Profit Required for Red CF]",Slicer_FiscalYear,Slicer_Pct)</f>
        <v>#N/A</v>
      </c>
      <c r="E2" t="e">
        <f>CUBEVALUE("PowerPivot Data","[Measures].[Profit Required for Yellow CF]",Slicer_FiscalYear, Slicer_Pct)</f>
        <v>#N/A</v>
      </c>
      <c r="F2" t="e">
        <f>CUBEVALUE("PowerPivot Data","[Measures].[Profit Required for Green CF]",Slicer_FiscalYear, Slicer_Pct)</f>
        <v>#N/A</v>
      </c>
    </row>
    <row r="4" spans="4:6" x14ac:dyDescent="0.45">
      <c r="D4" s="1" t="s">
        <v>47</v>
      </c>
      <c r="E4" s="6" t="s">
        <v>42</v>
      </c>
    </row>
    <row r="5" spans="4:6" x14ac:dyDescent="0.45">
      <c r="D5" s="2" t="s">
        <v>41</v>
      </c>
      <c r="E5" s="3">
        <v>46170.877059999526</v>
      </c>
    </row>
    <row r="6" spans="4:6" x14ac:dyDescent="0.45">
      <c r="D6" s="2" t="s">
        <v>40</v>
      </c>
      <c r="E6" s="3">
        <v>14005.421320000025</v>
      </c>
    </row>
    <row r="7" spans="4:6" x14ac:dyDescent="0.45">
      <c r="D7" s="2" t="s">
        <v>39</v>
      </c>
      <c r="E7" s="3">
        <v>166857.68879999928</v>
      </c>
    </row>
    <row r="8" spans="4:6" x14ac:dyDescent="0.45">
      <c r="D8" s="2" t="s">
        <v>38</v>
      </c>
      <c r="E8" s="3">
        <v>188108.91264000084</v>
      </c>
    </row>
    <row r="9" spans="4:6" x14ac:dyDescent="0.45">
      <c r="D9" s="2" t="s">
        <v>37</v>
      </c>
      <c r="E9" s="3">
        <v>1245393.3640500288</v>
      </c>
    </row>
    <row r="10" spans="4:6" x14ac:dyDescent="0.45">
      <c r="D10" s="2" t="s">
        <v>16</v>
      </c>
      <c r="E10" s="3">
        <v>4800.1897900000431</v>
      </c>
    </row>
    <row r="11" spans="4:6" x14ac:dyDescent="0.45">
      <c r="D11" s="2" t="s">
        <v>15</v>
      </c>
      <c r="E11" s="3">
        <v>17586.936069999891</v>
      </c>
    </row>
    <row r="12" spans="4:6" x14ac:dyDescent="0.45">
      <c r="D12" s="2" t="s">
        <v>36</v>
      </c>
      <c r="E12" s="3">
        <v>148684.5059699929</v>
      </c>
    </row>
    <row r="13" spans="4:6" x14ac:dyDescent="0.45">
      <c r="D13" s="2" t="s">
        <v>35</v>
      </c>
      <c r="E13" s="3">
        <v>20994.605390000397</v>
      </c>
    </row>
    <row r="14" spans="4:6" x14ac:dyDescent="0.45">
      <c r="D14" s="2" t="s">
        <v>34</v>
      </c>
      <c r="E14" s="3">
        <v>311651.11691999098</v>
      </c>
    </row>
    <row r="15" spans="4:6" x14ac:dyDescent="0.45">
      <c r="D15" s="2" t="s">
        <v>32</v>
      </c>
      <c r="E15" s="3">
        <v>462940.21025999729</v>
      </c>
    </row>
    <row r="16" spans="4:6" x14ac:dyDescent="0.45">
      <c r="D16" s="2" t="s">
        <v>31</v>
      </c>
      <c r="E16" s="3">
        <v>632024.71199999191</v>
      </c>
    </row>
    <row r="17" spans="4:5" x14ac:dyDescent="0.45">
      <c r="D17" s="2" t="s">
        <v>30</v>
      </c>
      <c r="E17" s="3">
        <v>689933.07085999544</v>
      </c>
    </row>
    <row r="18" spans="4:5" x14ac:dyDescent="0.45">
      <c r="D18" s="2" t="s">
        <v>14</v>
      </c>
      <c r="E18" s="3">
        <v>6088.3935199999478</v>
      </c>
    </row>
    <row r="19" spans="4:5" x14ac:dyDescent="0.45">
      <c r="D19" s="2" t="s">
        <v>13</v>
      </c>
      <c r="E19" s="3">
        <v>10536.179939999827</v>
      </c>
    </row>
    <row r="20" spans="4:5" x14ac:dyDescent="0.45">
      <c r="D20" s="2" t="s">
        <v>28</v>
      </c>
      <c r="E20" s="3">
        <v>3361.4252100000022</v>
      </c>
    </row>
    <row r="21" spans="4:5" x14ac:dyDescent="0.45">
      <c r="D21" s="2" t="s">
        <v>27</v>
      </c>
      <c r="E21" s="3">
        <v>4746.3185000000249</v>
      </c>
    </row>
    <row r="22" spans="4:5" x14ac:dyDescent="0.45">
      <c r="D22" s="2" t="s">
        <v>26</v>
      </c>
      <c r="E22" s="3">
        <v>132143.72853000092</v>
      </c>
    </row>
    <row r="23" spans="4:5" x14ac:dyDescent="0.45">
      <c r="D23" s="2" t="s">
        <v>25</v>
      </c>
      <c r="E23" s="3">
        <v>208882.73868000097</v>
      </c>
    </row>
    <row r="24" spans="4:5" x14ac:dyDescent="0.45">
      <c r="D24" s="2" t="s">
        <v>24</v>
      </c>
      <c r="E24" s="3">
        <v>2857070.8505900414</v>
      </c>
    </row>
    <row r="25" spans="4:5" x14ac:dyDescent="0.45">
      <c r="D25" s="2" t="s">
        <v>12</v>
      </c>
      <c r="E25" s="3">
        <v>9992.0915600000208</v>
      </c>
    </row>
    <row r="26" spans="4:5" x14ac:dyDescent="0.45">
      <c r="D26" s="2" t="s">
        <v>11</v>
      </c>
      <c r="E26" s="3">
        <v>13352.27486999967</v>
      </c>
    </row>
    <row r="27" spans="4:5" x14ac:dyDescent="0.45">
      <c r="D27" s="2" t="s">
        <v>10</v>
      </c>
      <c r="E27" s="3">
        <v>15315.182300000155</v>
      </c>
    </row>
    <row r="28" spans="4:5" x14ac:dyDescent="0.45">
      <c r="D28" s="2" t="s">
        <v>9</v>
      </c>
      <c r="E28" s="3">
        <v>22365.108810000329</v>
      </c>
    </row>
    <row r="29" spans="4:5" x14ac:dyDescent="0.45">
      <c r="D29" s="2" t="s">
        <v>22</v>
      </c>
      <c r="E29" s="3">
        <v>20767.145739999851</v>
      </c>
    </row>
    <row r="30" spans="4:5" x14ac:dyDescent="0.45">
      <c r="D30" s="2" t="s">
        <v>8</v>
      </c>
      <c r="E30" s="3">
        <v>14502.010599999949</v>
      </c>
    </row>
    <row r="31" spans="4:5" x14ac:dyDescent="0.45">
      <c r="D31" s="2" t="s">
        <v>7</v>
      </c>
      <c r="E31" s="3">
        <v>13749.247930000151</v>
      </c>
    </row>
    <row r="32" spans="4:5" x14ac:dyDescent="0.45">
      <c r="D32" s="2" t="s">
        <v>21</v>
      </c>
      <c r="E32" s="3">
        <v>26733.445419999851</v>
      </c>
    </row>
    <row r="33" spans="4:5" x14ac:dyDescent="0.45">
      <c r="D33" s="2" t="s">
        <v>6</v>
      </c>
      <c r="E33" s="3">
        <v>18048.481440000127</v>
      </c>
    </row>
    <row r="34" spans="4:5" x14ac:dyDescent="0.45">
      <c r="D34" s="2" t="s">
        <v>5</v>
      </c>
      <c r="E34" s="3">
        <v>32078.430999999939</v>
      </c>
    </row>
    <row r="35" spans="4:5" x14ac:dyDescent="0.45">
      <c r="D35" s="2" t="s">
        <v>4</v>
      </c>
      <c r="E35" s="3">
        <v>25450.655999999984</v>
      </c>
    </row>
    <row r="36" spans="4:5" x14ac:dyDescent="0.45">
      <c r="D36" s="2" t="s">
        <v>20</v>
      </c>
      <c r="E36" s="3">
        <v>22985.318509999754</v>
      </c>
    </row>
    <row r="37" spans="4:5" x14ac:dyDescent="0.45">
      <c r="D37" s="2" t="s">
        <v>3</v>
      </c>
      <c r="E37" s="3">
        <v>30482.796300000053</v>
      </c>
    </row>
    <row r="38" spans="4:5" x14ac:dyDescent="0.45">
      <c r="D38" s="2" t="s">
        <v>19</v>
      </c>
      <c r="E38" s="3">
        <v>4765.0146500000028</v>
      </c>
    </row>
    <row r="39" spans="4:5" x14ac:dyDescent="0.45">
      <c r="D39" s="2" t="s">
        <v>18</v>
      </c>
      <c r="E39" s="3">
        <v>23043.654700000105</v>
      </c>
    </row>
    <row r="40" spans="4:5" x14ac:dyDescent="0.45">
      <c r="D40" s="2" t="s">
        <v>17</v>
      </c>
      <c r="E40" s="3">
        <v>4729.8556800000479</v>
      </c>
    </row>
    <row r="41" spans="4:5" x14ac:dyDescent="0.45">
      <c r="D41" s="2" t="s">
        <v>2</v>
      </c>
      <c r="E41" s="3">
        <v>26058.00119999993</v>
      </c>
    </row>
    <row r="42" spans="4:5" x14ac:dyDescent="0.45">
      <c r="D42" s="2" t="s">
        <v>0</v>
      </c>
      <c r="E42" s="3">
        <v>7496399.9628100069</v>
      </c>
    </row>
  </sheetData>
  <conditionalFormatting pivot="1" sqref="E5:E41">
    <cfRule type="colorScale" priority="1">
      <colorScale>
        <cfvo type="num" val="$D$2"/>
        <cfvo type="num" val="$E$2"/>
        <cfvo type="num" val="$F$2"/>
        <color rgb="FFF8696B"/>
        <color rgb="FFFFEB84"/>
        <color rgb="FF63BE7B"/>
      </colorScale>
    </cfRule>
  </conditionalFormatting>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1:B15"/>
  <sheetViews>
    <sheetView showGridLines="0" showRowColHeaders="0" tabSelected="1" zoomScale="80" zoomScaleNormal="80" workbookViewId="0">
      <selection activeCell="C6" sqref="C6"/>
    </sheetView>
  </sheetViews>
  <sheetFormatPr defaultRowHeight="12.4" x14ac:dyDescent="0.35"/>
  <cols>
    <col min="1" max="1" width="1.73046875" style="8" customWidth="1"/>
    <col min="2" max="2" width="88.46484375" style="8" customWidth="1"/>
    <col min="3" max="16384" width="9.06640625" style="8"/>
  </cols>
  <sheetData>
    <row r="1" spans="2:2" ht="39.4" customHeight="1" x14ac:dyDescent="0.35">
      <c r="B1" s="7" t="s">
        <v>52</v>
      </c>
    </row>
    <row r="11" spans="2:2" ht="29.65" x14ac:dyDescent="0.35">
      <c r="B11" s="9" t="s">
        <v>53</v>
      </c>
    </row>
    <row r="12" spans="2:2" ht="29.65" x14ac:dyDescent="0.35">
      <c r="B12" s="9" t="s">
        <v>54</v>
      </c>
    </row>
    <row r="13" spans="2:2" ht="29.65" x14ac:dyDescent="0.35">
      <c r="B13" s="9" t="s">
        <v>55</v>
      </c>
    </row>
    <row r="14" spans="2:2" ht="29.65" x14ac:dyDescent="0.35">
      <c r="B14" s="10" t="s">
        <v>56</v>
      </c>
    </row>
    <row r="15" spans="2:2" ht="46.15" x14ac:dyDescent="0.35">
      <c r="B15" s="11" t="s">
        <v>57</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 � � � � 
</file>

<file path=customXml/item17.xml><?xml version="1.0" encoding="utf-8"?>
<p:properties xmlns:p="http://schemas.microsoft.com/office/2006/metadata/properties" xmlns:xsi="http://www.w3.org/2001/XMLSchema-instance" xmlns:pc="http://schemas.microsoft.com/office/infopath/2007/PartnerControls">
  <documentManagement/>
</p:properties>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xml version="1.0" encoding="utf-8"?>
<?mso-contentType ?>
<FormTemplates xmlns="http://schemas.microsoft.com/sharepoint/v3/contenttype/forms">
  <Display>DocumentLibraryForm</Display>
  <Edit>DocumentLibraryForm</Edit>
  <New>DocumentLibraryForm</New>
</FormTemplates>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xml version="1.0" encoding="utf-8"?>
<ct:contentTypeSchema xmlns:ct="http://schemas.microsoft.com/office/2006/metadata/contentType" xmlns:ma="http://schemas.microsoft.com/office/2006/metadata/properties/metaAttributes" ct:_="" ma:_="" ma:contentTypeName="Document" ma:contentTypeID="0x01010085CC7C71E215674C8A058AB4E8BA5325" ma:contentTypeVersion="0" ma:contentTypeDescription="Create a new document." ma:contentTypeScope="" ma:versionID="92d403893f89dc0e8ea161f1ce078be0">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Props1.xml><?xml version="1.0" encoding="utf-8"?>
<ds:datastoreItem xmlns:ds="http://schemas.openxmlformats.org/officeDocument/2006/customXml" ds:itemID="{81C0C2AA-B660-4A2D-97FE-D6F743EF05DF}">
  <ds:schemaRefs/>
</ds:datastoreItem>
</file>

<file path=customXml/itemProps2.xml><?xml version="1.0" encoding="utf-8"?>
<ds:datastoreItem xmlns:ds="http://schemas.openxmlformats.org/officeDocument/2006/customXml" ds:itemID="{BE712E96-06A1-4158-BE70-179F0669FF79}">
  <ds:schemaRefs/>
</ds:datastoreItem>
</file>

<file path=customXml/itemProps3.xml><?xml version="1.0" encoding="utf-8"?>
<ds:datastoreItem xmlns:ds="http://schemas.openxmlformats.org/officeDocument/2006/customXml" ds:itemID="{919CDC0C-0824-486F-BAC3-406D8BFEEA4A}">
  <ds:schemaRefs/>
</ds:datastoreItem>
</file>

<file path=customXml/itemProps4.xml><?xml version="1.0" encoding="utf-8"?>
<ds:datastoreItem xmlns:ds="http://schemas.openxmlformats.org/officeDocument/2006/customXml" ds:itemID="{03F89594-1C7E-4983-A459-4581174B302F}">
  <ds:schemaRefs/>
</ds:datastoreItem>
</file>

<file path=customXml/itemProps5.xml><?xml version="1.0" encoding="utf-8"?>
<ds:datastoreItem xmlns:ds="http://schemas.openxmlformats.org/officeDocument/2006/customXml" ds:itemID="{CA508AC2-2471-4B27-A673-FC39511B53C5}">
  <ds:schemaRefs/>
</ds:datastoreItem>
</file>

<file path=customXml/itemProps6.xml><?xml version="1.0" encoding="utf-8"?>
<ds:datastoreItem xmlns:ds="http://schemas.openxmlformats.org/officeDocument/2006/customXml" ds:itemID="{8FA01A5A-28CD-4F23-ACA6-B231BCF8DFB3}">
  <ds:schemaRefs/>
</ds:datastoreItem>
</file>

<file path=customXml/itemProps7.xml><?xml version="1.0" encoding="utf-8"?>
<ds:datastoreItem xmlns:ds="http://schemas.openxmlformats.org/officeDocument/2006/customXml" ds:itemID="{77B49394-C693-480C-A655-116902BB9FED}">
  <ds:schemaRefs/>
</ds:datastoreItem>
</file>

<file path=customXml/itemProps8.xml><?xml version="1.0" encoding="utf-8"?>
<ds:datastoreItem xmlns:ds="http://schemas.openxmlformats.org/officeDocument/2006/customXml" ds:itemID="{CD8BAA31-FCD7-4655-995B-1C66383BFD33}">
  <ds:schemaRefs/>
</ds:datastoreItem>
</file>

<file path=customXml/itemProps9.xml><?xml version="1.0" encoding="utf-8"?>
<ds:datastoreItem xmlns:ds="http://schemas.openxmlformats.org/officeDocument/2006/customXml" ds:itemID="{45D31535-5112-403D-AD82-FEC7E4F472CD}">
  <ds:schemaRefs/>
</ds:datastoreItem>
</file>

<file path=customXml/itemProps10.xml><?xml version="1.0" encoding="utf-8"?>
<ds:datastoreItem xmlns:ds="http://schemas.openxmlformats.org/officeDocument/2006/customXml" ds:itemID="{4228A183-3F91-4406-AC52-7C2A9845DF30}">
  <ds:schemaRefs/>
</ds:datastoreItem>
</file>

<file path=customXml/itemProps11.xml><?xml version="1.0" encoding="utf-8"?>
<ds:datastoreItem xmlns:ds="http://schemas.openxmlformats.org/officeDocument/2006/customXml" ds:itemID="{703AC1B7-B9C4-4CC8-A5D6-1C06EECFB3C6}">
  <ds:schemaRefs/>
</ds:datastoreItem>
</file>

<file path=customXml/itemProps12.xml><?xml version="1.0" encoding="utf-8"?>
<ds:datastoreItem xmlns:ds="http://schemas.openxmlformats.org/officeDocument/2006/customXml" ds:itemID="{F488B668-10FD-4784-B59C-4E033F9CB587}">
  <ds:schemaRefs/>
</ds:datastoreItem>
</file>

<file path=customXml/itemProps13.xml><?xml version="1.0" encoding="utf-8"?>
<ds:datastoreItem xmlns:ds="http://schemas.openxmlformats.org/officeDocument/2006/customXml" ds:itemID="{2C006A8B-8830-473B-BD7E-676539332AB6}">
  <ds:schemaRefs/>
</ds:datastoreItem>
</file>

<file path=customXml/itemProps14.xml><?xml version="1.0" encoding="utf-8"?>
<ds:datastoreItem xmlns:ds="http://schemas.openxmlformats.org/officeDocument/2006/customXml" ds:itemID="{32849E3C-7256-4272-983B-C2BE98E8A826}">
  <ds:schemaRefs/>
</ds:datastoreItem>
</file>

<file path=customXml/itemProps15.xml><?xml version="1.0" encoding="utf-8"?>
<ds:datastoreItem xmlns:ds="http://schemas.openxmlformats.org/officeDocument/2006/customXml" ds:itemID="{992AAC87-6E6F-491D-9D7C-4D5A72AC47A2}">
  <ds:schemaRefs/>
</ds:datastoreItem>
</file>

<file path=customXml/itemProps16.xml><?xml version="1.0" encoding="utf-8"?>
<ds:datastoreItem xmlns:ds="http://schemas.openxmlformats.org/officeDocument/2006/customXml" ds:itemID="{AC684467-6B7F-4F11-B8E9-9F1C39AC6871}">
  <ds:schemaRefs/>
</ds:datastoreItem>
</file>

<file path=customXml/itemProps17.xml><?xml version="1.0" encoding="utf-8"?>
<ds:datastoreItem xmlns:ds="http://schemas.openxmlformats.org/officeDocument/2006/customXml" ds:itemID="{F4813352-0A96-4DA5-B802-9292505EBF07}">
  <ds:schemaRefs>
    <ds:schemaRef ds:uri="http://schemas.microsoft.com/office/infopath/2007/PartnerControls"/>
    <ds:schemaRef ds:uri="http://purl.org/dc/terms/"/>
    <ds:schemaRef ds:uri="http://www.w3.org/XML/1998/namespace"/>
    <ds:schemaRef ds:uri="http://schemas.openxmlformats.org/package/2006/metadata/core-properties"/>
    <ds:schemaRef ds:uri="http://purl.org/dc/elements/1.1/"/>
    <ds:schemaRef ds:uri="http://schemas.microsoft.com/office/2006/documentManagement/types"/>
    <ds:schemaRef ds:uri="http://schemas.microsoft.com/office/2006/metadata/properties"/>
    <ds:schemaRef ds:uri="http://purl.org/dc/dcmitype/"/>
  </ds:schemaRefs>
</ds:datastoreItem>
</file>

<file path=customXml/itemProps18.xml><?xml version="1.0" encoding="utf-8"?>
<ds:datastoreItem xmlns:ds="http://schemas.openxmlformats.org/officeDocument/2006/customXml" ds:itemID="{7D541B11-402C-4A71-8EB8-B33D10EFCAD4}">
  <ds:schemaRefs/>
</ds:datastoreItem>
</file>

<file path=customXml/itemProps19.xml><?xml version="1.0" encoding="utf-8"?>
<ds:datastoreItem xmlns:ds="http://schemas.openxmlformats.org/officeDocument/2006/customXml" ds:itemID="{02B6631F-1D3B-466F-84F7-C80912551F7B}">
  <ds:schemaRefs/>
</ds:datastoreItem>
</file>

<file path=customXml/itemProps20.xml><?xml version="1.0" encoding="utf-8"?>
<ds:datastoreItem xmlns:ds="http://schemas.openxmlformats.org/officeDocument/2006/customXml" ds:itemID="{977E224A-9E90-489C-AA25-45385D191B14}">
  <ds:schemaRefs/>
</ds:datastoreItem>
</file>

<file path=customXml/itemProps21.xml><?xml version="1.0" encoding="utf-8"?>
<ds:datastoreItem xmlns:ds="http://schemas.openxmlformats.org/officeDocument/2006/customXml" ds:itemID="{6C442BBE-BE6A-4FAD-949F-E810AE748CE4}">
  <ds:schemaRefs/>
</ds:datastoreItem>
</file>

<file path=customXml/itemProps22.xml><?xml version="1.0" encoding="utf-8"?>
<ds:datastoreItem xmlns:ds="http://schemas.openxmlformats.org/officeDocument/2006/customXml" ds:itemID="{193091CF-980B-4EEB-B104-BBDFE16B7870}">
  <ds:schemaRefs/>
</ds:datastoreItem>
</file>

<file path=customXml/itemProps23.xml><?xml version="1.0" encoding="utf-8"?>
<ds:datastoreItem xmlns:ds="http://schemas.openxmlformats.org/officeDocument/2006/customXml" ds:itemID="{F5038C92-AAFC-4251-88B2-4015D779DA78}">
  <ds:schemaRefs/>
</ds:datastoreItem>
</file>

<file path=customXml/itemProps24.xml><?xml version="1.0" encoding="utf-8"?>
<ds:datastoreItem xmlns:ds="http://schemas.openxmlformats.org/officeDocument/2006/customXml" ds:itemID="{17342C42-38A7-4AFA-9417-2C514934BBA3}">
  <ds:schemaRefs/>
</ds:datastoreItem>
</file>

<file path=customXml/itemProps25.xml><?xml version="1.0" encoding="utf-8"?>
<ds:datastoreItem xmlns:ds="http://schemas.openxmlformats.org/officeDocument/2006/customXml" ds:itemID="{BDE0844F-EAC0-479A-9FF1-5D7657F24366}">
  <ds:schemaRefs/>
</ds:datastoreItem>
</file>

<file path=customXml/itemProps26.xml><?xml version="1.0" encoding="utf-8"?>
<ds:datastoreItem xmlns:ds="http://schemas.openxmlformats.org/officeDocument/2006/customXml" ds:itemID="{C541769B-87A0-41A2-BCEF-A8696BBCD43F}">
  <ds:schemaRefs/>
</ds:datastoreItem>
</file>

<file path=customXml/itemProps27.xml><?xml version="1.0" encoding="utf-8"?>
<ds:datastoreItem xmlns:ds="http://schemas.openxmlformats.org/officeDocument/2006/customXml" ds:itemID="{469B79BB-9C0E-453B-A616-AC86D0D90FB2}">
  <ds:schemaRefs/>
</ds:datastoreItem>
</file>

<file path=customXml/itemProps28.xml><?xml version="1.0" encoding="utf-8"?>
<ds:datastoreItem xmlns:ds="http://schemas.openxmlformats.org/officeDocument/2006/customXml" ds:itemID="{23416278-10D9-4C76-959C-5B186AF549D8}">
  <ds:schemaRefs/>
</ds:datastoreItem>
</file>

<file path=customXml/itemProps29.xml><?xml version="1.0" encoding="utf-8"?>
<ds:datastoreItem xmlns:ds="http://schemas.openxmlformats.org/officeDocument/2006/customXml" ds:itemID="{4978A78F-E547-464E-8517-A952ED7A8540}">
  <ds:schemaRefs/>
</ds:datastoreItem>
</file>

<file path=customXml/itemProps30.xml><?xml version="1.0" encoding="utf-8"?>
<ds:datastoreItem xmlns:ds="http://schemas.openxmlformats.org/officeDocument/2006/customXml" ds:itemID="{A28B1D1C-E71E-4B1C-AA22-2CC9287691D1}">
  <ds:schemaRefs/>
</ds:datastoreItem>
</file>

<file path=customXml/itemProps31.xml><?xml version="1.0" encoding="utf-8"?>
<ds:datastoreItem xmlns:ds="http://schemas.openxmlformats.org/officeDocument/2006/customXml" ds:itemID="{DB0BD6A2-7536-4087-8688-AB84B5CD058D}">
  <ds:schemaRefs/>
</ds:datastoreItem>
</file>

<file path=customXml/itemProps32.xml><?xml version="1.0" encoding="utf-8"?>
<ds:datastoreItem xmlns:ds="http://schemas.openxmlformats.org/officeDocument/2006/customXml" ds:itemID="{534E1EC5-E08B-4D65-AFE9-DCB6CC95275D}">
  <ds:schemaRefs/>
</ds:datastoreItem>
</file>

<file path=customXml/itemProps33.xml><?xml version="1.0" encoding="utf-8"?>
<ds:datastoreItem xmlns:ds="http://schemas.openxmlformats.org/officeDocument/2006/customXml" ds:itemID="{B6D8952E-2427-4BD4-9685-80F8C31CA0FF}">
  <ds:schemaRefs/>
</ds:datastoreItem>
</file>

<file path=customXml/itemProps34.xml><?xml version="1.0" encoding="utf-8"?>
<ds:datastoreItem xmlns:ds="http://schemas.openxmlformats.org/officeDocument/2006/customXml" ds:itemID="{A06A0338-8506-4DB1-9228-8B70C71272C5}">
  <ds:schemaRefs/>
</ds:datastoreItem>
</file>

<file path=customXml/itemProps35.xml><?xml version="1.0" encoding="utf-8"?>
<ds:datastoreItem xmlns:ds="http://schemas.openxmlformats.org/officeDocument/2006/customXml" ds:itemID="{C7B404AF-E7C0-4791-8F65-4F23A60652F3}">
  <ds:schemaRefs/>
</ds:datastoreItem>
</file>

<file path=customXml/itemProps36.xml><?xml version="1.0" encoding="utf-8"?>
<ds:datastoreItem xmlns:ds="http://schemas.openxmlformats.org/officeDocument/2006/customXml" ds:itemID="{7CD9CB98-3391-41B1-803D-24A2AA785B17}">
  <ds:schemaRefs/>
</ds:datastoreItem>
</file>

<file path=customXml/itemProps37.xml><?xml version="1.0" encoding="utf-8"?>
<ds:datastoreItem xmlns:ds="http://schemas.openxmlformats.org/officeDocument/2006/customXml" ds:itemID="{960ADFD1-FE15-4132-8BD7-57970296311C}">
  <ds:schemaRefs/>
</ds:datastoreItem>
</file>

<file path=customXml/itemProps38.xml><?xml version="1.0" encoding="utf-8"?>
<ds:datastoreItem xmlns:ds="http://schemas.openxmlformats.org/officeDocument/2006/customXml" ds:itemID="{302E5F39-E8E0-4F9E-9FBF-7A7D8799B0FC}">
  <ds:schemaRefs/>
</ds:datastoreItem>
</file>

<file path=customXml/itemProps39.xml><?xml version="1.0" encoding="utf-8"?>
<ds:datastoreItem xmlns:ds="http://schemas.openxmlformats.org/officeDocument/2006/customXml" ds:itemID="{59DDDF82-92DF-419B-8AD5-8D922CA7D6C9}">
  <ds:schemaRefs/>
</ds:datastoreItem>
</file>

<file path=customXml/itemProps40.xml><?xml version="1.0" encoding="utf-8"?>
<ds:datastoreItem xmlns:ds="http://schemas.openxmlformats.org/officeDocument/2006/customXml" ds:itemID="{D7514E51-94DF-4094-A22E-44BE8C68A252}">
  <ds:schemaRefs/>
</ds:datastoreItem>
</file>

<file path=customXml/itemProps41.xml><?xml version="1.0" encoding="utf-8"?>
<ds:datastoreItem xmlns:ds="http://schemas.openxmlformats.org/officeDocument/2006/customXml" ds:itemID="{B8C7E705-2B42-4F5B-AF90-116BAD108740}">
  <ds:schemaRefs/>
</ds:datastoreItem>
</file>

<file path=customXml/itemProps42.xml><?xml version="1.0" encoding="utf-8"?>
<ds:datastoreItem xmlns:ds="http://schemas.openxmlformats.org/officeDocument/2006/customXml" ds:itemID="{57DCD0BC-747E-4854-AF64-BA88CAE24A40}">
  <ds:schemaRefs/>
</ds:datastoreItem>
</file>

<file path=customXml/itemProps43.xml><?xml version="1.0" encoding="utf-8"?>
<ds:datastoreItem xmlns:ds="http://schemas.openxmlformats.org/officeDocument/2006/customXml" ds:itemID="{D547F237-0114-4D9B-94A0-BFBD8144C19C}">
  <ds:schemaRefs/>
</ds:datastoreItem>
</file>

<file path=customXml/itemProps44.xml><?xml version="1.0" encoding="utf-8"?>
<ds:datastoreItem xmlns:ds="http://schemas.openxmlformats.org/officeDocument/2006/customXml" ds:itemID="{AAFEDE25-2461-4B8B-9579-18614044A017}">
  <ds:schemaRefs/>
</ds:datastoreItem>
</file>

<file path=customXml/itemProps45.xml><?xml version="1.0" encoding="utf-8"?>
<ds:datastoreItem xmlns:ds="http://schemas.openxmlformats.org/officeDocument/2006/customXml" ds:itemID="{F63FB60C-D63E-44B2-8DFA-1F5711F02B0F}">
  <ds:schemaRefs/>
</ds:datastoreItem>
</file>

<file path=customXml/itemProps46.xml><?xml version="1.0" encoding="utf-8"?>
<ds:datastoreItem xmlns:ds="http://schemas.openxmlformats.org/officeDocument/2006/customXml" ds:itemID="{4D1A3C13-9190-4BBE-8BA0-EC7BAF0BA8BB}">
  <ds:schemaRefs/>
</ds:datastoreItem>
</file>

<file path=customXml/itemProps47.xml><?xml version="1.0" encoding="utf-8"?>
<ds:datastoreItem xmlns:ds="http://schemas.openxmlformats.org/officeDocument/2006/customXml" ds:itemID="{983127D1-11AA-4944-B555-2D673DDE7295}">
  <ds:schemaRefs/>
</ds:datastoreItem>
</file>

<file path=customXml/itemProps48.xml><?xml version="1.0" encoding="utf-8"?>
<ds:datastoreItem xmlns:ds="http://schemas.openxmlformats.org/officeDocument/2006/customXml" ds:itemID="{31F08711-0B42-4BEA-A2E8-7A6F6C841E2C}">
  <ds:schemaRefs/>
</ds:datastoreItem>
</file>

<file path=customXml/itemProps49.xml><?xml version="1.0" encoding="utf-8"?>
<ds:datastoreItem xmlns:ds="http://schemas.openxmlformats.org/officeDocument/2006/customXml" ds:itemID="{659E43D8-DDBF-4A4D-9B19-9A63EBB41663}">
  <ds:schemaRefs>
    <ds:schemaRef ds:uri="http://schemas.microsoft.com/sharepoint/v3/contenttype/forms"/>
  </ds:schemaRefs>
</ds:datastoreItem>
</file>

<file path=customXml/itemProps50.xml><?xml version="1.0" encoding="utf-8"?>
<ds:datastoreItem xmlns:ds="http://schemas.openxmlformats.org/officeDocument/2006/customXml" ds:itemID="{AAE9D774-1473-4C50-9108-32FCE0E014B0}">
  <ds:schemaRefs/>
</ds:datastoreItem>
</file>

<file path=customXml/itemProps51.xml><?xml version="1.0" encoding="utf-8"?>
<ds:datastoreItem xmlns:ds="http://schemas.openxmlformats.org/officeDocument/2006/customXml" ds:itemID="{2D078D79-D5CD-48C2-9EBB-5D5060BF240C}">
  <ds:schemaRefs/>
</ds:datastoreItem>
</file>

<file path=customXml/itemProps52.xml><?xml version="1.0" encoding="utf-8"?>
<ds:datastoreItem xmlns:ds="http://schemas.openxmlformats.org/officeDocument/2006/customXml" ds:itemID="{DE811EFE-7074-4711-ADF8-351BD02AABC5}">
  <ds:schemaRefs/>
</ds:datastoreItem>
</file>

<file path=customXml/itemProps53.xml><?xml version="1.0" encoding="utf-8"?>
<ds:datastoreItem xmlns:ds="http://schemas.openxmlformats.org/officeDocument/2006/customXml" ds:itemID="{D19F6F9C-C5E8-4C8B-B1EE-95FE7B86B654}">
  <ds:schemaRefs/>
</ds:datastoreItem>
</file>

<file path=customXml/itemProps54.xml><?xml version="1.0" encoding="utf-8"?>
<ds:datastoreItem xmlns:ds="http://schemas.openxmlformats.org/officeDocument/2006/customXml" ds:itemID="{C3FF4188-9D1C-4312-88C2-7827A318DE2C}">
  <ds:schemaRefs/>
</ds:datastoreItem>
</file>

<file path=customXml/itemProps55.xml><?xml version="1.0" encoding="utf-8"?>
<ds:datastoreItem xmlns:ds="http://schemas.openxmlformats.org/officeDocument/2006/customXml" ds:itemID="{7C8C77D6-0C9F-4621-8A02-1730D1FA6E65}">
  <ds:schemaRefs/>
</ds:datastoreItem>
</file>

<file path=customXml/itemProps56.xml><?xml version="1.0" encoding="utf-8"?>
<ds:datastoreItem xmlns:ds="http://schemas.openxmlformats.org/officeDocument/2006/customXml" ds:itemID="{A2E506DE-B1A1-4FA4-9D51-B504C4020E10}">
  <ds:schemaRefs/>
</ds:datastoreItem>
</file>

<file path=customXml/itemProps57.xml><?xml version="1.0" encoding="utf-8"?>
<ds:datastoreItem xmlns:ds="http://schemas.openxmlformats.org/officeDocument/2006/customXml" ds:itemID="{4554B711-11E3-49F9-AC90-1FB91BA0C808}">
  <ds:schemaRefs/>
</ds:datastoreItem>
</file>

<file path=customXml/itemProps58.xml><?xml version="1.0" encoding="utf-8"?>
<ds:datastoreItem xmlns:ds="http://schemas.openxmlformats.org/officeDocument/2006/customXml" ds:itemID="{36C5A676-A9BD-4F3D-B352-BFE44D7160CF}">
  <ds:schemaRefs/>
</ds:datastoreItem>
</file>

<file path=customXml/itemProps59.xml><?xml version="1.0" encoding="utf-8"?>
<ds:datastoreItem xmlns:ds="http://schemas.openxmlformats.org/officeDocument/2006/customXml" ds:itemID="{48C463E6-66A7-4E5D-9B8D-0E1C5E0BF8AC}">
  <ds:schemaRefs/>
</ds:datastoreItem>
</file>

<file path=customXml/itemProps60.xml><?xml version="1.0" encoding="utf-8"?>
<ds:datastoreItem xmlns:ds="http://schemas.openxmlformats.org/officeDocument/2006/customXml" ds:itemID="{9DF3B557-02D6-4516-92F9-961DF85353DA}">
  <ds:schemaRefs/>
</ds:datastoreItem>
</file>

<file path=customXml/itemProps61.xml><?xml version="1.0" encoding="utf-8"?>
<ds:datastoreItem xmlns:ds="http://schemas.openxmlformats.org/officeDocument/2006/customXml" ds:itemID="{6555B384-EF9A-4146-B393-053A7AC245DD}">
  <ds:schemaRefs/>
</ds:datastoreItem>
</file>

<file path=customXml/itemProps62.xml><?xml version="1.0" encoding="utf-8"?>
<ds:datastoreItem xmlns:ds="http://schemas.openxmlformats.org/officeDocument/2006/customXml" ds:itemID="{105982C0-6A75-4522-99F5-6BCCC7B0D391}">
  <ds:schemaRefs/>
</ds:datastoreItem>
</file>

<file path=customXml/itemProps63.xml><?xml version="1.0" encoding="utf-8"?>
<ds:datastoreItem xmlns:ds="http://schemas.openxmlformats.org/officeDocument/2006/customXml" ds:itemID="{7097F613-7911-482F-9F1C-ACD328D5ECC6}">
  <ds:schemaRefs/>
</ds:datastoreItem>
</file>

<file path=customXml/itemProps64.xml><?xml version="1.0" encoding="utf-8"?>
<ds:datastoreItem xmlns:ds="http://schemas.openxmlformats.org/officeDocument/2006/customXml" ds:itemID="{4B39012A-5471-48CE-BF58-9535B1B57646}">
  <ds:schemaRefs/>
</ds:datastoreItem>
</file>

<file path=customXml/itemProps65.xml><?xml version="1.0" encoding="utf-8"?>
<ds:datastoreItem xmlns:ds="http://schemas.openxmlformats.org/officeDocument/2006/customXml" ds:itemID="{B1A19FD6-FC54-426D-B00C-C519683B3BF5}">
  <ds:schemaRefs/>
</ds:datastoreItem>
</file>

<file path=customXml/itemProps66.xml><?xml version="1.0" encoding="utf-8"?>
<ds:datastoreItem xmlns:ds="http://schemas.openxmlformats.org/officeDocument/2006/customXml" ds:itemID="{32E73969-4AD2-4D81-9169-2F4E0FA7BA1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67.xml><?xml version="1.0" encoding="utf-8"?>
<ds:datastoreItem xmlns:ds="http://schemas.openxmlformats.org/officeDocument/2006/customXml" ds:itemID="{8FC32AA0-C74D-4E9F-A816-7E5F2512DFB5}">
  <ds:schemaRefs/>
</ds:datastoreItem>
</file>

<file path=customXml/itemProps68.xml><?xml version="1.0" encoding="utf-8"?>
<ds:datastoreItem xmlns:ds="http://schemas.openxmlformats.org/officeDocument/2006/customXml" ds:itemID="{805BAF29-EF6F-430B-B751-C65FC06393F6}">
  <ds:schemaRefs/>
</ds:datastoreItem>
</file>

<file path=customXml/itemProps69.xml><?xml version="1.0" encoding="utf-8"?>
<ds:datastoreItem xmlns:ds="http://schemas.openxmlformats.org/officeDocument/2006/customXml" ds:itemID="{361FBA10-715A-4970-BD8F-905A49FABE79}">
  <ds:schemaRefs/>
</ds:datastoreItem>
</file>

<file path=customXml/itemProps70.xml><?xml version="1.0" encoding="utf-8"?>
<ds:datastoreItem xmlns:ds="http://schemas.openxmlformats.org/officeDocument/2006/customXml" ds:itemID="{13958464-6E28-4153-A200-9DEB34E62117}">
  <ds:schemaRefs/>
</ds:datastoreItem>
</file>

<file path=customXml/itemProps71.xml><?xml version="1.0" encoding="utf-8"?>
<ds:datastoreItem xmlns:ds="http://schemas.openxmlformats.org/officeDocument/2006/customXml" ds:itemID="{DDF653B9-4EAB-4BD0-BE24-21F2FE48FBC9}">
  <ds:schemaRefs/>
</ds:datastoreItem>
</file>

<file path=customXml/itemProps72.xml><?xml version="1.0" encoding="utf-8"?>
<ds:datastoreItem xmlns:ds="http://schemas.openxmlformats.org/officeDocument/2006/customXml" ds:itemID="{DF2AD433-6D16-4F8E-826A-0C9E135FD139}">
  <ds:schemaRefs/>
</ds:datastoreItem>
</file>

<file path=customXml/itemProps73.xml><?xml version="1.0" encoding="utf-8"?>
<ds:datastoreItem xmlns:ds="http://schemas.openxmlformats.org/officeDocument/2006/customXml" ds:itemID="{0C0A6EC7-A98E-4E00-8C0E-7E881B86076D}">
  <ds:schemaRefs/>
</ds:datastoreItem>
</file>

<file path=customXml/itemProps74.xml><?xml version="1.0" encoding="utf-8"?>
<ds:datastoreItem xmlns:ds="http://schemas.openxmlformats.org/officeDocument/2006/customXml" ds:itemID="{D5B3B259-54FC-450B-8C48-304E720FB069}">
  <ds:schemaRefs/>
</ds:datastoreItem>
</file>

<file path=customXml/itemProps75.xml><?xml version="1.0" encoding="utf-8"?>
<ds:datastoreItem xmlns:ds="http://schemas.openxmlformats.org/officeDocument/2006/customXml" ds:itemID="{4477ADC6-4901-4C81-A3E2-39B5F59BAF0A}">
  <ds:schemaRefs/>
</ds:datastoreItem>
</file>

<file path=customXml/itemProps76.xml><?xml version="1.0" encoding="utf-8"?>
<ds:datastoreItem xmlns:ds="http://schemas.openxmlformats.org/officeDocument/2006/customXml" ds:itemID="{5C45465B-0737-43BC-B19E-6E59B79868B9}">
  <ds:schemaRefs/>
</ds:datastoreItem>
</file>

<file path=customXml/itemProps77.xml><?xml version="1.0" encoding="utf-8"?>
<ds:datastoreItem xmlns:ds="http://schemas.openxmlformats.org/officeDocument/2006/customXml" ds:itemID="{23DF296A-674B-459E-B208-2E732A89C92E}">
  <ds:schemaRefs/>
</ds:datastoreItem>
</file>

<file path=customXml/itemProps78.xml><?xml version="1.0" encoding="utf-8"?>
<ds:datastoreItem xmlns:ds="http://schemas.openxmlformats.org/officeDocument/2006/customXml" ds:itemID="{040DEC56-1EB4-4E72-A010-C0D3BA5E6F8F}">
  <ds:schemaRefs/>
</ds:datastoreItem>
</file>

<file path=customXml/itemProps79.xml><?xml version="1.0" encoding="utf-8"?>
<ds:datastoreItem xmlns:ds="http://schemas.openxmlformats.org/officeDocument/2006/customXml" ds:itemID="{DA07782C-E245-4919-99E2-217B430AC7C6}">
  <ds:schemaRefs/>
</ds:datastoreItem>
</file>

<file path=customXml/itemProps80.xml><?xml version="1.0" encoding="utf-8"?>
<ds:datastoreItem xmlns:ds="http://schemas.openxmlformats.org/officeDocument/2006/customXml" ds:itemID="{7C548D87-166B-4528-94C4-BE04C0A679F1}">
  <ds:schemaRefs/>
</ds:datastoreItem>
</file>

<file path=customXml/itemProps81.xml><?xml version="1.0" encoding="utf-8"?>
<ds:datastoreItem xmlns:ds="http://schemas.openxmlformats.org/officeDocument/2006/customXml" ds:itemID="{56BE4C3E-36DE-4B43-9FC0-62B3C1899A7D}">
  <ds:schemaRefs/>
</ds:datastoreItem>
</file>

<file path=customXml/itemProps82.xml><?xml version="1.0" encoding="utf-8"?>
<ds:datastoreItem xmlns:ds="http://schemas.openxmlformats.org/officeDocument/2006/customXml" ds:itemID="{EF824383-9456-4AA7-876C-4238542ACE3A}">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vt:i4>
      </vt:variant>
    </vt:vector>
  </HeadingPairs>
  <TitlesOfParts>
    <vt:vector size="3" baseType="lpstr">
      <vt:lpstr>Measure Dev</vt:lpstr>
      <vt:lpstr>Final Report</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Rob Collie</cp:lastModifiedBy>
  <dcterms:created xsi:type="dcterms:W3CDTF">2011-12-24T23:22:29Z</dcterms:created>
  <dcterms:modified xsi:type="dcterms:W3CDTF">2016-07-12T16:46:43Z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0x01010085CC7C71E215674C8A058AB4E8BA5325</vt:lpwstr>
  </property>
</Properties>
</file>