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charts/chart1.xml" ContentType="application/vnd.openxmlformats-officedocument.drawingml.chart+xml"/>
  <Override PartName="/xl/drawings/drawing5.xml" ContentType="application/vnd.openxmlformats-officedocument.drawing+xml"/>
  <Override PartName="/xl/slicers/slicer5.xml" ContentType="application/vnd.ms-excel.slicer+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2\"/>
    </mc:Choice>
  </mc:AlternateContent>
  <bookViews>
    <workbookView xWindow="360" yWindow="218" windowWidth="14820" windowHeight="7560" tabRatio="913" firstSheet="3" activeTab="12"/>
  </bookViews>
  <sheets>
    <sheet name="Data for Sheet3 Chart 1" sheetId="40" state="hidden" r:id="rId1"/>
    <sheet name="Data for Sheet8 Chart 1" sheetId="36" state="hidden" r:id="rId2"/>
    <sheet name="Data for Wknd Wkday" sheetId="47" state="hidden" r:id="rId3"/>
    <sheet name="Clothing Dashboard" sheetId="87" r:id="rId4"/>
    <sheet name="Accessories Dashboard" sheetId="86" r:id="rId5"/>
    <sheet name="Sacrificial Pivot" sheetId="84" r:id="rId6"/>
    <sheet name="Data for Sheet1 Chart 4" sheetId="74" state="hidden" r:id="rId7"/>
    <sheet name="Scorecard" sheetId="72" r:id="rId8"/>
    <sheet name="CUBEVALUE" sheetId="76" r:id="rId9"/>
    <sheet name="Sheet11" sheetId="85" r:id="rId10"/>
    <sheet name="Measure Dev" sheetId="83" r:id="rId11"/>
    <sheet name="Product CardView" sheetId="82" r:id="rId12"/>
    <sheet name="ProvidedBy" sheetId="88" r:id="rId13"/>
  </sheets>
  <definedNames>
    <definedName name="Slicer_CalendarYear">#N/A</definedName>
    <definedName name="Slicer_Category">#N/A</definedName>
    <definedName name="Slicer_Quarter_Year">#N/A</definedName>
    <definedName name="Slicer_Quarter_Year1">#N/A</definedName>
    <definedName name="Slicer_Subcategory">#N/A</definedName>
    <definedName name="Slicer_YearMonth">#N/A</definedName>
  </definedNames>
  <calcPr calcId="152511"/>
  <pivotCaches>
    <pivotCache cacheId="0" r:id="rId14"/>
    <pivotCache cacheId="1" r:id="rId15"/>
    <pivotCache cacheId="2" r:id="rId16"/>
    <pivotCache cacheId="3" r:id="rId17"/>
    <pivotCache cacheId="4" r:id="rId18"/>
    <pivotCache cacheId="5" r:id="rId19"/>
    <pivotCache cacheId="6" r:id="rId20"/>
  </pivotCaches>
  <extLst>
    <ext xmlns:x14="http://schemas.microsoft.com/office/spreadsheetml/2009/9/main" uri="{876F7934-8845-4945-9796-88D515C7AA90}">
      <x14:pivotCaches>
        <pivotCache cacheId="7" r:id="rId21"/>
        <pivotCache cacheId="8" r:id="rId22"/>
        <pivotCache cacheId="9" r:id="rId23"/>
      </x14:pivotCaches>
    </ext>
    <ext xmlns:x14="http://schemas.microsoft.com/office/spreadsheetml/2009/9/main" uri="{BBE1A952-AA13-448e-AADC-164F8A28A991}">
      <x14:slicerCaches>
        <x14:slicerCache r:id="rId24"/>
        <x14:slicerCache r:id="rId25"/>
        <x14:slicerCache r:id="rId26"/>
        <x14:slicerCache r:id="rId27"/>
        <x14:slicerCache r:id="rId28"/>
        <x14:slicerCache r:id="rId29"/>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PartsInventory_bdf28976-19b3-427f-8bc9-1bef218c58b0" name="PartsInventory" connection="Text PartsInventory"/>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 fromTable="PartsInventory" fromColumn="Date" toTable="Calendar" toColumn="Date"/>
        </x15:modelRelationships>
      </x15:dataModel>
    </ext>
  </extLst>
</workbook>
</file>

<file path=xl/calcChain.xml><?xml version="1.0" encoding="utf-8"?>
<calcChain xmlns="http://schemas.openxmlformats.org/spreadsheetml/2006/main">
  <c r="A6" i="76" l="1"/>
  <c r="D9" i="76" s="1"/>
  <c r="B11" i="72"/>
  <c r="B5" i="72"/>
  <c r="B16" i="84"/>
  <c r="B14" i="84"/>
  <c r="B12" i="84"/>
  <c r="B10" i="84"/>
  <c r="B7" i="84"/>
  <c r="B5" i="84"/>
  <c r="B3" i="84"/>
  <c r="D1" i="84"/>
  <c r="B16" i="86"/>
  <c r="B14" i="86"/>
  <c r="B12" i="86"/>
  <c r="B10" i="86"/>
  <c r="B7" i="86"/>
  <c r="B5" i="86"/>
  <c r="B3" i="86"/>
  <c r="D1" i="86"/>
  <c r="B16" i="87"/>
  <c r="B14" i="87"/>
  <c r="B12" i="87"/>
  <c r="B10" i="87"/>
  <c r="B7" i="87"/>
  <c r="B5" i="87"/>
  <c r="B3" i="87"/>
  <c r="D1" i="87"/>
  <c r="C6" i="82"/>
  <c r="D8" i="76"/>
  <c r="D5" i="76"/>
  <c r="K8" i="72"/>
  <c r="K2" i="72"/>
  <c r="H1" i="84"/>
  <c r="C1" i="84"/>
  <c r="H1" i="86"/>
  <c r="C1" i="86"/>
  <c r="D10" i="76"/>
  <c r="K11" i="72"/>
  <c r="H16" i="84"/>
  <c r="C14" i="84"/>
  <c r="H12" i="84"/>
  <c r="C10" i="84"/>
  <c r="H7" i="84"/>
  <c r="C5" i="84"/>
  <c r="H3" i="84"/>
  <c r="F1" i="84"/>
  <c r="C3" i="86"/>
  <c r="H1" i="87"/>
  <c r="D7" i="76"/>
  <c r="B8" i="72"/>
  <c r="D16" i="84"/>
  <c r="B15" i="84"/>
  <c r="D12" i="84"/>
  <c r="B11" i="84"/>
  <c r="D7" i="84"/>
  <c r="B6" i="84"/>
  <c r="D3" i="84"/>
  <c r="B19" i="86"/>
  <c r="D14" i="86"/>
  <c r="B13" i="86"/>
  <c r="D10" i="86"/>
  <c r="B9" i="86"/>
  <c r="D5" i="86"/>
  <c r="B4" i="86"/>
  <c r="G1" i="86"/>
  <c r="B15" i="87"/>
  <c r="B11" i="87"/>
  <c r="B9" i="87"/>
  <c r="G1" i="87"/>
  <c r="D6" i="76"/>
  <c r="K5" i="72"/>
  <c r="C16" i="84"/>
  <c r="H14" i="84"/>
  <c r="C12" i="84"/>
  <c r="H10" i="84"/>
  <c r="C7" i="84"/>
  <c r="H5" i="84"/>
  <c r="C3" i="84"/>
  <c r="H16" i="86"/>
  <c r="C14" i="86"/>
  <c r="H12" i="86"/>
  <c r="C10" i="86"/>
  <c r="H7" i="86"/>
  <c r="C5" i="86"/>
  <c r="H3" i="86"/>
  <c r="F1" i="86"/>
  <c r="B6" i="87"/>
  <c r="F1" i="87"/>
  <c r="A1" i="82"/>
  <c r="D4" i="76"/>
  <c r="B2" i="72"/>
  <c r="D14" i="84"/>
  <c r="B13" i="84"/>
  <c r="D10" i="84"/>
  <c r="B9" i="84"/>
  <c r="D5" i="84"/>
  <c r="B4" i="84"/>
  <c r="G1" i="84"/>
  <c r="D16" i="86"/>
  <c r="B15" i="86"/>
  <c r="G13" i="86"/>
  <c r="D12" i="86"/>
  <c r="D7" i="86"/>
  <c r="B19" i="87"/>
  <c r="G11" i="87"/>
  <c r="G6" i="87"/>
  <c r="B6" i="86"/>
  <c r="G15" i="87"/>
  <c r="D10" i="87"/>
  <c r="H5" i="87"/>
  <c r="C1" i="87"/>
  <c r="B11" i="86"/>
  <c r="G4" i="86"/>
  <c r="D14" i="87"/>
  <c r="F9" i="87"/>
  <c r="G9" i="86"/>
  <c r="D3" i="86"/>
  <c r="B13" i="87"/>
  <c r="F7" i="87"/>
  <c r="B4" i="87"/>
  <c r="F3" i="84"/>
  <c r="F5" i="84"/>
  <c r="F7" i="84"/>
  <c r="F10" i="84"/>
  <c r="F12" i="84"/>
  <c r="F14" i="84"/>
  <c r="F16" i="84"/>
  <c r="H3" i="87"/>
  <c r="H12" i="87"/>
  <c r="H16" i="87"/>
  <c r="F15" i="84"/>
  <c r="C15" i="84"/>
  <c r="H15" i="84"/>
  <c r="D15" i="84"/>
  <c r="F11" i="84"/>
  <c r="C11" i="84"/>
  <c r="H11" i="84"/>
  <c r="D11" i="84"/>
  <c r="F6" i="84"/>
  <c r="C6" i="84"/>
  <c r="H6" i="84"/>
  <c r="D6" i="84"/>
  <c r="H5" i="86"/>
  <c r="C7" i="86"/>
  <c r="H10" i="86"/>
  <c r="C12" i="86"/>
  <c r="H14" i="86"/>
  <c r="C16" i="86"/>
  <c r="F13" i="86"/>
  <c r="C13" i="86"/>
  <c r="H13" i="86"/>
  <c r="D13" i="86"/>
  <c r="F9" i="86"/>
  <c r="C9" i="86"/>
  <c r="H9" i="86"/>
  <c r="D9" i="86"/>
  <c r="F4" i="86"/>
  <c r="C4" i="86"/>
  <c r="H4" i="86"/>
  <c r="D4" i="86"/>
  <c r="G3" i="86"/>
  <c r="G5" i="86"/>
  <c r="G7" i="86"/>
  <c r="G10" i="86"/>
  <c r="G12" i="86"/>
  <c r="G14" i="86"/>
  <c r="G16" i="86"/>
  <c r="F15" i="87"/>
  <c r="C15" i="87"/>
  <c r="H15" i="87"/>
  <c r="D15" i="87"/>
  <c r="F11" i="87"/>
  <c r="C11" i="87"/>
  <c r="H11" i="87"/>
  <c r="D11" i="87"/>
  <c r="H9" i="87"/>
  <c r="C9" i="87"/>
  <c r="D9" i="87"/>
  <c r="G3" i="87"/>
  <c r="G5" i="87"/>
  <c r="G7" i="87"/>
  <c r="G10" i="87"/>
  <c r="G12" i="87"/>
  <c r="G14" i="87"/>
  <c r="G16" i="87"/>
  <c r="F3" i="86"/>
  <c r="F5" i="86"/>
  <c r="F7" i="86"/>
  <c r="F10" i="86"/>
  <c r="F12" i="86"/>
  <c r="F14" i="86"/>
  <c r="F16" i="86"/>
  <c r="H6" i="87"/>
  <c r="C6" i="87"/>
  <c r="F6" i="87"/>
  <c r="D6" i="87"/>
  <c r="F3" i="87"/>
  <c r="F5" i="87"/>
  <c r="F10" i="87"/>
  <c r="F12" i="87"/>
  <c r="F14" i="87"/>
  <c r="F16" i="87"/>
  <c r="C5" i="82"/>
  <c r="F5" i="82"/>
  <c r="F2" i="82"/>
  <c r="F3" i="82"/>
  <c r="F6" i="82"/>
  <c r="F13" i="84"/>
  <c r="G13" i="84"/>
  <c r="C13" i="84"/>
  <c r="H13" i="84"/>
  <c r="D13" i="84"/>
  <c r="F9" i="84"/>
  <c r="G9" i="84"/>
  <c r="C9" i="84"/>
  <c r="H9" i="84"/>
  <c r="D9" i="84"/>
  <c r="F4" i="84"/>
  <c r="G4" i="84"/>
  <c r="C4" i="84"/>
  <c r="H4" i="84"/>
  <c r="D4" i="84"/>
  <c r="G6" i="84"/>
  <c r="G11" i="84"/>
  <c r="G15" i="84"/>
  <c r="G3" i="84"/>
  <c r="G5" i="84"/>
  <c r="G7" i="84"/>
  <c r="G10" i="84"/>
  <c r="G12" i="84"/>
  <c r="G14" i="84"/>
  <c r="G16" i="84"/>
  <c r="F15" i="86"/>
  <c r="G15" i="86"/>
  <c r="C15" i="86"/>
  <c r="H15" i="86"/>
  <c r="D15" i="86"/>
  <c r="D3" i="87"/>
  <c r="H7" i="87"/>
  <c r="G9" i="87"/>
  <c r="H10" i="87"/>
  <c r="H14" i="87"/>
  <c r="D5" i="87"/>
  <c r="D12" i="87"/>
  <c r="D16" i="87"/>
  <c r="D7" i="87"/>
  <c r="F6" i="86"/>
  <c r="G6" i="86"/>
  <c r="C6" i="86"/>
  <c r="H6" i="86"/>
  <c r="D6" i="86"/>
  <c r="C3" i="87"/>
  <c r="C5" i="87"/>
  <c r="C12" i="87"/>
  <c r="C16" i="87"/>
  <c r="C7" i="87"/>
  <c r="C10" i="87"/>
  <c r="C14" i="87"/>
  <c r="F11" i="86"/>
  <c r="G11" i="86"/>
  <c r="C11" i="86"/>
  <c r="H11" i="86"/>
  <c r="D11" i="86"/>
  <c r="F13" i="87"/>
  <c r="G13" i="87"/>
  <c r="C13" i="87"/>
  <c r="H13" i="87"/>
  <c r="D13" i="87"/>
  <c r="H4" i="87"/>
  <c r="C4" i="87"/>
  <c r="F4" i="87"/>
  <c r="G4" i="87"/>
  <c r="D4" i="87"/>
</calcChain>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name="Text PartsInventory" type="100" refreshedVersion="0">
    <extLst>
      <ext xmlns:x15="http://schemas.microsoft.com/office/spreadsheetml/2010/11/main" uri="{DE250136-89BD-433C-8126-D09CA5730AF9}">
        <x15:connection id="6fd31fe7-3cce-4bab-9795-e1197ac00202"/>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5">
    <s v="ThisWorkbookDataModel"/>
    <s v="{[Calendar].[Quarter Year].[All]}"/>
    <s v="{[Calendar].[YearMonth].[All]}"/>
    <s v="[Products].[Category].&amp;[Clothing]"/>
    <s v="{[YearMonths].[Quarter Year].&amp;[Q3 2003]}"/>
    <s v="{[Calendar].[CalendarYear].&amp;[2003]}"/>
    <s v="[Territories].[Continent].&amp;[Pacific]"/>
    <s v="[Territories].[Region].&amp;[Australia]"/>
    <s v="[Territories].[Continent].&amp;[North America]"/>
    <s v="[Territories].[Region].&amp;[Southeast]"/>
    <s v="[Territories].[Region].&amp;[Northeast]"/>
    <s v="[Territories].[Region].&amp;[Canada]"/>
    <s v="[Territories].[Continent].&amp;[Europe]"/>
    <s v="[Territories].[Region].&amp;[United Kingdom]"/>
    <s v="[Territories].[Region].&amp;[France]"/>
    <s v="[Territories].[Continent].[All]"/>
    <s v="[Measures].[Just Bike Sales]"/>
    <s v="[Measures].[Active Customers]"/>
    <s v="[Measures].[Avg Sales Amt per Order]"/>
    <s v="[Measures].[Total Sales]"/>
    <s v="[Measures].[Total Margin]"/>
    <s v="{[Products].[Category].&amp;[Accessories]}"/>
    <s v="[Territories].[Region].&amp;[Southwest]"/>
    <s v="[Territories].[Region].&amp;[Central]"/>
    <s v="[Territories].[Region].&amp;[Germany]"/>
    <s v="[Products].[Category].[All]"/>
    <s v="[Territories].[Region].&amp;[Northwest]"/>
    <s v="[Measures].[% Margin]"/>
    <s v="[Products].[ModelName].&amp;[Road-150]"/>
    <s v="[Products].[Category].&amp;[Accessories]"/>
    <s v="\$#,0;(\$#,0);\$#,0"/>
    <s v="#,0"/>
    <s v="0.0 %;-0.0 %;0.0 %"/>
    <s v="[Measures].[Reorder Point]"/>
    <s v="[Measures].[Most Popular Color]"/>
    <s v="[Measures].[Top Selling Region]"/>
    <s v="[Measures].[Days to Manufacture]"/>
    <s v="[Measures].[% Growth vs LY]"/>
    <s v="[Measures].[Pct of Customers Returning]"/>
    <s v="0 %;-0 %;0 %"/>
    <s v="[Calendar].[CalendarYear].&amp;[2002]"/>
    <s v="[Measures].[Pct of Budget]"/>
    <s v="[Measures].[Most Recent Day Sales]"/>
    <s v="[Measures].[New Customers]"/>
    <s v="[Measures].[Pct Lost on Support]"/>
  </metadataStrings>
  <mdxMetadata count="235">
    <mdx n="0" f="m">
      <t c="1">
        <n x="3"/>
      </t>
    </mdx>
    <mdx n="0" f="m">
      <t c="2">
        <n x="6"/>
        <n x="7"/>
      </t>
    </mdx>
    <mdx n="0" f="m">
      <t c="2">
        <n x="8"/>
        <n x="9"/>
      </t>
    </mdx>
    <mdx n="0" f="m">
      <t c="2">
        <n x="8"/>
        <n x="10"/>
      </t>
    </mdx>
    <mdx n="0" f="m">
      <t c="2">
        <n x="8"/>
        <n x="11"/>
      </t>
    </mdx>
    <mdx n="0" f="m">
      <t c="2">
        <n x="12"/>
        <n x="13"/>
      </t>
    </mdx>
    <mdx n="0" f="m">
      <t c="2">
        <n x="12"/>
        <n x="14"/>
      </t>
    </mdx>
    <mdx n="0" f="m">
      <t c="1">
        <n x="15"/>
      </t>
    </mdx>
    <mdx n="0" f="m">
      <t c="1">
        <n x="16"/>
      </t>
    </mdx>
    <mdx n="0" f="m">
      <t c="1">
        <n x="17"/>
      </t>
    </mdx>
    <mdx n="0" f="m">
      <t c="1">
        <n x="18"/>
      </t>
    </mdx>
    <mdx n="0" f="m">
      <t c="1">
        <n x="19"/>
      </t>
    </mdx>
    <mdx n="0" f="m">
      <t c="1">
        <n x="20"/>
      </t>
    </mdx>
    <mdx n="0" f="m">
      <t c="2">
        <n x="8"/>
        <n x="22"/>
      </t>
    </mdx>
    <mdx n="0" f="m">
      <t c="2">
        <n x="8"/>
        <n x="23"/>
      </t>
    </mdx>
    <mdx n="0" f="m">
      <t c="2">
        <n x="12"/>
        <n x="24"/>
      </t>
    </mdx>
    <mdx n="0" f="m">
      <t c="1">
        <n x="25"/>
      </t>
    </mdx>
    <mdx n="0" f="m">
      <t c="2">
        <n x="8"/>
        <n x="26"/>
      </t>
    </mdx>
    <mdx n="0" f="m">
      <t c="1">
        <n x="8"/>
      </t>
    </mdx>
    <mdx n="0" f="m">
      <t c="1">
        <n x="12"/>
      </t>
    </mdx>
    <mdx n="0" f="m">
      <t c="1">
        <n x="27"/>
      </t>
    </mdx>
    <mdx n="0" f="m">
      <t c="1">
        <n x="28"/>
      </t>
    </mdx>
    <mdx n="0" f="m">
      <t c="1">
        <n x="29"/>
      </t>
    </mdx>
    <mdx n="0" f="v">
      <t c="4" si="30">
        <n x="19"/>
        <n x="1" s="1"/>
        <n x="2" s="1"/>
        <n x="3"/>
      </t>
    </mdx>
    <mdx n="0" f="v">
      <t c="4" si="30">
        <n x="20"/>
        <n x="1" s="1"/>
        <n x="2" s="1"/>
        <n x="3"/>
      </t>
    </mdx>
    <mdx n="0" f="v">
      <t c="2" si="30">
        <n x="18"/>
        <n x="4" s="1"/>
      </t>
    </mdx>
    <mdx n="0" f="v">
      <t c="4" si="30">
        <n x="6"/>
        <n x="7"/>
        <n x="18"/>
        <n x="5" s="1"/>
      </t>
    </mdx>
    <mdx n="0" f="v">
      <t c="4" si="30">
        <n x="8"/>
        <n x="9"/>
        <n x="19"/>
        <n x="5" s="1"/>
      </t>
    </mdx>
    <mdx n="0" f="v">
      <t c="4" si="30">
        <n x="8"/>
        <n x="10"/>
        <n x="18"/>
        <n x="5" s="1"/>
      </t>
    </mdx>
    <mdx n="0" f="v">
      <t c="4" si="30">
        <n x="8"/>
        <n x="11"/>
        <n x="19"/>
        <n x="5" s="1"/>
      </t>
    </mdx>
    <mdx n="0" f="v">
      <t c="4" si="30">
        <n x="12"/>
        <n x="13"/>
        <n x="18"/>
        <n x="5" s="1"/>
      </t>
    </mdx>
    <mdx n="0" f="v">
      <t c="4" si="30">
        <n x="12"/>
        <n x="14"/>
        <n x="19"/>
        <n x="5" s="1"/>
      </t>
    </mdx>
    <mdx n="0" f="v">
      <t c="3" si="30">
        <n x="15"/>
        <n x="18"/>
        <n x="5" s="1"/>
      </t>
    </mdx>
    <mdx n="0" f="v">
      <t c="4" si="30">
        <n x="15"/>
        <n x="19"/>
        <n x="5" s="1"/>
        <n x="21" s="1"/>
      </t>
    </mdx>
    <mdx n="0" f="v">
      <t c="4" si="30">
        <n x="6"/>
        <n x="7"/>
        <n x="16"/>
        <n x="5" s="1"/>
      </t>
    </mdx>
    <mdx n="0" f="v">
      <t c="4" si="30">
        <n x="8"/>
        <n x="10"/>
        <n x="16"/>
        <n x="5" s="1"/>
      </t>
    </mdx>
    <mdx n="0" f="v">
      <t c="4" si="30">
        <n x="12"/>
        <n x="13"/>
        <n x="16"/>
        <n x="5" s="1"/>
      </t>
    </mdx>
    <mdx n="0" f="v">
      <t c="3" si="30">
        <n x="15"/>
        <n x="16"/>
        <n x="5" s="1"/>
      </t>
    </mdx>
    <mdx n="0" f="v">
      <t c="5" si="31">
        <n x="8"/>
        <n x="9"/>
        <n x="17"/>
        <n x="5" s="1"/>
        <n x="25"/>
      </t>
    </mdx>
    <mdx n="0" f="v">
      <t c="5" si="31">
        <n x="8"/>
        <n x="11"/>
        <n x="17"/>
        <n x="5" s="1"/>
        <n x="25"/>
      </t>
    </mdx>
    <mdx n="0" f="v">
      <t c="5" si="31">
        <n x="12"/>
        <n x="14"/>
        <n x="17"/>
        <n x="5" s="1"/>
        <n x="25"/>
      </t>
    </mdx>
    <mdx n="0" f="v">
      <t c="4" si="32">
        <n x="27"/>
        <n x="1" s="1"/>
        <n x="2" s="1"/>
        <n x="3"/>
      </t>
    </mdx>
    <mdx n="0" f="v">
      <t c="4" si="30">
        <n x="6"/>
        <n x="7"/>
        <n x="19"/>
        <n x="5" s="1"/>
      </t>
    </mdx>
    <mdx n="0" f="v">
      <t c="4" si="30">
        <n x="8"/>
        <n x="9"/>
        <n x="18"/>
        <n x="5" s="1"/>
      </t>
    </mdx>
    <mdx n="0" f="v">
      <t c="4" si="30">
        <n x="8"/>
        <n x="10"/>
        <n x="19"/>
        <n x="5" s="1"/>
      </t>
    </mdx>
    <mdx n="0" f="v">
      <t c="4" si="30">
        <n x="8"/>
        <n x="11"/>
        <n x="18"/>
        <n x="5" s="1"/>
      </t>
    </mdx>
    <mdx n="0" f="v">
      <t c="4" si="30">
        <n x="12"/>
        <n x="13"/>
        <n x="19"/>
        <n x="5" s="1"/>
      </t>
    </mdx>
    <mdx n="0" f="v">
      <t c="4" si="30">
        <n x="12"/>
        <n x="14"/>
        <n x="18"/>
        <n x="5" s="1"/>
      </t>
    </mdx>
    <mdx n="0" f="v">
      <t c="3" si="30">
        <n x="15"/>
        <n x="19"/>
        <n x="5" s="1"/>
      </t>
    </mdx>
    <mdx n="0" f="v">
      <t c="5" si="30">
        <n x="6"/>
        <n x="7"/>
        <n x="18"/>
        <n x="5" s="1"/>
        <n x="25"/>
      </t>
    </mdx>
    <mdx n="0" f="v">
      <t c="5" si="30">
        <n x="8"/>
        <n x="9"/>
        <n x="19"/>
        <n x="5" s="1"/>
        <n x="25"/>
      </t>
    </mdx>
    <mdx n="0" f="v">
      <t c="5" si="30">
        <n x="8"/>
        <n x="10"/>
        <n x="18"/>
        <n x="5" s="1"/>
        <n x="25"/>
      </t>
    </mdx>
    <mdx n="0" f="v">
      <t c="5" si="30">
        <n x="8"/>
        <n x="11"/>
        <n x="19"/>
        <n x="5" s="1"/>
        <n x="25"/>
      </t>
    </mdx>
    <mdx n="0" f="v">
      <t c="5" si="30">
        <n x="12"/>
        <n x="13"/>
        <n x="18"/>
        <n x="5" s="1"/>
        <n x="25"/>
      </t>
    </mdx>
    <mdx n="0" f="v">
      <t c="5" si="30">
        <n x="12"/>
        <n x="14"/>
        <n x="19"/>
        <n x="5" s="1"/>
        <n x="25"/>
      </t>
    </mdx>
    <mdx n="0" f="v">
      <t c="4" si="30">
        <n x="15"/>
        <n x="18"/>
        <n x="5" s="1"/>
        <n x="25"/>
      </t>
    </mdx>
    <mdx n="0" f="v">
      <t c="2" si="32">
        <n x="27"/>
        <n x="4" s="1"/>
      </t>
    </mdx>
    <mdx n="0" f="v">
      <t c="4" si="30">
        <n x="8"/>
        <n x="9"/>
        <n x="16"/>
        <n x="5" s="1"/>
      </t>
    </mdx>
    <mdx n="0" f="v">
      <t c="4" si="30">
        <n x="8"/>
        <n x="11"/>
        <n x="16"/>
        <n x="5" s="1"/>
      </t>
    </mdx>
    <mdx n="0" f="v">
      <t c="4" si="30">
        <n x="12"/>
        <n x="14"/>
        <n x="16"/>
        <n x="5" s="1"/>
      </t>
    </mdx>
    <mdx n="0" f="v">
      <t c="5" si="31">
        <n x="6"/>
        <n x="7"/>
        <n x="17"/>
        <n x="5" s="1"/>
        <n x="25"/>
      </t>
    </mdx>
    <mdx n="0" f="v">
      <t c="5" si="32">
        <n x="8"/>
        <n x="26"/>
        <n x="27"/>
        <n x="5" s="1"/>
        <n x="25"/>
      </t>
    </mdx>
    <mdx n="0" f="v">
      <t c="5" si="31">
        <n x="8"/>
        <n x="10"/>
        <n x="17"/>
        <n x="5" s="1"/>
        <n x="25"/>
      </t>
    </mdx>
    <mdx n="0" f="v">
      <t c="5" si="31">
        <n x="12"/>
        <n x="13"/>
        <n x="17"/>
        <n x="5" s="1"/>
        <n x="25"/>
      </t>
    </mdx>
    <mdx n="0" f="v">
      <t c="5" si="32">
        <n x="8"/>
        <n x="23"/>
        <n x="27"/>
        <n x="5" s="1"/>
        <n x="29"/>
      </t>
    </mdx>
    <mdx n="0" f="v">
      <t c="5" si="32">
        <n x="12"/>
        <n x="24"/>
        <n x="27"/>
        <n x="5" s="1"/>
        <n x="29"/>
      </t>
    </mdx>
    <mdx n="0" f="v">
      <t c="5" si="32">
        <n x="8"/>
        <n x="22"/>
        <n x="27"/>
        <n x="5" s="1"/>
        <n x="29"/>
      </t>
    </mdx>
    <mdx n="0" f="v">
      <t c="5" si="31">
        <n x="8"/>
        <n x="11"/>
        <n x="17"/>
        <n x="5" s="1"/>
        <n x="29"/>
      </t>
    </mdx>
    <mdx n="0" f="v">
      <t c="5" si="30">
        <n x="12"/>
        <n x="14"/>
        <n x="18"/>
        <n x="5" s="1"/>
        <n x="29"/>
      </t>
    </mdx>
    <mdx n="0" f="v">
      <t c="4" si="32">
        <n x="12"/>
        <n x="27"/>
        <n x="5" s="1"/>
        <n x="25"/>
      </t>
    </mdx>
    <mdx n="0" f="v">
      <t c="5" si="31">
        <n x="8"/>
        <n x="9"/>
        <n x="17"/>
        <n x="5" s="1"/>
        <n x="29"/>
      </t>
    </mdx>
    <mdx n="0" f="v">
      <t c="4" si="30">
        <n x="8"/>
        <n x="20"/>
        <n x="5" s="1"/>
        <n x="29"/>
      </t>
    </mdx>
    <mdx n="0" f="v">
      <t c="4" si="32">
        <n x="8"/>
        <n x="27"/>
        <n x="5" s="1"/>
        <n x="25"/>
      </t>
    </mdx>
    <mdx n="0" f="v">
      <t c="4" si="31">
        <n x="15"/>
        <n x="17"/>
        <n x="5" s="1"/>
        <n x="25"/>
      </t>
    </mdx>
    <mdx n="0" f="v">
      <t c="5" si="30">
        <n x="12"/>
        <n x="13"/>
        <n x="20"/>
        <n x="5" s="1"/>
        <n x="29"/>
      </t>
    </mdx>
    <mdx n="0" f="v">
      <t c="3" si="30">
        <n x="15"/>
        <n x="20"/>
        <n x="5" s="1"/>
      </t>
    </mdx>
    <mdx n="0" f="v">
      <t c="4" si="30">
        <n x="12"/>
        <n x="14"/>
        <n x="20"/>
        <n x="5" s="1"/>
      </t>
    </mdx>
    <mdx n="0" f="v">
      <t c="4" si="30">
        <n x="12"/>
        <n x="13"/>
        <n x="20"/>
        <n x="5" s="1"/>
      </t>
    </mdx>
    <mdx n="0" f="v">
      <t c="4" si="30">
        <n x="8"/>
        <n x="11"/>
        <n x="20"/>
        <n x="5" s="1"/>
      </t>
    </mdx>
    <mdx n="0" f="v">
      <t c="4" si="30">
        <n x="8"/>
        <n x="10"/>
        <n x="20"/>
        <n x="5" s="1"/>
      </t>
    </mdx>
    <mdx n="0" f="v">
      <t c="4" si="30">
        <n x="8"/>
        <n x="9"/>
        <n x="20"/>
        <n x="5" s="1"/>
      </t>
    </mdx>
    <mdx n="0" f="v">
      <t c="4" si="30">
        <n x="6"/>
        <n x="7"/>
        <n x="20"/>
        <n x="5" s="1"/>
      </t>
    </mdx>
    <mdx n="0" f="v">
      <t c="4" si="30">
        <n x="15"/>
        <n x="18"/>
        <n x="5" s="1"/>
        <n x="29"/>
      </t>
    </mdx>
    <mdx n="0" f="v">
      <t c="5" si="30">
        <n x="8"/>
        <n x="10"/>
        <n x="18"/>
        <n x="5" s="1"/>
        <n x="29"/>
      </t>
    </mdx>
    <mdx n="0" f="v">
      <t c="5" si="30">
        <n x="6"/>
        <n x="7"/>
        <n x="18"/>
        <n x="5" s="1"/>
        <n x="29"/>
      </t>
    </mdx>
    <mdx n="0" f="v">
      <t c="4" si="30">
        <n x="8"/>
        <n x="22"/>
        <n x="20"/>
        <n x="5" s="1"/>
      </t>
    </mdx>
    <mdx n="0" f="v">
      <t c="4" si="30">
        <n x="8"/>
        <n x="22"/>
        <n x="19"/>
        <n x="5" s="1"/>
      </t>
    </mdx>
    <mdx n="0" f="v">
      <t c="4" si="30">
        <n x="8"/>
        <n x="22"/>
        <n x="18"/>
        <n x="5" s="1"/>
      </t>
    </mdx>
    <mdx n="0" f="v">
      <t c="4" si="30">
        <n x="8"/>
        <n x="22"/>
        <n x="16"/>
        <n x="5" s="1"/>
      </t>
    </mdx>
    <mdx n="0" f="v">
      <t c="4" si="30">
        <n x="8"/>
        <n x="23"/>
        <n x="20"/>
        <n x="5" s="1"/>
      </t>
    </mdx>
    <mdx n="0" f="v">
      <t c="4" si="30">
        <n x="8"/>
        <n x="23"/>
        <n x="19"/>
        <n x="5" s="1"/>
      </t>
    </mdx>
    <mdx n="0" f="v">
      <t c="4" si="30">
        <n x="8"/>
        <n x="23"/>
        <n x="18"/>
        <n x="5" s="1"/>
      </t>
    </mdx>
    <mdx n="0" f="v">
      <t c="4" si="30">
        <n x="8"/>
        <n x="23"/>
        <n x="16"/>
        <n x="5" s="1"/>
      </t>
    </mdx>
    <mdx n="0" f="v">
      <t c="4" si="30">
        <n x="12"/>
        <n x="24"/>
        <n x="20"/>
        <n x="5" s="1"/>
      </t>
    </mdx>
    <mdx n="0" f="v">
      <t c="4" si="30">
        <n x="12"/>
        <n x="24"/>
        <n x="19"/>
        <n x="5" s="1"/>
      </t>
    </mdx>
    <mdx n="0" f="v">
      <t c="4" si="30">
        <n x="12"/>
        <n x="24"/>
        <n x="18"/>
        <n x="5" s="1"/>
      </t>
    </mdx>
    <mdx n="0" f="v">
      <t c="4" si="30">
        <n x="12"/>
        <n x="24"/>
        <n x="16"/>
        <n x="5" s="1"/>
      </t>
    </mdx>
    <mdx n="0" f="v">
      <t c="5" si="30">
        <n x="12"/>
        <n x="14"/>
        <n x="18"/>
        <n x="5" s="1"/>
        <n x="25"/>
      </t>
    </mdx>
    <mdx n="0" f="v">
      <t c="5" si="30">
        <n x="12"/>
        <n x="13"/>
        <n x="19"/>
        <n x="5" s="1"/>
        <n x="25"/>
      </t>
    </mdx>
    <mdx n="0" f="v">
      <t c="5" si="30">
        <n x="8"/>
        <n x="11"/>
        <n x="18"/>
        <n x="5" s="1"/>
        <n x="25"/>
      </t>
    </mdx>
    <mdx n="0" f="v">
      <t c="5" si="30">
        <n x="8"/>
        <n x="10"/>
        <n x="19"/>
        <n x="5" s="1"/>
        <n x="25"/>
      </t>
    </mdx>
    <mdx n="0" f="v">
      <t c="5" si="30">
        <n x="8"/>
        <n x="9"/>
        <n x="18"/>
        <n x="5" s="1"/>
        <n x="25"/>
      </t>
    </mdx>
    <mdx n="0" f="v">
      <t c="5" si="30">
        <n x="6"/>
        <n x="7"/>
        <n x="19"/>
        <n x="5" s="1"/>
        <n x="25"/>
      </t>
    </mdx>
    <mdx n="0" f="v">
      <t c="5" si="30">
        <n x="8"/>
        <n x="26"/>
        <n x="20"/>
        <n x="5" s="1"/>
        <n x="25"/>
      </t>
    </mdx>
    <mdx n="0" f="v">
      <t c="5" si="30">
        <n x="8"/>
        <n x="26"/>
        <n x="19"/>
        <n x="5" s="1"/>
        <n x="25"/>
      </t>
    </mdx>
    <mdx n="0" f="v">
      <t c="5" si="30">
        <n x="8"/>
        <n x="26"/>
        <n x="18"/>
        <n x="5" s="1"/>
        <n x="25"/>
      </t>
    </mdx>
    <mdx n="0" f="v">
      <t c="5" si="31">
        <n x="8"/>
        <n x="26"/>
        <n x="17"/>
        <n x="5" s="1"/>
        <n x="25"/>
      </t>
    </mdx>
    <mdx n="0" f="v">
      <t c="4" si="30">
        <n x="8"/>
        <n x="20"/>
        <n x="5" s="1"/>
        <n x="25"/>
      </t>
    </mdx>
    <mdx n="0" f="v">
      <t c="4" si="30">
        <n x="8"/>
        <n x="19"/>
        <n x="5" s="1"/>
        <n x="25"/>
      </t>
    </mdx>
    <mdx n="0" f="v">
      <t c="4" si="30">
        <n x="8"/>
        <n x="18"/>
        <n x="5" s="1"/>
        <n x="25"/>
      </t>
    </mdx>
    <mdx n="0" f="v">
      <t c="4" si="31">
        <n x="8"/>
        <n x="17"/>
        <n x="5" s="1"/>
        <n x="25"/>
      </t>
    </mdx>
    <mdx n="0" f="v">
      <t c="4" si="30">
        <n x="12"/>
        <n x="20"/>
        <n x="5" s="1"/>
        <n x="25"/>
      </t>
    </mdx>
    <mdx n="0" f="v">
      <t c="4" si="30">
        <n x="12"/>
        <n x="19"/>
        <n x="5" s="1"/>
        <n x="25"/>
      </t>
    </mdx>
    <mdx n="0" f="v">
      <t c="4" si="30">
        <n x="12"/>
        <n x="18"/>
        <n x="5" s="1"/>
        <n x="25"/>
      </t>
    </mdx>
    <mdx n="0" f="v">
      <t c="4" si="31">
        <n x="12"/>
        <n x="17"/>
        <n x="5" s="1"/>
        <n x="25"/>
      </t>
    </mdx>
    <mdx n="0" f="v">
      <t c="4" si="32">
        <n x="15"/>
        <n x="27"/>
        <n x="5" s="1"/>
        <n x="25"/>
      </t>
    </mdx>
    <mdx n="0" f="v">
      <t c="5" si="32">
        <n x="12"/>
        <n x="14"/>
        <n x="27"/>
        <n x="5" s="1"/>
        <n x="25"/>
      </t>
    </mdx>
    <mdx n="0" f="v">
      <t c="5" si="32">
        <n x="12"/>
        <n x="13"/>
        <n x="27"/>
        <n x="5" s="1"/>
        <n x="25"/>
      </t>
    </mdx>
    <mdx n="0" f="v">
      <t c="5" si="32">
        <n x="8"/>
        <n x="11"/>
        <n x="27"/>
        <n x="5" s="1"/>
        <n x="25"/>
      </t>
    </mdx>
    <mdx n="0" f="v">
      <t c="5" si="32">
        <n x="8"/>
        <n x="10"/>
        <n x="27"/>
        <n x="5" s="1"/>
        <n x="25"/>
      </t>
    </mdx>
    <mdx n="0" f="v">
      <t c="5" si="32">
        <n x="8"/>
        <n x="9"/>
        <n x="27"/>
        <n x="5" s="1"/>
        <n x="25"/>
      </t>
    </mdx>
    <mdx n="0" f="v">
      <t c="5" si="32">
        <n x="6"/>
        <n x="7"/>
        <n x="27"/>
        <n x="5" s="1"/>
        <n x="25"/>
      </t>
    </mdx>
    <mdx n="0" f="v">
      <t c="5" si="30">
        <n x="8"/>
        <n x="22"/>
        <n x="20"/>
        <n x="5" s="1"/>
        <n x="29"/>
      </t>
    </mdx>
    <mdx n="0" f="v">
      <t c="5" si="30">
        <n x="8"/>
        <n x="22"/>
        <n x="19"/>
        <n x="5" s="1"/>
        <n x="29"/>
      </t>
    </mdx>
    <mdx n="0" f="v">
      <t c="5" si="30">
        <n x="8"/>
        <n x="22"/>
        <n x="18"/>
        <n x="5" s="1"/>
        <n x="29"/>
      </t>
    </mdx>
    <mdx n="0" f="v">
      <t c="5" si="31">
        <n x="8"/>
        <n x="22"/>
        <n x="17"/>
        <n x="5" s="1"/>
        <n x="29"/>
      </t>
    </mdx>
    <mdx n="0" f="v">
      <t c="5" si="30">
        <n x="8"/>
        <n x="23"/>
        <n x="20"/>
        <n x="5" s="1"/>
        <n x="29"/>
      </t>
    </mdx>
    <mdx n="0" f="v">
      <t c="5" si="30">
        <n x="8"/>
        <n x="23"/>
        <n x="19"/>
        <n x="5" s="1"/>
        <n x="29"/>
      </t>
    </mdx>
    <mdx n="0" f="v">
      <t c="5" si="30">
        <n x="8"/>
        <n x="23"/>
        <n x="18"/>
        <n x="5" s="1"/>
        <n x="29"/>
      </t>
    </mdx>
    <mdx n="0" f="v">
      <t c="5" si="31">
        <n x="8"/>
        <n x="23"/>
        <n x="17"/>
        <n x="5" s="1"/>
        <n x="29"/>
      </t>
    </mdx>
    <mdx n="0" f="v">
      <t c="4" si="30">
        <n x="8"/>
        <n x="18"/>
        <n x="5" s="1"/>
        <n x="29"/>
      </t>
    </mdx>
    <mdx n="0" f="v">
      <t c="4" si="30">
        <n x="8"/>
        <n x="19"/>
        <n x="5" s="1"/>
        <n x="29"/>
      </t>
    </mdx>
    <mdx n="0" f="v">
      <t c="4" si="31">
        <n x="8"/>
        <n x="17"/>
        <n x="5" s="1"/>
        <n x="29"/>
      </t>
    </mdx>
    <mdx n="0" f="v">
      <t c="4" si="32">
        <n x="15"/>
        <n x="27"/>
        <n x="5" s="1"/>
        <n x="29"/>
      </t>
    </mdx>
    <mdx n="0" f="v">
      <t c="5" si="32">
        <n x="12"/>
        <n x="14"/>
        <n x="27"/>
        <n x="5" s="1"/>
        <n x="29"/>
      </t>
    </mdx>
    <mdx n="0" f="v">
      <t c="5" si="32">
        <n x="12"/>
        <n x="13"/>
        <n x="27"/>
        <n x="5" s="1"/>
        <n x="29"/>
      </t>
    </mdx>
    <mdx n="0" f="v">
      <t c="5" si="32">
        <n x="8"/>
        <n x="11"/>
        <n x="27"/>
        <n x="5" s="1"/>
        <n x="29"/>
      </t>
    </mdx>
    <mdx n="0" f="v">
      <t c="5" si="32">
        <n x="8"/>
        <n x="10"/>
        <n x="27"/>
        <n x="5" s="1"/>
        <n x="29"/>
      </t>
    </mdx>
    <mdx n="0" f="v">
      <t c="5" si="32">
        <n x="8"/>
        <n x="9"/>
        <n x="27"/>
        <n x="5" s="1"/>
        <n x="29"/>
      </t>
    </mdx>
    <mdx n="0" f="v">
      <t c="5" si="32">
        <n x="6"/>
        <n x="7"/>
        <n x="27"/>
        <n x="5" s="1"/>
        <n x="29"/>
      </t>
    </mdx>
    <mdx n="0" f="v">
      <t c="4" si="30">
        <n x="15"/>
        <n x="20"/>
        <n x="5" s="1"/>
        <n x="25"/>
      </t>
    </mdx>
    <mdx n="0" f="v">
      <t c="5" si="30">
        <n x="12"/>
        <n x="14"/>
        <n x="20"/>
        <n x="5" s="1"/>
        <n x="25"/>
      </t>
    </mdx>
    <mdx n="0" f="v">
      <t c="5" si="30">
        <n x="12"/>
        <n x="13"/>
        <n x="20"/>
        <n x="5" s="1"/>
        <n x="25"/>
      </t>
    </mdx>
    <mdx n="0" f="v">
      <t c="5" si="30">
        <n x="8"/>
        <n x="11"/>
        <n x="20"/>
        <n x="5" s="1"/>
        <n x="25"/>
      </t>
    </mdx>
    <mdx n="0" f="v">
      <t c="5" si="30">
        <n x="8"/>
        <n x="10"/>
        <n x="20"/>
        <n x="5" s="1"/>
        <n x="25"/>
      </t>
    </mdx>
    <mdx n="0" f="v">
      <t c="5" si="30">
        <n x="8"/>
        <n x="9"/>
        <n x="20"/>
        <n x="5" s="1"/>
        <n x="25"/>
      </t>
    </mdx>
    <mdx n="0" f="v">
      <t c="5" si="30">
        <n x="6"/>
        <n x="7"/>
        <n x="20"/>
        <n x="5" s="1"/>
        <n x="25"/>
      </t>
    </mdx>
    <mdx n="0" f="v">
      <t c="5" si="30">
        <n x="12"/>
        <n x="24"/>
        <n x="18"/>
        <n x="5" s="1"/>
        <n x="29"/>
      </t>
    </mdx>
    <mdx n="0" f="v">
      <t c="5" si="30">
        <n x="12"/>
        <n x="24"/>
        <n x="19"/>
        <n x="5" s="1"/>
        <n x="29"/>
      </t>
    </mdx>
    <mdx n="0" f="v">
      <t c="5" si="30">
        <n x="12"/>
        <n x="24"/>
        <n x="20"/>
        <n x="5" s="1"/>
        <n x="29"/>
      </t>
    </mdx>
    <mdx n="0" f="v">
      <t c="5" si="31">
        <n x="12"/>
        <n x="24"/>
        <n x="17"/>
        <n x="5" s="1"/>
        <n x="29"/>
      </t>
    </mdx>
    <mdx n="0" f="v">
      <t c="4" si="30">
        <n x="15"/>
        <n x="20"/>
        <n x="5" s="1"/>
        <n x="29"/>
      </t>
    </mdx>
    <mdx n="0" f="v">
      <t c="5" si="30">
        <n x="12"/>
        <n x="14"/>
        <n x="20"/>
        <n x="5" s="1"/>
        <n x="29"/>
      </t>
    </mdx>
    <mdx n="0" f="v">
      <t c="5" si="30">
        <n x="8"/>
        <n x="11"/>
        <n x="20"/>
        <n x="5" s="1"/>
        <n x="29"/>
      </t>
    </mdx>
    <mdx n="0" f="v">
      <t c="5" si="30">
        <n x="8"/>
        <n x="10"/>
        <n x="20"/>
        <n x="5" s="1"/>
        <n x="29"/>
      </t>
    </mdx>
    <mdx n="0" f="v">
      <t c="5" si="30">
        <n x="8"/>
        <n x="9"/>
        <n x="20"/>
        <n x="5" s="1"/>
        <n x="29"/>
      </t>
    </mdx>
    <mdx n="0" f="v">
      <t c="5" si="30">
        <n x="6"/>
        <n x="7"/>
        <n x="20"/>
        <n x="5" s="1"/>
        <n x="29"/>
      </t>
    </mdx>
    <mdx n="0" f="v">
      <t c="2" si="30">
        <n x="19"/>
        <n x="28"/>
      </t>
    </mdx>
    <mdx n="0" f="v">
      <t c="2" fi="0">
        <n x="33"/>
        <n x="28"/>
      </t>
    </mdx>
    <mdx n="0" f="v">
      <t c="2" fi="0">
        <n x="34"/>
        <n x="28"/>
      </t>
    </mdx>
    <mdx n="0" f="v">
      <t c="2" fi="0">
        <n x="35"/>
        <n x="28"/>
      </t>
    </mdx>
    <mdx n="0" f="v">
      <t c="2" fi="0">
        <n x="36"/>
        <n x="28"/>
      </t>
    </mdx>
    <mdx n="0" f="v">
      <t c="4" si="30">
        <n x="8"/>
        <n x="26"/>
        <n x="20"/>
        <n x="5" s="1"/>
      </t>
    </mdx>
    <mdx n="0" f="v">
      <t c="4" si="32">
        <n x="8"/>
        <n x="26"/>
        <n x="27"/>
        <n x="5" s="1"/>
      </t>
    </mdx>
    <mdx n="0" f="v">
      <t c="4" si="30">
        <n x="8"/>
        <n x="26"/>
        <n x="19"/>
        <n x="5" s="1"/>
      </t>
    </mdx>
    <mdx n="0" f="v">
      <t c="4" si="30">
        <n x="8"/>
        <n x="26"/>
        <n x="18"/>
        <n x="5" s="1"/>
      </t>
    </mdx>
    <mdx n="0" f="v">
      <t c="4" si="30">
        <n x="8"/>
        <n x="26"/>
        <n x="16"/>
        <n x="5" s="1"/>
      </t>
    </mdx>
    <mdx n="0" f="v">
      <t c="3" si="30">
        <n x="8"/>
        <n x="20"/>
        <n x="5" s="1"/>
      </t>
    </mdx>
    <mdx n="0" f="v">
      <t c="3" si="32">
        <n x="8"/>
        <n x="27"/>
        <n x="5" s="1"/>
      </t>
    </mdx>
    <mdx n="0" f="v">
      <t c="3" si="30">
        <n x="8"/>
        <n x="19"/>
        <n x="5" s="1"/>
      </t>
    </mdx>
    <mdx n="0" f="v">
      <t c="3" si="30">
        <n x="8"/>
        <n x="18"/>
        <n x="5" s="1"/>
      </t>
    </mdx>
    <mdx n="0" f="v">
      <t c="3" si="30">
        <n x="8"/>
        <n x="16"/>
        <n x="5" s="1"/>
      </t>
    </mdx>
    <mdx n="0" f="v">
      <t c="3" si="30">
        <n x="12"/>
        <n x="20"/>
        <n x="5" s="1"/>
      </t>
    </mdx>
    <mdx n="0" f="v">
      <t c="3" si="32">
        <n x="12"/>
        <n x="27"/>
        <n x="5" s="1"/>
      </t>
    </mdx>
    <mdx n="0" f="v">
      <t c="3" si="30">
        <n x="12"/>
        <n x="19"/>
        <n x="5" s="1"/>
      </t>
    </mdx>
    <mdx n="0" f="v">
      <t c="3" si="30">
        <n x="12"/>
        <n x="18"/>
        <n x="5" s="1"/>
      </t>
    </mdx>
    <mdx n="0" f="v">
      <t c="3" si="30">
        <n x="12"/>
        <n x="16"/>
        <n x="5" s="1"/>
      </t>
    </mdx>
    <mdx n="0" f="v">
      <t c="4" si="32">
        <n x="12"/>
        <n x="24"/>
        <n x="27"/>
        <n x="5" s="1"/>
      </t>
    </mdx>
    <mdx n="0" f="v">
      <t c="4" si="32">
        <n x="8"/>
        <n x="23"/>
        <n x="27"/>
        <n x="5" s="1"/>
      </t>
    </mdx>
    <mdx n="0" f="v">
      <t c="4" si="32">
        <n x="8"/>
        <n x="22"/>
        <n x="27"/>
        <n x="5" s="1"/>
      </t>
    </mdx>
    <mdx n="0" f="v">
      <t c="3" si="32">
        <n x="15"/>
        <n x="27"/>
        <n x="5" s="1"/>
      </t>
    </mdx>
    <mdx n="0" f="v">
      <t c="4" si="32">
        <n x="12"/>
        <n x="14"/>
        <n x="27"/>
        <n x="5" s="1"/>
      </t>
    </mdx>
    <mdx n="0" f="v">
      <t c="4" si="32">
        <n x="12"/>
        <n x="13"/>
        <n x="27"/>
        <n x="5" s="1"/>
      </t>
    </mdx>
    <mdx n="0" f="v">
      <t c="4" si="32">
        <n x="8"/>
        <n x="11"/>
        <n x="27"/>
        <n x="5" s="1"/>
      </t>
    </mdx>
    <mdx n="0" f="v">
      <t c="4" si="32">
        <n x="8"/>
        <n x="10"/>
        <n x="27"/>
        <n x="5" s="1"/>
      </t>
    </mdx>
    <mdx n="0" f="v">
      <t c="4" si="32">
        <n x="8"/>
        <n x="9"/>
        <n x="27"/>
        <n x="5" s="1"/>
      </t>
    </mdx>
    <mdx n="0" f="v">
      <t c="4" si="32">
        <n x="6"/>
        <n x="7"/>
        <n x="27"/>
        <n x="5" s="1"/>
      </t>
    </mdx>
    <mdx n="0" f="v">
      <t c="5" si="30">
        <n x="8"/>
        <n x="22"/>
        <n x="20"/>
        <n x="5" s="1"/>
        <n x="25"/>
      </t>
    </mdx>
    <mdx n="0" f="v">
      <t c="5" si="32">
        <n x="8"/>
        <n x="22"/>
        <n x="27"/>
        <n x="5" s="1"/>
        <n x="25"/>
      </t>
    </mdx>
    <mdx n="0" f="v">
      <t c="5" si="30">
        <n x="8"/>
        <n x="22"/>
        <n x="19"/>
        <n x="5" s="1"/>
        <n x="25"/>
      </t>
    </mdx>
    <mdx n="0" f="v">
      <t c="5" si="30">
        <n x="8"/>
        <n x="22"/>
        <n x="18"/>
        <n x="5" s="1"/>
        <n x="25"/>
      </t>
    </mdx>
    <mdx n="0" f="v">
      <t c="5" si="31">
        <n x="8"/>
        <n x="22"/>
        <n x="17"/>
        <n x="5" s="1"/>
        <n x="25"/>
      </t>
    </mdx>
    <mdx n="0" f="v">
      <t c="4" si="31">
        <n x="15"/>
        <n x="17"/>
        <n x="5" s="1"/>
        <n x="29"/>
      </t>
    </mdx>
    <mdx n="0" f="v">
      <t c="5" si="30">
        <n x="12"/>
        <n x="13"/>
        <n x="18"/>
        <n x="5" s="1"/>
        <n x="29"/>
      </t>
    </mdx>
    <mdx n="0" f="v">
      <t c="4" si="32">
        <n x="8"/>
        <n x="27"/>
        <n x="5" s="1"/>
        <n x="29"/>
      </t>
    </mdx>
    <mdx n="0" f="v">
      <t c="5" si="30">
        <n x="8"/>
        <n x="11"/>
        <n x="18"/>
        <n x="5" s="1"/>
        <n x="29"/>
      </t>
    </mdx>
    <mdx n="0" f="v">
      <t c="5" si="30">
        <n x="8"/>
        <n x="9"/>
        <n x="18"/>
        <n x="5" s="1"/>
        <n x="29"/>
      </t>
    </mdx>
    <mdx n="0" f="v">
      <t c="5" si="31">
        <n x="12"/>
        <n x="14"/>
        <n x="17"/>
        <n x="5" s="1"/>
        <n x="29"/>
      </t>
    </mdx>
    <mdx n="0" f="v">
      <t c="5" si="31">
        <n x="8"/>
        <n x="10"/>
        <n x="17"/>
        <n x="5" s="1"/>
        <n x="29"/>
      </t>
    </mdx>
    <mdx n="0" f="v">
      <t c="5" si="31">
        <n x="6"/>
        <n x="7"/>
        <n x="17"/>
        <n x="5" s="1"/>
        <n x="29"/>
      </t>
    </mdx>
    <mdx n="0" f="v">
      <t c="5" si="31">
        <n x="12"/>
        <n x="13"/>
        <n x="17"/>
        <n x="5" s="1"/>
        <n x="29"/>
      </t>
    </mdx>
    <mdx n="0" f="v">
      <t c="5" si="30">
        <n x="12"/>
        <n x="24"/>
        <n x="20"/>
        <n x="5" s="1"/>
        <n x="25"/>
      </t>
    </mdx>
    <mdx n="0" f="v">
      <t c="5" si="32">
        <n x="12"/>
        <n x="24"/>
        <n x="27"/>
        <n x="5" s="1"/>
        <n x="25"/>
      </t>
    </mdx>
    <mdx n="0" f="v">
      <t c="5" si="30">
        <n x="12"/>
        <n x="24"/>
        <n x="19"/>
        <n x="5" s="1"/>
        <n x="25"/>
      </t>
    </mdx>
    <mdx n="0" f="v">
      <t c="5" si="30">
        <n x="12"/>
        <n x="24"/>
        <n x="18"/>
        <n x="5" s="1"/>
        <n x="25"/>
      </t>
    </mdx>
    <mdx n="0" f="v">
      <t c="5" si="31">
        <n x="12"/>
        <n x="24"/>
        <n x="17"/>
        <n x="5" s="1"/>
        <n x="25"/>
      </t>
    </mdx>
    <mdx n="0" f="v">
      <t c="4" si="30">
        <n x="15"/>
        <n x="19"/>
        <n x="5" s="1"/>
        <n x="29"/>
      </t>
    </mdx>
    <mdx n="0" f="v">
      <t c="5" si="30">
        <n x="12"/>
        <n x="14"/>
        <n x="19"/>
        <n x="5" s="1"/>
        <n x="29"/>
      </t>
    </mdx>
    <mdx n="0" f="v">
      <t c="5" si="30">
        <n x="8"/>
        <n x="10"/>
        <n x="19"/>
        <n x="5" s="1"/>
        <n x="29"/>
      </t>
    </mdx>
    <mdx n="0" f="v">
      <t c="5" si="30">
        <n x="6"/>
        <n x="7"/>
        <n x="19"/>
        <n x="5" s="1"/>
        <n x="29"/>
      </t>
    </mdx>
    <mdx n="0" f="v">
      <t c="5" si="30">
        <n x="12"/>
        <n x="13"/>
        <n x="19"/>
        <n x="5" s="1"/>
        <n x="29"/>
      </t>
    </mdx>
    <mdx n="0" f="v">
      <t c="5" si="30">
        <n x="8"/>
        <n x="11"/>
        <n x="19"/>
        <n x="5" s="1"/>
        <n x="29"/>
      </t>
    </mdx>
    <mdx n="0" f="v">
      <t c="5" si="30">
        <n x="8"/>
        <n x="9"/>
        <n x="19"/>
        <n x="5" s="1"/>
        <n x="29"/>
      </t>
    </mdx>
    <mdx n="0" f="v">
      <t c="5" si="30">
        <n x="8"/>
        <n x="23"/>
        <n x="20"/>
        <n x="5" s="1"/>
        <n x="25"/>
      </t>
    </mdx>
    <mdx n="0" f="v">
      <t c="5" si="32">
        <n x="8"/>
        <n x="23"/>
        <n x="27"/>
        <n x="5" s="1"/>
        <n x="25"/>
      </t>
    </mdx>
    <mdx n="0" f="v">
      <t c="5" si="30">
        <n x="8"/>
        <n x="23"/>
        <n x="19"/>
        <n x="5" s="1"/>
        <n x="25"/>
      </t>
    </mdx>
    <mdx n="0" f="v">
      <t c="5" si="30">
        <n x="8"/>
        <n x="23"/>
        <n x="18"/>
        <n x="5" s="1"/>
        <n x="25"/>
      </t>
    </mdx>
    <mdx n="0" f="v">
      <t c="5" si="31">
        <n x="8"/>
        <n x="23"/>
        <n x="17"/>
        <n x="5" s="1"/>
        <n x="25"/>
      </t>
    </mdx>
    <mdx n="0" f="v">
      <t c="5" si="30">
        <n x="8"/>
        <n x="26"/>
        <n x="20"/>
        <n x="5" s="1"/>
        <n x="29"/>
      </t>
    </mdx>
    <mdx n="0" f="v">
      <t c="5" si="32">
        <n x="8"/>
        <n x="26"/>
        <n x="27"/>
        <n x="5" s="1"/>
        <n x="29"/>
      </t>
    </mdx>
    <mdx n="0" f="v">
      <t c="5" si="30">
        <n x="8"/>
        <n x="26"/>
        <n x="19"/>
        <n x="5" s="1"/>
        <n x="29"/>
      </t>
    </mdx>
    <mdx n="0" f="v">
      <t c="5" si="30">
        <n x="8"/>
        <n x="26"/>
        <n x="18"/>
        <n x="5" s="1"/>
        <n x="29"/>
      </t>
    </mdx>
    <mdx n="0" f="v">
      <t c="5" si="31">
        <n x="8"/>
        <n x="26"/>
        <n x="17"/>
        <n x="5" s="1"/>
        <n x="29"/>
      </t>
    </mdx>
    <mdx n="0" f="v">
      <t c="4" si="30">
        <n x="12"/>
        <n x="18"/>
        <n x="5" s="1"/>
        <n x="29"/>
      </t>
    </mdx>
    <mdx n="0" f="v">
      <t c="4" si="30">
        <n x="12"/>
        <n x="19"/>
        <n x="5" s="1"/>
        <n x="29"/>
      </t>
    </mdx>
    <mdx n="0" f="v">
      <t c="4" si="30">
        <n x="12"/>
        <n x="20"/>
        <n x="5" s="1"/>
        <n x="29"/>
      </t>
    </mdx>
    <mdx n="0" f="v">
      <t c="4" si="32">
        <n x="12"/>
        <n x="27"/>
        <n x="5" s="1"/>
        <n x="29"/>
      </t>
    </mdx>
    <mdx n="0" f="v">
      <t c="4" si="31">
        <n x="12"/>
        <n x="17"/>
        <n x="5" s="1"/>
        <n x="29"/>
      </t>
    </mdx>
    <mdx n="0" f="v">
      <t c="2" si="32">
        <n x="37"/>
        <n x="4" s="1"/>
      </t>
    </mdx>
    <mdx n="0" f="v">
      <t c="2" si="39">
        <n x="38"/>
        <n x="4" s="1"/>
      </t>
    </mdx>
    <mdx n="0" f="v">
      <t c="3" si="30">
        <n x="19"/>
        <n x="40"/>
        <n x="28"/>
      </t>
    </mdx>
    <mdx n="0" f="v">
      <t c="2" si="32">
        <n x="41"/>
        <n x="4" s="1"/>
      </t>
    </mdx>
    <mdx n="0" f="v">
      <t c="2" si="30">
        <n x="42"/>
        <n x="4" s="1"/>
      </t>
    </mdx>
    <mdx n="0" f="v">
      <t c="2" si="31">
        <n x="43"/>
        <n x="4" s="1"/>
      </t>
    </mdx>
    <mdx n="0" f="v">
      <t c="2" si="32">
        <n x="44"/>
        <n x="4" s="1"/>
      </t>
    </mdx>
  </mdxMetadata>
  <valueMetadata count="235">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bk>
      <rc t="1" v="109"/>
    </bk>
    <bk>
      <rc t="1" v="110"/>
    </bk>
    <bk>
      <rc t="1" v="111"/>
    </bk>
    <bk>
      <rc t="1" v="112"/>
    </bk>
    <bk>
      <rc t="1" v="113"/>
    </bk>
    <bk>
      <rc t="1" v="114"/>
    </bk>
    <bk>
      <rc t="1" v="115"/>
    </bk>
    <bk>
      <rc t="1" v="116"/>
    </bk>
    <bk>
      <rc t="1" v="117"/>
    </bk>
    <bk>
      <rc t="1" v="118"/>
    </bk>
    <bk>
      <rc t="1" v="119"/>
    </bk>
    <bk>
      <rc t="1" v="120"/>
    </bk>
    <bk>
      <rc t="1" v="121"/>
    </bk>
    <bk>
      <rc t="1" v="122"/>
    </bk>
    <bk>
      <rc t="1" v="123"/>
    </bk>
    <bk>
      <rc t="1" v="124"/>
    </bk>
    <bk>
      <rc t="1" v="125"/>
    </bk>
    <bk>
      <rc t="1" v="126"/>
    </bk>
    <bk>
      <rc t="1" v="127"/>
    </bk>
    <bk>
      <rc t="1" v="128"/>
    </bk>
    <bk>
      <rc t="1" v="129"/>
    </bk>
    <bk>
      <rc t="1" v="130"/>
    </bk>
    <bk>
      <rc t="1" v="131"/>
    </bk>
    <bk>
      <rc t="1" v="132"/>
    </bk>
    <bk>
      <rc t="1" v="133"/>
    </bk>
    <bk>
      <rc t="1" v="134"/>
    </bk>
    <bk>
      <rc t="1" v="135"/>
    </bk>
    <bk>
      <rc t="1" v="136"/>
    </bk>
    <bk>
      <rc t="1" v="137"/>
    </bk>
    <bk>
      <rc t="1" v="138"/>
    </bk>
    <bk>
      <rc t="1" v="139"/>
    </bk>
    <bk>
      <rc t="1" v="140"/>
    </bk>
    <bk>
      <rc t="1" v="141"/>
    </bk>
    <bk>
      <rc t="1" v="142"/>
    </bk>
    <bk>
      <rc t="1" v="143"/>
    </bk>
    <bk>
      <rc t="1" v="144"/>
    </bk>
    <bk>
      <rc t="1" v="145"/>
    </bk>
    <bk>
      <rc t="1" v="146"/>
    </bk>
    <bk>
      <rc t="1" v="147"/>
    </bk>
    <bk>
      <rc t="1" v="148"/>
    </bk>
    <bk>
      <rc t="1" v="149"/>
    </bk>
    <bk>
      <rc t="1" v="150"/>
    </bk>
    <bk>
      <rc t="1" v="151"/>
    </bk>
    <bk>
      <rc t="1" v="152"/>
    </bk>
    <bk>
      <rc t="1" v="153"/>
    </bk>
    <bk>
      <rc t="1" v="154"/>
    </bk>
    <bk>
      <rc t="1" v="155"/>
    </bk>
    <bk>
      <rc t="1" v="156"/>
    </bk>
    <bk>
      <rc t="1" v="157"/>
    </bk>
    <bk>
      <rc t="1" v="158"/>
    </bk>
    <bk>
      <rc t="1" v="159"/>
    </bk>
    <bk>
      <rc t="1" v="160"/>
    </bk>
    <bk>
      <rc t="1" v="161"/>
    </bk>
    <bk>
      <rc t="1" v="162"/>
    </bk>
    <bk>
      <rc t="1" v="163"/>
    </bk>
    <bk>
      <rc t="1" v="164"/>
    </bk>
    <bk>
      <rc t="1" v="165"/>
    </bk>
    <bk>
      <rc t="1" v="166"/>
    </bk>
    <bk>
      <rc t="1" v="167"/>
    </bk>
    <bk>
      <rc t="1" v="168"/>
    </bk>
    <bk>
      <rc t="1" v="169"/>
    </bk>
    <bk>
      <rc t="1" v="170"/>
    </bk>
    <bk>
      <rc t="1" v="171"/>
    </bk>
    <bk>
      <rc t="1" v="172"/>
    </bk>
    <bk>
      <rc t="1" v="173"/>
    </bk>
    <bk>
      <rc t="1" v="174"/>
    </bk>
    <bk>
      <rc t="1" v="175"/>
    </bk>
    <bk>
      <rc t="1" v="176"/>
    </bk>
    <bk>
      <rc t="1" v="177"/>
    </bk>
    <bk>
      <rc t="1" v="178"/>
    </bk>
    <bk>
      <rc t="1" v="179"/>
    </bk>
    <bk>
      <rc t="1" v="180"/>
    </bk>
    <bk>
      <rc t="1" v="181"/>
    </bk>
    <bk>
      <rc t="1" v="182"/>
    </bk>
    <bk>
      <rc t="1" v="183"/>
    </bk>
    <bk>
      <rc t="1" v="184"/>
    </bk>
    <bk>
      <rc t="1" v="185"/>
    </bk>
    <bk>
      <rc t="1" v="186"/>
    </bk>
    <bk>
      <rc t="1" v="187"/>
    </bk>
    <bk>
      <rc t="1" v="188"/>
    </bk>
    <bk>
      <rc t="1" v="189"/>
    </bk>
    <bk>
      <rc t="1" v="190"/>
    </bk>
    <bk>
      <rc t="1" v="191"/>
    </bk>
    <bk>
      <rc t="1" v="192"/>
    </bk>
    <bk>
      <rc t="1" v="193"/>
    </bk>
    <bk>
      <rc t="1" v="194"/>
    </bk>
    <bk>
      <rc t="1" v="195"/>
    </bk>
    <bk>
      <rc t="1" v="196"/>
    </bk>
    <bk>
      <rc t="1" v="197"/>
    </bk>
    <bk>
      <rc t="1" v="198"/>
    </bk>
    <bk>
      <rc t="1" v="199"/>
    </bk>
    <bk>
      <rc t="1" v="200"/>
    </bk>
    <bk>
      <rc t="1" v="201"/>
    </bk>
    <bk>
      <rc t="1" v="202"/>
    </bk>
    <bk>
      <rc t="1" v="203"/>
    </bk>
    <bk>
      <rc t="1" v="204"/>
    </bk>
    <bk>
      <rc t="1" v="205"/>
    </bk>
    <bk>
      <rc t="1" v="206"/>
    </bk>
    <bk>
      <rc t="1" v="207"/>
    </bk>
    <bk>
      <rc t="1" v="208"/>
    </bk>
    <bk>
      <rc t="1" v="209"/>
    </bk>
    <bk>
      <rc t="1" v="210"/>
    </bk>
    <bk>
      <rc t="1" v="211"/>
    </bk>
    <bk>
      <rc t="1" v="212"/>
    </bk>
    <bk>
      <rc t="1" v="213"/>
    </bk>
    <bk>
      <rc t="1" v="214"/>
    </bk>
    <bk>
      <rc t="1" v="215"/>
    </bk>
    <bk>
      <rc t="1" v="216"/>
    </bk>
    <bk>
      <rc t="1" v="217"/>
    </bk>
    <bk>
      <rc t="1" v="218"/>
    </bk>
    <bk>
      <rc t="1" v="219"/>
    </bk>
    <bk>
      <rc t="1" v="220"/>
    </bk>
    <bk>
      <rc t="1" v="221"/>
    </bk>
    <bk>
      <rc t="1" v="222"/>
    </bk>
    <bk>
      <rc t="1" v="223"/>
    </bk>
    <bk>
      <rc t="1" v="224"/>
    </bk>
    <bk>
      <rc t="1" v="225"/>
    </bk>
    <bk>
      <rc t="1" v="226"/>
    </bk>
    <bk>
      <rc t="1" v="227"/>
    </bk>
    <bk>
      <rc t="1" v="228"/>
    </bk>
    <bk>
      <rc t="1" v="229"/>
    </bk>
    <bk>
      <rc t="1" v="230"/>
    </bk>
    <bk>
      <rc t="1" v="231"/>
    </bk>
    <bk>
      <rc t="1" v="232"/>
    </bk>
    <bk>
      <rc t="1" v="233"/>
    </bk>
    <bk>
      <rc t="1" v="234"/>
    </bk>
  </valueMetadata>
</metadata>
</file>

<file path=xl/sharedStrings.xml><?xml version="1.0" encoding="utf-8"?>
<sst xmlns="http://schemas.openxmlformats.org/spreadsheetml/2006/main" count="486" uniqueCount="209">
  <si>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</si>
  <si>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</si>
  <si>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</si>
  <si>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</si>
  <si>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</si>
  <si>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</si>
  <si>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</si>
  <si>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</si>
  <si>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</si>
  <si>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</si>
  <si>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</si>
  <si>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</si>
  <si>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</si>
  <si>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</si>
  <si>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</si>
  <si>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</si>
  <si>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</si>
  <si>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</si>
  <si>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</si>
  <si>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</si>
  <si>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</si>
  <si>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</si>
  <si>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</si>
  <si>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</si>
  <si>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</si>
  <si>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</si>
  <si>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</si>
  <si>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</si>
  <si>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</si>
  <si>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</si>
  <si>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</si>
  <si>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</si>
  <si>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</si>
  <si>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</si>
  <si>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</si>
  <si>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</si>
  <si>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</si>
  <si>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</si>
  <si>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</si>
  <si>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</si>
  <si>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</si>
  <si>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</si>
  <si>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</si>
  <si>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</si>
  <si>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New Customers</t>
  </si>
  <si>
    <t>Margin Pct</t>
  </si>
  <si>
    <t>Growth vs LY</t>
  </si>
  <si>
    <t>Lost on Support</t>
  </si>
  <si>
    <t>Avg Order Size</t>
  </si>
  <si>
    <t>Sales on Most Recent Day</t>
  </si>
  <si>
    <t>Mountain Bikes</t>
  </si>
  <si>
    <t>Road Bikes</t>
  </si>
  <si>
    <t>Touring Bikes</t>
  </si>
  <si>
    <t>Customer Retention</t>
  </si>
  <si>
    <t>Sales vs. Budget</t>
  </si>
  <si>
    <t>Australia</t>
  </si>
  <si>
    <t>NA</t>
  </si>
  <si>
    <t>Southwest</t>
  </si>
  <si>
    <t>United Kingdom</t>
  </si>
  <si>
    <t>Total Sales</t>
  </si>
  <si>
    <t>Location</t>
  </si>
  <si>
    <t>All-Purpose Bike Stand</t>
  </si>
  <si>
    <t>Bike Wash</t>
  </si>
  <si>
    <t>Cable Lock</t>
  </si>
  <si>
    <t>Chain</t>
  </si>
  <si>
    <t>Classic Vest</t>
  </si>
  <si>
    <t>Cycling Cap</t>
  </si>
  <si>
    <t>Fender Set - Mountain</t>
  </si>
  <si>
    <t>Front Brakes</t>
  </si>
  <si>
    <t>Front Derailleur</t>
  </si>
  <si>
    <t>Full-Finger Gloves</t>
  </si>
  <si>
    <t>Half-Finger Gloves</t>
  </si>
  <si>
    <t>Headlights - Dual-Beam</t>
  </si>
  <si>
    <t>Headlights - Weatherproof</t>
  </si>
  <si>
    <t>Hitch Rack - 4-Bike</t>
  </si>
  <si>
    <t>HL Bottom Bracket</t>
  </si>
  <si>
    <t>HL Crankset</t>
  </si>
  <si>
    <t>HL Fork</t>
  </si>
  <si>
    <t>HL Headset</t>
  </si>
  <si>
    <t>HL Mountain Frame</t>
  </si>
  <si>
    <t>HL Mountain Front Wheel</t>
  </si>
  <si>
    <t>HL Mountain Handlebars</t>
  </si>
  <si>
    <t>HL Mountain Pedal</t>
  </si>
  <si>
    <t>HL Mountain Rear Wheel</t>
  </si>
  <si>
    <t>HL Mountain Seat/Saddle 2</t>
  </si>
  <si>
    <t>HL Mountain Tire</t>
  </si>
  <si>
    <t>HL Road Frame</t>
  </si>
  <si>
    <t>HL Road Front Wheel</t>
  </si>
  <si>
    <t>HL Road Handlebars</t>
  </si>
  <si>
    <t>HL Road Pedal</t>
  </si>
  <si>
    <t>HL Road Rear Wheel</t>
  </si>
  <si>
    <t>HL Road Seat/Saddle 2</t>
  </si>
  <si>
    <t>HL Road Tire</t>
  </si>
  <si>
    <t>HL Touring Frame</t>
  </si>
  <si>
    <t>HL Touring Handlebars</t>
  </si>
  <si>
    <t>HL Touring Seat/Saddle</t>
  </si>
  <si>
    <t>Hydration Pack</t>
  </si>
  <si>
    <t>LL Bottom Bracket</t>
  </si>
  <si>
    <t>LL Crankset</t>
  </si>
  <si>
    <t>LL Fork</t>
  </si>
  <si>
    <t>LL Headset</t>
  </si>
  <si>
    <t>LL Mountain Frame</t>
  </si>
  <si>
    <t>LL Mountain Front Wheel</t>
  </si>
  <si>
    <t>LL Mountain Handlebars</t>
  </si>
  <si>
    <t>LL Mountain Pedal</t>
  </si>
  <si>
    <t>LL Mountain Rear Wheel</t>
  </si>
  <si>
    <t>LL Mountain Seat/Saddle 2</t>
  </si>
  <si>
    <t>LL Mountain Tire</t>
  </si>
  <si>
    <t>LL Road Frame</t>
  </si>
  <si>
    <t>LL Road Front Wheel</t>
  </si>
  <si>
    <t>LL Road Handlebars</t>
  </si>
  <si>
    <t>LL Road Pedal</t>
  </si>
  <si>
    <t>LL Road Rear Wheel</t>
  </si>
  <si>
    <t>LL Road Seat/Saddle 1</t>
  </si>
  <si>
    <t>LL Road Tire</t>
  </si>
  <si>
    <t>LL Touring Frame</t>
  </si>
  <si>
    <t>LL Touring Handlebars</t>
  </si>
  <si>
    <t>LL Touring Seat/Saddle</t>
  </si>
  <si>
    <t>Long-Sleeve Logo Jersey</t>
  </si>
  <si>
    <t>Men's Bib-Shorts</t>
  </si>
  <si>
    <t>Men's Sports Shorts</t>
  </si>
  <si>
    <t>Minipump</t>
  </si>
  <si>
    <t>ML Bottom Bracket</t>
  </si>
  <si>
    <t>ML Crankset</t>
  </si>
  <si>
    <t>ML Fork</t>
  </si>
  <si>
    <t>ML Headset</t>
  </si>
  <si>
    <t>ML Mountain Frame</t>
  </si>
  <si>
    <t>ML Mountain Frame-W</t>
  </si>
  <si>
    <t>ML Mountain Front Wheel</t>
  </si>
  <si>
    <t>ML Mountain Handlebars</t>
  </si>
  <si>
    <t>ML Mountain Pedal</t>
  </si>
  <si>
    <t>ML Mountain Rear Wheel</t>
  </si>
  <si>
    <t>ML Mountain Seat/Saddle 2</t>
  </si>
  <si>
    <t>ML Mountain Tire</t>
  </si>
  <si>
    <t>ML Road Frame</t>
  </si>
  <si>
    <t>ML Road Frame-W</t>
  </si>
  <si>
    <t>ML Road Front Wheel</t>
  </si>
  <si>
    <t>ML Road Handlebars</t>
  </si>
  <si>
    <t>ML Road Pedal</t>
  </si>
  <si>
    <t>ML Road Rear Wheel</t>
  </si>
  <si>
    <t>ML Road Seat/Saddle 2</t>
  </si>
  <si>
    <t>ML Road Tire</t>
  </si>
  <si>
    <t>ML Touring Seat/Saddle</t>
  </si>
  <si>
    <t>Mountain Bike Socks</t>
  </si>
  <si>
    <t>Mountain Bottle Cage</t>
  </si>
  <si>
    <t>Mountain Pump</t>
  </si>
  <si>
    <t>Mountain Tire Tube</t>
  </si>
  <si>
    <t>Mountain-100</t>
  </si>
  <si>
    <t>Mountain-200</t>
  </si>
  <si>
    <t>Mountain-300</t>
  </si>
  <si>
    <t>Mountain-400-W</t>
  </si>
  <si>
    <t>Mountain-500</t>
  </si>
  <si>
    <t>Patch kit</t>
  </si>
  <si>
    <t>Racing Socks</t>
  </si>
  <si>
    <t>Rear Brakes</t>
  </si>
  <si>
    <t>Rear Derailleur</t>
  </si>
  <si>
    <t>Road Bottle Cage</t>
  </si>
  <si>
    <t>Road Tire Tube</t>
  </si>
  <si>
    <t>Road-150</t>
  </si>
  <si>
    <t>Road-250</t>
  </si>
  <si>
    <t>Road-350-W</t>
  </si>
  <si>
    <t>Road-450</t>
  </si>
  <si>
    <t>Road-550-W</t>
  </si>
  <si>
    <t>Road-650</t>
  </si>
  <si>
    <t>Road-750</t>
  </si>
  <si>
    <t>Short-Sleeve Classic Jersey</t>
  </si>
  <si>
    <t>Sport-100</t>
  </si>
  <si>
    <t>Taillight</t>
  </si>
  <si>
    <t>Touring Front Wheel</t>
  </si>
  <si>
    <t>Touring Pedal</t>
  </si>
  <si>
    <t>Touring Rear Wheel</t>
  </si>
  <si>
    <t>Touring Tire</t>
  </si>
  <si>
    <t>Touring Tire Tube</t>
  </si>
  <si>
    <t>Touring-1000</t>
  </si>
  <si>
    <t>Touring-2000</t>
  </si>
  <si>
    <t>Touring-3000</t>
  </si>
  <si>
    <t>Touring-Panniers</t>
  </si>
  <si>
    <t>Water Bottle</t>
  </si>
  <si>
    <t>Women's Mountain Shorts</t>
  </si>
  <si>
    <t>Women's Tights</t>
  </si>
  <si>
    <t>Most Popular Color</t>
  </si>
  <si>
    <t>Silver</t>
  </si>
  <si>
    <t>Blue</t>
  </si>
  <si>
    <t>Multi</t>
  </si>
  <si>
    <t>Black</t>
  </si>
  <si>
    <t>Silver/Black</t>
  </si>
  <si>
    <t>Red</t>
  </si>
  <si>
    <t>Yellow</t>
  </si>
  <si>
    <t>White</t>
  </si>
  <si>
    <t>Grey</t>
  </si>
  <si>
    <t>Reorder Point:</t>
  </si>
  <si>
    <t>Reorder Point</t>
  </si>
  <si>
    <t>Days to Manufacture</t>
  </si>
  <si>
    <t>Top Selling Region</t>
  </si>
  <si>
    <t>Days to Manufacture:</t>
  </si>
  <si>
    <t>Region with Most Sales:</t>
  </si>
  <si>
    <t>Most Popular Color:</t>
  </si>
  <si>
    <t>2002 Sales</t>
  </si>
  <si>
    <t>Bachelors</t>
  </si>
  <si>
    <t>Graduate Degree</t>
  </si>
  <si>
    <t>High School</t>
  </si>
  <si>
    <t>Partial College</t>
  </si>
  <si>
    <t>Partial High School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</si>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</sst>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14"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sz val="11"/>
      <color rgb="FF3F3F76"/>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rgb="FFFFCC99"/>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3" fillId="0" borderId="0" applyNumberFormat="0" applyFill="0" applyBorder="0" applyAlignment="0" applyProtection="0"/>
    <xf numFmtId="0" fontId="5" fillId="3" borderId="1" applyNumberFormat="0" applyAlignment="0" applyProtection="0"/>
    <xf numFmtId="0" fontId="9" fillId="0" borderId="0"/>
    <xf numFmtId="0" fontId="12" fillId="0" borderId="0" applyNumberFormat="0" applyFill="0" applyBorder="0" applyAlignment="0" applyProtection="0"/>
  </cellStyleXfs>
  <cellXfs count="3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165" fontId="0" fillId="0" borderId="0" xfId="0" applyNumberFormat="1"/>
    <xf numFmtId="0" fontId="6" fillId="0" borderId="0" xfId="0" applyFont="1" applyAlignment="1">
      <alignment horizontal="left"/>
    </xf>
    <xf numFmtId="0" fontId="6" fillId="0" borderId="0" xfId="0" applyFont="1"/>
    <xf numFmtId="0" fontId="8" fillId="0" borderId="0" xfId="0" applyFont="1" applyAlignment="1">
      <alignment horizontal="left"/>
    </xf>
    <xf numFmtId="0" fontId="8"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8" fillId="2" borderId="0" xfId="0" applyFont="1" applyFill="1"/>
    <xf numFmtId="0" fontId="6" fillId="2" borderId="0" xfId="0" applyFont="1" applyFill="1"/>
    <xf numFmtId="0" fontId="5" fillId="3" borderId="1" xfId="2"/>
    <xf numFmtId="0" fontId="0" fillId="0" borderId="2" xfId="0" applyBorder="1"/>
    <xf numFmtId="0" fontId="7" fillId="0" borderId="2" xfId="0" applyFont="1" applyBorder="1"/>
    <xf numFmtId="0" fontId="7" fillId="0" borderId="2" xfId="0" applyFont="1" applyBorder="1" applyAlignment="1">
      <alignment horizontal="center"/>
    </xf>
    <xf numFmtId="0" fontId="10" fillId="0" borderId="0" xfId="3" applyFont="1" applyAlignment="1">
      <alignment horizontal="left" vertical="top" readingOrder="1"/>
    </xf>
    <xf numFmtId="0" fontId="9" fillId="0" borderId="0" xfId="3"/>
    <xf numFmtId="0" fontId="11" fillId="0" borderId="0" xfId="3" quotePrefix="1" applyFont="1" applyAlignment="1">
      <alignment horizontal="left" vertical="center" readingOrder="1"/>
    </xf>
    <xf numFmtId="0" fontId="11" fillId="0" borderId="0" xfId="3" applyFont="1" applyAlignment="1">
      <alignment horizontal="left" vertical="center" readingOrder="1"/>
    </xf>
    <xf numFmtId="0" fontId="13" fillId="0" borderId="0" xfId="4" applyFont="1" applyAlignment="1">
      <alignment vertical="center"/>
    </xf>
  </cellXfs>
  <cellStyles count="5">
    <cellStyle name="Hyperlink" xfId="1" builtinId="8"/>
    <cellStyle name="Hyperlink 2" xfId="4"/>
    <cellStyle name="Input" xfId="2" builtinId="20"/>
    <cellStyle name="Normal" xfId="0" builtinId="0"/>
    <cellStyle name="Normal 2" xfId="3"/>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K5" s="72"/>
        <tr r="K5" s="72"/>
        <tr r="B8" s="72"/>
        <tr r="B8" s="72"/>
        <tr r="K11" s="72"/>
        <tr r="K11" s="72"/>
        <tr r="K2" s="72"/>
        <tr r="K2" s="72"/>
        <tr r="C6" s="82"/>
        <tr r="B5" s="72"/>
        <tr r="B5" s="72"/>
        <tr r="B11" s="72"/>
        <tr r="B11" s="72"/>
        <tr r="D4" s="87"/>
        <tr r="D4" s="87"/>
        <tr r="G4" s="87"/>
        <tr r="G4" s="87"/>
        <tr r="F4" s="87"/>
        <tr r="F4" s="87"/>
        <tr r="C4" s="87"/>
        <tr r="C4" s="87"/>
        <tr r="H4" s="87"/>
        <tr r="H4" s="87"/>
        <tr r="D13" s="87"/>
        <tr r="D13" s="87"/>
        <tr r="H13" s="87"/>
        <tr r="H13" s="87"/>
        <tr r="C13" s="87"/>
        <tr r="C13" s="87"/>
        <tr r="G13" s="87"/>
        <tr r="G13" s="87"/>
        <tr r="F13" s="87"/>
        <tr r="F13" s="87"/>
        <tr r="D11" s="86"/>
        <tr r="D11" s="86"/>
        <tr r="H11" s="86"/>
        <tr r="H11" s="86"/>
        <tr r="C11" s="86"/>
        <tr r="C11" s="86"/>
        <tr r="G11" s="86"/>
        <tr r="G11" s="86"/>
        <tr r="F11" s="86"/>
        <tr r="F11" s="86"/>
        <tr r="C14" s="87"/>
        <tr r="C14" s="87"/>
        <tr r="C10" s="87"/>
        <tr r="C10" s="87"/>
        <tr r="C7" s="87"/>
        <tr r="C7" s="87"/>
        <tr r="C16" s="87"/>
        <tr r="C16" s="87"/>
        <tr r="C12" s="87"/>
        <tr r="C12" s="87"/>
        <tr r="C5" s="87"/>
        <tr r="C5" s="87"/>
        <tr r="C3" s="87"/>
        <tr r="C3" s="87"/>
        <tr r="D6" s="86"/>
        <tr r="D6" s="86"/>
        <tr r="H6" s="86"/>
        <tr r="H6" s="86"/>
        <tr r="C6" s="86"/>
        <tr r="C6" s="86"/>
        <tr r="G6" s="86"/>
        <tr r="G6" s="86"/>
        <tr r="F6" s="86"/>
        <tr r="F6" s="86"/>
        <tr r="D7" s="87"/>
        <tr r="D7" s="87"/>
        <tr r="D16" s="87"/>
        <tr r="D16" s="87"/>
        <tr r="D12" s="87"/>
        <tr r="D12" s="87"/>
        <tr r="D5" s="87"/>
        <tr r="D5" s="87"/>
        <tr r="H14" s="87"/>
        <tr r="H14" s="87"/>
        <tr r="H10" s="87"/>
        <tr r="H10" s="87"/>
        <tr r="G9" s="87"/>
        <tr r="G9" s="87"/>
        <tr r="H7" s="87"/>
        <tr r="H7" s="87"/>
        <tr r="D3" s="87"/>
        <tr r="D3" s="87"/>
        <tr r="D15" s="86"/>
        <tr r="D15" s="86"/>
        <tr r="H15" s="86"/>
        <tr r="H15" s="86"/>
        <tr r="C15" s="86"/>
        <tr r="C15" s="86"/>
        <tr r="G15" s="86"/>
        <tr r="G15" s="86"/>
        <tr r="F15" s="86"/>
        <tr r="F15" s="86"/>
        <tr r="G16" s="84"/>
        <tr r="G16" s="84"/>
        <tr r="G14" s="84"/>
        <tr r="G14" s="84"/>
        <tr r="G12" s="84"/>
        <tr r="G12" s="84"/>
        <tr r="G10" s="84"/>
        <tr r="G10" s="84"/>
        <tr r="G7" s="84"/>
        <tr r="G7" s="84"/>
        <tr r="G5" s="84"/>
        <tr r="G5" s="84"/>
        <tr r="G3" s="84"/>
        <tr r="G3" s="84"/>
        <tr r="G15" s="84"/>
        <tr r="G15" s="84"/>
        <tr r="G11" s="84"/>
        <tr r="G11" s="84"/>
        <tr r="G6" s="84"/>
        <tr r="G6" s="84"/>
        <tr r="D4" s="84"/>
        <tr r="D4" s="84"/>
        <tr r="H4" s="84"/>
        <tr r="H4" s="84"/>
        <tr r="C4" s="84"/>
        <tr r="C4" s="84"/>
        <tr r="G4" s="84"/>
        <tr r="G4" s="84"/>
        <tr r="F4" s="84"/>
        <tr r="F4" s="84"/>
        <tr r="D9" s="84"/>
        <tr r="D9" s="84"/>
        <tr r="H9" s="84"/>
        <tr r="H9" s="84"/>
        <tr r="C9" s="84"/>
        <tr r="C9" s="84"/>
        <tr r="G9" s="84"/>
        <tr r="G9" s="84"/>
        <tr r="F9" s="84"/>
        <tr r="F9" s="84"/>
        <tr r="D13" s="84"/>
        <tr r="D13" s="84"/>
        <tr r="H13" s="84"/>
        <tr r="H13" s="84"/>
        <tr r="C13" s="84"/>
        <tr r="C13" s="84"/>
        <tr r="G13" s="84"/>
        <tr r="G13" s="84"/>
        <tr r="F13" s="84"/>
        <tr r="F13" s="84"/>
        <tr r="F6" s="82"/>
        <tr r="F3" s="82"/>
        <tr r="F2" s="82"/>
        <tr r="F5" s="82"/>
        <tr r="C5" s="82"/>
        <tr r="F16" s="87"/>
        <tr r="F16" s="87"/>
        <tr r="F14" s="87"/>
        <tr r="F14" s="87"/>
        <tr r="F12" s="87"/>
        <tr r="F12" s="87"/>
        <tr r="F10" s="87"/>
        <tr r="F10" s="87"/>
        <tr r="F5" s="87"/>
        <tr r="F5" s="87"/>
        <tr r="F3" s="87"/>
        <tr r="F3" s="87"/>
        <tr r="D6" s="87"/>
        <tr r="D6" s="87"/>
        <tr r="F6" s="87"/>
        <tr r="F6" s="87"/>
        <tr r="C6" s="87"/>
        <tr r="C6" s="87"/>
        <tr r="H6" s="87"/>
        <tr r="H6" s="87"/>
        <tr r="F16" s="86"/>
        <tr r="F16" s="86"/>
        <tr r="F14" s="86"/>
        <tr r="F14" s="86"/>
        <tr r="F12" s="86"/>
        <tr r="F12" s="86"/>
        <tr r="F10" s="86"/>
        <tr r="F10" s="86"/>
        <tr r="F7" s="86"/>
        <tr r="F7" s="86"/>
        <tr r="F5" s="86"/>
        <tr r="F5" s="86"/>
        <tr r="F3" s="86"/>
        <tr r="F3" s="86"/>
        <tr r="G16" s="87"/>
        <tr r="G16" s="87"/>
        <tr r="G14" s="87"/>
        <tr r="G14" s="87"/>
        <tr r="G12" s="87"/>
        <tr r="G12" s="87"/>
        <tr r="G10" s="87"/>
        <tr r="G10" s="87"/>
        <tr r="G7" s="87"/>
        <tr r="G7" s="87"/>
        <tr r="G5" s="87"/>
        <tr r="G5" s="87"/>
        <tr r="G3" s="87"/>
        <tr r="G3" s="87"/>
        <tr r="D9" s="87"/>
        <tr r="D9" s="87"/>
        <tr r="C9" s="87"/>
        <tr r="C9" s="87"/>
        <tr r="H9" s="87"/>
        <tr r="H9" s="87"/>
        <tr r="D11" s="87"/>
        <tr r="D11" s="87"/>
        <tr r="H11" s="87"/>
        <tr r="H11" s="87"/>
        <tr r="C11" s="87"/>
        <tr r="C11" s="87"/>
        <tr r="F11" s="87"/>
        <tr r="F11" s="87"/>
        <tr r="D15" s="87"/>
        <tr r="D15" s="87"/>
        <tr r="H15" s="87"/>
        <tr r="H15" s="87"/>
        <tr r="C15" s="87"/>
        <tr r="C15" s="87"/>
        <tr r="F15" s="87"/>
        <tr r="F15" s="87"/>
        <tr r="G16" s="86"/>
        <tr r="G16" s="86"/>
        <tr r="G14" s="86"/>
        <tr r="G14" s="86"/>
        <tr r="G12" s="86"/>
        <tr r="G12" s="86"/>
        <tr r="G10" s="86"/>
        <tr r="G10" s="86"/>
        <tr r="G7" s="86"/>
        <tr r="G7" s="86"/>
        <tr r="G5" s="86"/>
        <tr r="G5" s="86"/>
        <tr r="G3" s="86"/>
        <tr r="G3" s="86"/>
        <tr r="D4" s="86"/>
        <tr r="D4" s="86"/>
        <tr r="H4" s="86"/>
        <tr r="H4" s="86"/>
        <tr r="C4" s="86"/>
        <tr r="C4" s="86"/>
        <tr r="F4" s="86"/>
        <tr r="F4" s="86"/>
        <tr r="D9" s="86"/>
        <tr r="D9" s="86"/>
        <tr r="H9" s="86"/>
        <tr r="H9" s="86"/>
        <tr r="C9" s="86"/>
        <tr r="C9" s="86"/>
        <tr r="F9" s="86"/>
        <tr r="F9" s="86"/>
        <tr r="D13" s="86"/>
        <tr r="D13" s="86"/>
        <tr r="H13" s="86"/>
        <tr r="H13" s="86"/>
        <tr r="C13" s="86"/>
        <tr r="C13" s="86"/>
        <tr r="F13" s="86"/>
        <tr r="F13" s="86"/>
        <tr r="C16" s="86"/>
        <tr r="C16" s="86"/>
        <tr r="H14" s="86"/>
        <tr r="H14" s="86"/>
        <tr r="C12" s="86"/>
        <tr r="C12" s="86"/>
        <tr r="H10" s="86"/>
        <tr r="H10" s="86"/>
        <tr r="C7" s="86"/>
        <tr r="C7" s="86"/>
        <tr r="H5" s="86"/>
        <tr r="H5" s="86"/>
        <tr r="D6" s="84"/>
        <tr r="D6" s="84"/>
        <tr r="H6" s="84"/>
        <tr r="H6" s="84"/>
        <tr r="C6" s="84"/>
        <tr r="C6" s="84"/>
        <tr r="F6" s="84"/>
        <tr r="F6" s="84"/>
        <tr r="D11" s="84"/>
        <tr r="D11" s="84"/>
        <tr r="H11" s="84"/>
        <tr r="H11" s="84"/>
        <tr r="C11" s="84"/>
        <tr r="C11" s="84"/>
        <tr r="F11" s="84"/>
        <tr r="F11" s="84"/>
        <tr r="D15" s="84"/>
        <tr r="D15" s="84"/>
        <tr r="H15" s="84"/>
        <tr r="H15" s="84"/>
        <tr r="C15" s="84"/>
        <tr r="C15" s="84"/>
        <tr r="F15" s="84"/>
        <tr r="F15" s="84"/>
        <tr r="H16" s="87"/>
        <tr r="H16" s="87"/>
        <tr r="H12" s="87"/>
        <tr r="H12" s="87"/>
        <tr r="H3" s="87"/>
        <tr r="H3" s="87"/>
        <tr r="F16" s="84"/>
        <tr r="F16" s="84"/>
        <tr r="F14" s="84"/>
        <tr r="F14" s="84"/>
        <tr r="F12" s="84"/>
        <tr r="F12" s="84"/>
        <tr r="F10" s="84"/>
        <tr r="F10" s="84"/>
        <tr r="F7" s="84"/>
        <tr r="F7" s="84"/>
        <tr r="F5" s="84"/>
        <tr r="F5" s="84"/>
        <tr r="F3" s="84"/>
        <tr r="F3" s="84"/>
        <tr r="F7" s="87"/>
        <tr r="F7" s="87"/>
        <tr r="D3" s="86"/>
        <tr r="D3" s="86"/>
        <tr r="G9" s="86"/>
        <tr r="G9" s="86"/>
        <tr r="F9" s="87"/>
        <tr r="F9" s="87"/>
        <tr r="D14" s="87"/>
        <tr r="D14" s="87"/>
        <tr r="G4" s="86"/>
        <tr r="G4" s="86"/>
        <tr r="H5" s="87"/>
        <tr r="H5" s="87"/>
        <tr r="D10" s="87"/>
        <tr r="D10" s="87"/>
        <tr r="G15" s="87"/>
        <tr r="G15" s="87"/>
        <tr r="G6" s="87"/>
        <tr r="G6" s="87"/>
        <tr r="G11" s="87"/>
        <tr r="G11" s="87"/>
        <tr r="D7" s="86"/>
        <tr r="D7" s="86"/>
        <tr r="D12" s="86"/>
        <tr r="D12" s="86"/>
        <tr r="G13" s="86"/>
        <tr r="G13" s="86"/>
        <tr r="D16" s="86"/>
        <tr r="D16" s="86"/>
        <tr r="D5" s="84"/>
        <tr r="D5" s="84"/>
        <tr r="D10" s="84"/>
        <tr r="D10" s="84"/>
        <tr r="D14" s="84"/>
        <tr r="D14" s="84"/>
        <tr r="B2" s="72"/>
        <tr r="B2" s="72"/>
        <tr r="D4" s="76"/>
        <tr r="D4" s="76"/>
        <tr r="D4" s="76"/>
        <tr r="H3" s="86"/>
        <tr r="H3" s="86"/>
        <tr r="C5" s="86"/>
        <tr r="C5" s="86"/>
        <tr r="H7" s="86"/>
        <tr r="H7" s="86"/>
        <tr r="C10" s="86"/>
        <tr r="C10" s="86"/>
        <tr r="H12" s="86"/>
        <tr r="H12" s="86"/>
        <tr r="C14" s="86"/>
        <tr r="C14" s="86"/>
        <tr r="H16" s="86"/>
        <tr r="H16" s="86"/>
        <tr r="C3" s="84"/>
        <tr r="C3" s="84"/>
        <tr r="H5" s="84"/>
        <tr r="H5" s="84"/>
        <tr r="C7" s="84"/>
        <tr r="C7" s="84"/>
        <tr r="H10" s="84"/>
        <tr r="H10" s="84"/>
        <tr r="C12" s="84"/>
        <tr r="C12" s="84"/>
        <tr r="H14" s="84"/>
        <tr r="H14" s="84"/>
        <tr r="C16" s="84"/>
        <tr r="C16" s="84"/>
        <tr r="D6" s="76"/>
        <tr r="D6" s="76"/>
        <tr r="D6" s="76"/>
        <tr r="D5" s="86"/>
        <tr r="D5" s="86"/>
        <tr r="D10" s="86"/>
        <tr r="D10" s="86"/>
        <tr r="D14" s="86"/>
        <tr r="D14" s="86"/>
        <tr r="D3" s="84"/>
        <tr r="D3" s="84"/>
        <tr r="D7" s="84"/>
        <tr r="D7" s="84"/>
        <tr r="D12" s="84"/>
        <tr r="D12" s="84"/>
        <tr r="D16" s="84"/>
        <tr r="D16" s="84"/>
        <tr r="D7" s="76"/>
        <tr r="D7" s="76"/>
        <tr r="D7" s="76"/>
        <tr r="C3" s="86"/>
        <tr r="C3" s="86"/>
        <tr r="C3" s="86"/>
        <tr r="H3" s="84"/>
        <tr r="H3" s="84"/>
        <tr r="C5" s="84"/>
        <tr r="C5" s="84"/>
        <tr r="H7" s="84"/>
        <tr r="H7" s="84"/>
        <tr r="C10" s="84"/>
        <tr r="C10" s="84"/>
        <tr r="H12" s="84"/>
        <tr r="H12" s="84"/>
        <tr r="C14" s="84"/>
        <tr r="C14" s="84"/>
        <tr r="H16" s="84"/>
        <tr r="H16" s="84"/>
        <tr r="D10" s="76"/>
        <tr r="D10" s="76"/>
        <tr r="D10" s="76"/>
        <tr r="K8" s="72"/>
        <tr r="K8" s="72"/>
        <tr r="D5" s="76"/>
        <tr r="D5" s="76"/>
        <tr r="D5" s="76"/>
        <tr r="D8" s="76"/>
        <tr r="D8" s="76"/>
        <tr r="D8" s="76"/>
        <tr r="D9" s="76"/>
        <tr r="D9" s="76"/>
        <tr r="D9" s="76"/>
        <tr r="B4" s="87"/>
        <tr r="B13" s="87"/>
        <tr r="B11" s="86"/>
        <tr r="C1" s="87"/>
        <tr r="B6" s="86"/>
        <tr r="B19" s="87"/>
        <tr r="B15" s="86"/>
        <tr r="G1" s="84"/>
        <tr r="B4" s="84"/>
        <tr r="B9" s="84"/>
        <tr r="B13" s="84"/>
        <tr r="A1" s="82"/>
        <tr r="F1" s="87"/>
        <tr r="B6" s="87"/>
        <tr r="F1" s="86"/>
        <tr r="G1" s="87"/>
        <tr r="B9" s="87"/>
        <tr r="B11" s="87"/>
        <tr r="B15" s="87"/>
        <tr r="G1" s="86"/>
        <tr r="B4" s="86"/>
        <tr r="B9" s="86"/>
        <tr r="B13" s="86"/>
        <tr r="B19" s="86"/>
        <tr r="B6" s="84"/>
        <tr r="B11" s="84"/>
        <tr r="B15" s="84"/>
        <tr r="H1" s="87"/>
        <tr r="F1" s="84"/>
        <tr r="C1" s="86"/>
        <tr r="H1" s="86"/>
        <tr r="C1" s="84"/>
        <tr r="H1" s="84"/>
        <tr r="D1" s="87"/>
        <tr r="B3" s="87"/>
        <tr r="B5" s="87"/>
        <tr r="B7" s="87"/>
        <tr r="B10" s="87"/>
        <tr r="B12" s="87"/>
        <tr r="B14" s="87"/>
        <tr r="B16" s="87"/>
        <tr r="D1" s="86"/>
        <tr r="B3" s="86"/>
        <tr r="B5" s="86"/>
        <tr r="B7" s="86"/>
        <tr r="B10" s="86"/>
        <tr r="B12" s="86"/>
        <tr r="B14" s="86"/>
        <tr r="B16" s="86"/>
        <tr r="D1" s="84"/>
        <tr r="B3" s="84"/>
        <tr r="B5" s="84"/>
        <tr r="B7" s="84"/>
        <tr r="B10" s="84"/>
        <tr r="B12" s="84"/>
        <tr r="B14" s="84"/>
        <tr r="B16" s="84"/>
        <tr r="A6" s="76"/>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1.xml"/><Relationship Id="rId21" Type="http://schemas.openxmlformats.org/officeDocument/2006/relationships/pivotCacheDefinition" Target="pivotCache/pivotCacheDefinition8.xml"/><Relationship Id="rId42" Type="http://schemas.openxmlformats.org/officeDocument/2006/relationships/customXml" Target="../customXml/item6.xml"/><Relationship Id="rId63" Type="http://schemas.openxmlformats.org/officeDocument/2006/relationships/customXml" Target="../customXml/item27.xml"/><Relationship Id="rId84" Type="http://schemas.openxmlformats.org/officeDocument/2006/relationships/customXml" Target="../customXml/item48.xml"/><Relationship Id="rId16" Type="http://schemas.openxmlformats.org/officeDocument/2006/relationships/pivotCacheDefinition" Target="pivotCache/pivotCacheDefinition3.xml"/><Relationship Id="rId107" Type="http://schemas.openxmlformats.org/officeDocument/2006/relationships/customXml" Target="../customXml/item71.xml"/><Relationship Id="rId11" Type="http://schemas.openxmlformats.org/officeDocument/2006/relationships/worksheet" Target="worksheets/sheet11.xml"/><Relationship Id="rId32" Type="http://schemas.openxmlformats.org/officeDocument/2006/relationships/styles" Target="styles.xml"/><Relationship Id="rId37" Type="http://schemas.openxmlformats.org/officeDocument/2006/relationships/customXml" Target="../customXml/item1.xml"/><Relationship Id="rId53" Type="http://schemas.openxmlformats.org/officeDocument/2006/relationships/customXml" Target="../customXml/item17.xml"/><Relationship Id="rId58" Type="http://schemas.openxmlformats.org/officeDocument/2006/relationships/customXml" Target="../customXml/item22.xml"/><Relationship Id="rId74" Type="http://schemas.openxmlformats.org/officeDocument/2006/relationships/customXml" Target="../customXml/item38.xml"/><Relationship Id="rId79" Type="http://schemas.openxmlformats.org/officeDocument/2006/relationships/customXml" Target="../customXml/item43.xml"/><Relationship Id="rId102" Type="http://schemas.openxmlformats.org/officeDocument/2006/relationships/customXml" Target="../customXml/item66.xml"/><Relationship Id="rId123" Type="http://schemas.openxmlformats.org/officeDocument/2006/relationships/customXml" Target="../customXml/item87.xml"/><Relationship Id="rId128" Type="http://schemas.openxmlformats.org/officeDocument/2006/relationships/customXml" Target="../customXml/item92.xml"/><Relationship Id="rId5" Type="http://schemas.openxmlformats.org/officeDocument/2006/relationships/worksheet" Target="worksheets/sheet5.xml"/><Relationship Id="rId90" Type="http://schemas.openxmlformats.org/officeDocument/2006/relationships/customXml" Target="../customXml/item54.xml"/><Relationship Id="rId95" Type="http://schemas.openxmlformats.org/officeDocument/2006/relationships/customXml" Target="../customXml/item59.xml"/><Relationship Id="rId22" Type="http://schemas.openxmlformats.org/officeDocument/2006/relationships/pivotCacheDefinition" Target="pivotCache/pivotCacheDefinition9.xml"/><Relationship Id="rId27" Type="http://schemas.microsoft.com/office/2007/relationships/slicerCache" Target="slicerCaches/slicerCache4.xml"/><Relationship Id="rId43" Type="http://schemas.openxmlformats.org/officeDocument/2006/relationships/customXml" Target="../customXml/item7.xml"/><Relationship Id="rId48" Type="http://schemas.openxmlformats.org/officeDocument/2006/relationships/customXml" Target="../customXml/item12.xml"/><Relationship Id="rId64" Type="http://schemas.openxmlformats.org/officeDocument/2006/relationships/customXml" Target="../customXml/item28.xml"/><Relationship Id="rId69" Type="http://schemas.openxmlformats.org/officeDocument/2006/relationships/customXml" Target="../customXml/item33.xml"/><Relationship Id="rId113" Type="http://schemas.openxmlformats.org/officeDocument/2006/relationships/customXml" Target="../customXml/item77.xml"/><Relationship Id="rId118" Type="http://schemas.openxmlformats.org/officeDocument/2006/relationships/customXml" Target="../customXml/item82.xml"/><Relationship Id="rId134" Type="http://schemas.openxmlformats.org/officeDocument/2006/relationships/customXml" Target="../customXml/item98.xml"/><Relationship Id="rId80" Type="http://schemas.openxmlformats.org/officeDocument/2006/relationships/customXml" Target="../customXml/item44.xml"/><Relationship Id="rId85" Type="http://schemas.openxmlformats.org/officeDocument/2006/relationships/customXml" Target="../customXml/item49.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33" Type="http://schemas.openxmlformats.org/officeDocument/2006/relationships/sharedStrings" Target="sharedStrings.xml"/><Relationship Id="rId38" Type="http://schemas.openxmlformats.org/officeDocument/2006/relationships/customXml" Target="../customXml/item2.xml"/><Relationship Id="rId59" Type="http://schemas.openxmlformats.org/officeDocument/2006/relationships/customXml" Target="../customXml/item23.xml"/><Relationship Id="rId103" Type="http://schemas.openxmlformats.org/officeDocument/2006/relationships/customXml" Target="../customXml/item67.xml"/><Relationship Id="rId108" Type="http://schemas.openxmlformats.org/officeDocument/2006/relationships/customXml" Target="../customXml/item72.xml"/><Relationship Id="rId124" Type="http://schemas.openxmlformats.org/officeDocument/2006/relationships/customXml" Target="../customXml/item88.xml"/><Relationship Id="rId129" Type="http://schemas.openxmlformats.org/officeDocument/2006/relationships/customXml" Target="../customXml/item93.xml"/><Relationship Id="rId54" Type="http://schemas.openxmlformats.org/officeDocument/2006/relationships/customXml" Target="../customXml/item18.xml"/><Relationship Id="rId70" Type="http://schemas.openxmlformats.org/officeDocument/2006/relationships/customXml" Target="../customXml/item34.xml"/><Relationship Id="rId75" Type="http://schemas.openxmlformats.org/officeDocument/2006/relationships/customXml" Target="../customXml/item39.xml"/><Relationship Id="rId91" Type="http://schemas.openxmlformats.org/officeDocument/2006/relationships/customXml" Target="../customXml/item55.xml"/><Relationship Id="rId96" Type="http://schemas.openxmlformats.org/officeDocument/2006/relationships/customXml" Target="../customXml/item60.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0.xml"/><Relationship Id="rId28" Type="http://schemas.microsoft.com/office/2007/relationships/slicerCache" Target="slicerCaches/slicerCache5.xml"/><Relationship Id="rId49" Type="http://schemas.openxmlformats.org/officeDocument/2006/relationships/customXml" Target="../customXml/item13.xml"/><Relationship Id="rId114" Type="http://schemas.openxmlformats.org/officeDocument/2006/relationships/customXml" Target="../customXml/item78.xml"/><Relationship Id="rId119" Type="http://schemas.openxmlformats.org/officeDocument/2006/relationships/customXml" Target="../customXml/item83.xml"/><Relationship Id="rId44" Type="http://schemas.openxmlformats.org/officeDocument/2006/relationships/customXml" Target="../customXml/item8.xml"/><Relationship Id="rId60" Type="http://schemas.openxmlformats.org/officeDocument/2006/relationships/customXml" Target="../customXml/item24.xml"/><Relationship Id="rId65" Type="http://schemas.openxmlformats.org/officeDocument/2006/relationships/customXml" Target="../customXml/item29.xml"/><Relationship Id="rId81" Type="http://schemas.openxmlformats.org/officeDocument/2006/relationships/customXml" Target="../customXml/item45.xml"/><Relationship Id="rId86" Type="http://schemas.openxmlformats.org/officeDocument/2006/relationships/customXml" Target="../customXml/item50.xml"/><Relationship Id="rId130" Type="http://schemas.openxmlformats.org/officeDocument/2006/relationships/customXml" Target="../customXml/item94.xml"/><Relationship Id="rId135" Type="http://schemas.openxmlformats.org/officeDocument/2006/relationships/customXml" Target="../customXml/item99.xml"/><Relationship Id="rId13" Type="http://schemas.openxmlformats.org/officeDocument/2006/relationships/worksheet" Target="worksheets/sheet13.xml"/><Relationship Id="rId18" Type="http://schemas.openxmlformats.org/officeDocument/2006/relationships/pivotCacheDefinition" Target="pivotCache/pivotCacheDefinition5.xml"/><Relationship Id="rId39" Type="http://schemas.openxmlformats.org/officeDocument/2006/relationships/customXml" Target="../customXml/item3.xml"/><Relationship Id="rId109" Type="http://schemas.openxmlformats.org/officeDocument/2006/relationships/customXml" Target="../customXml/item73.xml"/><Relationship Id="rId34" Type="http://schemas.openxmlformats.org/officeDocument/2006/relationships/sheetMetadata" Target="metadata.xml"/><Relationship Id="rId50" Type="http://schemas.openxmlformats.org/officeDocument/2006/relationships/customXml" Target="../customXml/item14.xml"/><Relationship Id="rId55" Type="http://schemas.openxmlformats.org/officeDocument/2006/relationships/customXml" Target="../customXml/item19.xml"/><Relationship Id="rId76" Type="http://schemas.openxmlformats.org/officeDocument/2006/relationships/customXml" Target="../customXml/item40.xml"/><Relationship Id="rId97" Type="http://schemas.openxmlformats.org/officeDocument/2006/relationships/customXml" Target="../customXml/item61.xml"/><Relationship Id="rId104" Type="http://schemas.openxmlformats.org/officeDocument/2006/relationships/customXml" Target="../customXml/item68.xml"/><Relationship Id="rId120" Type="http://schemas.openxmlformats.org/officeDocument/2006/relationships/customXml" Target="../customXml/item84.xml"/><Relationship Id="rId125" Type="http://schemas.openxmlformats.org/officeDocument/2006/relationships/customXml" Target="../customXml/item89.xml"/><Relationship Id="rId7" Type="http://schemas.openxmlformats.org/officeDocument/2006/relationships/worksheet" Target="worksheets/sheet7.xml"/><Relationship Id="rId71" Type="http://schemas.openxmlformats.org/officeDocument/2006/relationships/customXml" Target="../customXml/item35.xml"/><Relationship Id="rId92" Type="http://schemas.openxmlformats.org/officeDocument/2006/relationships/customXml" Target="../customXml/item56.xml"/><Relationship Id="rId2" Type="http://schemas.openxmlformats.org/officeDocument/2006/relationships/worksheet" Target="worksheets/sheet2.xml"/><Relationship Id="rId29" Type="http://schemas.microsoft.com/office/2007/relationships/slicerCache" Target="slicerCaches/slicerCache6.xml"/><Relationship Id="rId24" Type="http://schemas.microsoft.com/office/2007/relationships/slicerCache" Target="slicerCaches/slicerCache1.xml"/><Relationship Id="rId40" Type="http://schemas.openxmlformats.org/officeDocument/2006/relationships/customXml" Target="../customXml/item4.xml"/><Relationship Id="rId45" Type="http://schemas.openxmlformats.org/officeDocument/2006/relationships/customXml" Target="../customXml/item9.xml"/><Relationship Id="rId66" Type="http://schemas.openxmlformats.org/officeDocument/2006/relationships/customXml" Target="../customXml/item30.xml"/><Relationship Id="rId87" Type="http://schemas.openxmlformats.org/officeDocument/2006/relationships/customXml" Target="../customXml/item51.xml"/><Relationship Id="rId110" Type="http://schemas.openxmlformats.org/officeDocument/2006/relationships/customXml" Target="../customXml/item74.xml"/><Relationship Id="rId115" Type="http://schemas.openxmlformats.org/officeDocument/2006/relationships/customXml" Target="../customXml/item79.xml"/><Relationship Id="rId131" Type="http://schemas.openxmlformats.org/officeDocument/2006/relationships/customXml" Target="../customXml/item95.xml"/><Relationship Id="rId136" Type="http://schemas.openxmlformats.org/officeDocument/2006/relationships/customXml" Target="../customXml/item100.xml"/><Relationship Id="rId61" Type="http://schemas.openxmlformats.org/officeDocument/2006/relationships/customXml" Target="../customXml/item25.xml"/><Relationship Id="rId82" Type="http://schemas.openxmlformats.org/officeDocument/2006/relationships/customXml" Target="../customXml/item46.xml"/><Relationship Id="rId19" Type="http://schemas.openxmlformats.org/officeDocument/2006/relationships/pivotCacheDefinition" Target="pivotCache/pivotCacheDefinition6.xml"/><Relationship Id="rId14" Type="http://schemas.openxmlformats.org/officeDocument/2006/relationships/pivotCacheDefinition" Target="pivotCache/pivotCacheDefinition1.xml"/><Relationship Id="rId30" Type="http://schemas.openxmlformats.org/officeDocument/2006/relationships/theme" Target="theme/theme1.xml"/><Relationship Id="rId35" Type="http://schemas.openxmlformats.org/officeDocument/2006/relationships/powerPivotData" Target="model/item.data"/><Relationship Id="rId56" Type="http://schemas.openxmlformats.org/officeDocument/2006/relationships/customXml" Target="../customXml/item20.xml"/><Relationship Id="rId77" Type="http://schemas.openxmlformats.org/officeDocument/2006/relationships/customXml" Target="../customXml/item41.xml"/><Relationship Id="rId100" Type="http://schemas.openxmlformats.org/officeDocument/2006/relationships/customXml" Target="../customXml/item64.xml"/><Relationship Id="rId105" Type="http://schemas.openxmlformats.org/officeDocument/2006/relationships/customXml" Target="../customXml/item69.xml"/><Relationship Id="rId126" Type="http://schemas.openxmlformats.org/officeDocument/2006/relationships/customXml" Target="../customXml/item90.xml"/><Relationship Id="rId8" Type="http://schemas.openxmlformats.org/officeDocument/2006/relationships/worksheet" Target="worksheets/sheet8.xml"/><Relationship Id="rId51" Type="http://schemas.openxmlformats.org/officeDocument/2006/relationships/customXml" Target="../customXml/item15.xml"/><Relationship Id="rId72" Type="http://schemas.openxmlformats.org/officeDocument/2006/relationships/customXml" Target="../customXml/item36.xml"/><Relationship Id="rId93" Type="http://schemas.openxmlformats.org/officeDocument/2006/relationships/customXml" Target="../customXml/item57.xml"/><Relationship Id="rId98" Type="http://schemas.openxmlformats.org/officeDocument/2006/relationships/customXml" Target="../customXml/item62.xml"/><Relationship Id="rId121" Type="http://schemas.openxmlformats.org/officeDocument/2006/relationships/customXml" Target="../customXml/item85.xml"/><Relationship Id="rId3" Type="http://schemas.openxmlformats.org/officeDocument/2006/relationships/worksheet" Target="worksheets/sheet3.xml"/><Relationship Id="rId25" Type="http://schemas.microsoft.com/office/2007/relationships/slicerCache" Target="slicerCaches/slicerCache2.xml"/><Relationship Id="rId46" Type="http://schemas.openxmlformats.org/officeDocument/2006/relationships/customXml" Target="../customXml/item10.xml"/><Relationship Id="rId67" Type="http://schemas.openxmlformats.org/officeDocument/2006/relationships/customXml" Target="../customXml/item31.xml"/><Relationship Id="rId116" Type="http://schemas.openxmlformats.org/officeDocument/2006/relationships/customXml" Target="../customXml/item80.xml"/><Relationship Id="rId137" Type="http://schemas.openxmlformats.org/officeDocument/2006/relationships/volatileDependencies" Target="volatileDependencies.xml"/><Relationship Id="rId20" Type="http://schemas.openxmlformats.org/officeDocument/2006/relationships/pivotCacheDefinition" Target="pivotCache/pivotCacheDefinition7.xml"/><Relationship Id="rId41" Type="http://schemas.openxmlformats.org/officeDocument/2006/relationships/customXml" Target="../customXml/item5.xml"/><Relationship Id="rId62" Type="http://schemas.openxmlformats.org/officeDocument/2006/relationships/customXml" Target="../customXml/item26.xml"/><Relationship Id="rId83" Type="http://schemas.openxmlformats.org/officeDocument/2006/relationships/customXml" Target="../customXml/item47.xml"/><Relationship Id="rId88" Type="http://schemas.openxmlformats.org/officeDocument/2006/relationships/customXml" Target="../customXml/item52.xml"/><Relationship Id="rId111" Type="http://schemas.openxmlformats.org/officeDocument/2006/relationships/customXml" Target="../customXml/item75.xml"/><Relationship Id="rId132" Type="http://schemas.openxmlformats.org/officeDocument/2006/relationships/customXml" Target="../customXml/item96.xml"/><Relationship Id="rId15" Type="http://schemas.openxmlformats.org/officeDocument/2006/relationships/pivotCacheDefinition" Target="pivotCache/pivotCacheDefinition2.xml"/><Relationship Id="rId36" Type="http://schemas.openxmlformats.org/officeDocument/2006/relationships/calcChain" Target="calcChain.xml"/><Relationship Id="rId57" Type="http://schemas.openxmlformats.org/officeDocument/2006/relationships/customXml" Target="../customXml/item21.xml"/><Relationship Id="rId106" Type="http://schemas.openxmlformats.org/officeDocument/2006/relationships/customXml" Target="../customXml/item70.xml"/><Relationship Id="rId127" Type="http://schemas.openxmlformats.org/officeDocument/2006/relationships/customXml" Target="../customXml/item91.xml"/><Relationship Id="rId10" Type="http://schemas.openxmlformats.org/officeDocument/2006/relationships/worksheet" Target="worksheets/sheet10.xml"/><Relationship Id="rId31" Type="http://schemas.openxmlformats.org/officeDocument/2006/relationships/connections" Target="connections.xml"/><Relationship Id="rId52" Type="http://schemas.openxmlformats.org/officeDocument/2006/relationships/customXml" Target="../customXml/item16.xml"/><Relationship Id="rId73" Type="http://schemas.openxmlformats.org/officeDocument/2006/relationships/customXml" Target="../customXml/item37.xml"/><Relationship Id="rId78" Type="http://schemas.openxmlformats.org/officeDocument/2006/relationships/customXml" Target="../customXml/item42.xml"/><Relationship Id="rId94" Type="http://schemas.openxmlformats.org/officeDocument/2006/relationships/customXml" Target="../customXml/item58.xml"/><Relationship Id="rId99" Type="http://schemas.openxmlformats.org/officeDocument/2006/relationships/customXml" Target="../customXml/item63.xml"/><Relationship Id="rId101" Type="http://schemas.openxmlformats.org/officeDocument/2006/relationships/customXml" Target="../customXml/item65.xml"/><Relationship Id="rId122" Type="http://schemas.openxmlformats.org/officeDocument/2006/relationships/customXml" Target="../customXml/item86.xml"/><Relationship Id="rId4" Type="http://schemas.openxmlformats.org/officeDocument/2006/relationships/worksheet" Target="worksheets/sheet4.xml"/><Relationship Id="rId9" Type="http://schemas.openxmlformats.org/officeDocument/2006/relationships/worksheet" Target="worksheets/sheet9.xml"/><Relationship Id="rId26" Type="http://schemas.microsoft.com/office/2007/relationships/slicerCache" Target="slicerCaches/slicerCache3.xml"/><Relationship Id="rId47" Type="http://schemas.openxmlformats.org/officeDocument/2006/relationships/customXml" Target="../customXml/item11.xml"/><Relationship Id="rId68" Type="http://schemas.openxmlformats.org/officeDocument/2006/relationships/customXml" Target="../customXml/item32.xml"/><Relationship Id="rId89" Type="http://schemas.openxmlformats.org/officeDocument/2006/relationships/customXml" Target="../customXml/item53.xml"/><Relationship Id="rId112" Type="http://schemas.openxmlformats.org/officeDocument/2006/relationships/customXml" Target="../customXml/item76.xml"/><Relationship Id="rId133" Type="http://schemas.openxmlformats.org/officeDocument/2006/relationships/customXml" Target="../customXml/item9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[Cube Formulas Excel Workbook B.xlsx]Data for Sheet1 Chart 4!PivotTable4</c:name>
    <c:fmtId val="0"/>
  </c:pivotSource>
  <c:chart>
    <c:title>
      <c:tx>
        <c:rich>
          <a:bodyPr/>
          <a:lstStyle/>
          <a:p>
            <a:pPr>
              <a:defRPr sz="2400"/>
            </a:pPr>
            <a:r>
              <a:rPr lang="en-US" sz="2400"/>
              <a:t>Core Products - Margin %</a:t>
            </a:r>
          </a:p>
        </c:rich>
      </c:tx>
      <c:overlay val="0"/>
    </c:title>
    <c:autoTitleDeleted val="0"/>
    <c:pivotFmts>
      <c:pivotFmt>
        <c:idx val="0"/>
        <c:marker>
          <c:symbol val="none"/>
        </c:marker>
      </c:pivotFmt>
    </c:pivotFmts>
    <c:plotArea>
      <c:layout/>
      <c:barChart>
        <c:barDir val="col"/>
        <c:grouping val="clustered"/>
        <c:varyColors val="1"/>
        <c:ser>
          <c:idx val="0"/>
          <c:order val="0"/>
          <c:tx>
            <c:strRef>
              <c:f>'Data for Sheet1 Chart 4'!$B$1</c:f>
              <c:strCache>
                <c:ptCount val="1"/>
                <c:pt idx="0">
                  <c:v>Total</c:v>
                </c:pt>
              </c:strCache>
            </c:strRef>
          </c:tx>
          <c:invertIfNegative val="0"/>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0.45447199534534261</c:v>
                </c:pt>
                <c:pt idx="1">
                  <c:v>0.36360002658537893</c:v>
                </c:pt>
                <c:pt idx="2">
                  <c:v>0.37839999049959538</c:v>
                </c:pt>
              </c:numCache>
            </c:numRef>
          </c:val>
          <c:extLst xmlns:c16r2="http://schemas.microsoft.com/office/drawing/2015/06/chart">
            <c:ext xmlns:c16="http://schemas.microsoft.com/office/drawing/2014/chart" uri="{C3380CC4-5D6E-409C-BE32-E72D297353CC}">
              <c16:uniqueId val="{00000000-A723-4277-88E8-4F43B837844D}"/>
            </c:ext>
          </c:extLst>
        </c:ser>
        <c:dLbls>
          <c:showLegendKey val="0"/>
          <c:showVal val="0"/>
          <c:showCatName val="0"/>
          <c:showSerName val="0"/>
          <c:showPercent val="0"/>
          <c:showBubbleSize val="0"/>
        </c:dLbls>
        <c:gapWidth val="150"/>
        <c:axId val="1260504672"/>
        <c:axId val="1260514464"/>
      </c:barChart>
      <c:catAx>
        <c:axId val="1260504672"/>
        <c:scaling>
          <c:orientation val="minMax"/>
        </c:scaling>
        <c:delete val="0"/>
        <c:axPos val="b"/>
        <c:numFmt formatCode="General" sourceLinked="0"/>
        <c:majorTickMark val="out"/>
        <c:minorTickMark val="none"/>
        <c:tickLblPos val="nextTo"/>
        <c:txPr>
          <a:bodyPr/>
          <a:lstStyle/>
          <a:p>
            <a:pPr>
              <a:defRPr sz="1400"/>
            </a:pPr>
            <a:endParaRPr lang="en-US"/>
          </a:p>
        </c:txPr>
        <c:crossAx val="1260514464"/>
        <c:crosses val="autoZero"/>
        <c:auto val="1"/>
        <c:lblAlgn val="ctr"/>
        <c:lblOffset val="100"/>
        <c:noMultiLvlLbl val="0"/>
      </c:catAx>
      <c:valAx>
        <c:axId val="1260514464"/>
        <c:scaling>
          <c:orientation val="minMax"/>
        </c:scaling>
        <c:delete val="0"/>
        <c:axPos val="l"/>
        <c:majorGridlines/>
        <c:numFmt formatCode="0%" sourceLinked="0"/>
        <c:majorTickMark val="out"/>
        <c:minorTickMark val="none"/>
        <c:tickLblPos val="nextTo"/>
        <c:crossAx val="1260504672"/>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2"/>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2485488" y="3745675"/>
              <a:ext cx="226224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703941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485488" y="3745675"/>
              <a:ext cx="226224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398319</xdr:colOff>
      <xdr:row>2</xdr:row>
      <xdr:rowOff>16453</xdr:rowOff>
    </xdr:from>
    <xdr:to>
      <xdr:col>11</xdr:col>
      <xdr:colOff>200892</xdr:colOff>
      <xdr:row>13</xdr:row>
      <xdr:rowOff>12123</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7637319" y="397453"/>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172357</xdr:rowOff>
    </xdr:to>
    <mc:AlternateContent xmlns:mc="http://schemas.openxmlformats.org/markup-compatibility/2006" xmlns:a14="http://schemas.microsoft.com/office/drawing/2010/main">
      <mc:Choice Requires="a14">
        <xdr:graphicFrame macro="">
          <xdr:nvGraphicFramePr>
            <xdr:cNvPr id="2"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486931" y="3117170"/>
              <a:ext cx="225719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271462</xdr:colOff>
      <xdr:row>12</xdr:row>
      <xdr:rowOff>65088</xdr:rowOff>
    </xdr:from>
    <xdr:to>
      <xdr:col>9</xdr:col>
      <xdr:colOff>193357</xdr:colOff>
      <xdr:row>18</xdr:row>
      <xdr:rowOff>147637</xdr:rowOff>
    </xdr:to>
    <mc:AlternateContent xmlns:mc="http://schemas.openxmlformats.org/markup-compatibility/2006" xmlns:a14="http://schemas.microsoft.com/office/drawing/2010/main">
      <mc:Choice Requires="a14">
        <xdr:graphicFrame macro="">
          <xdr:nvGraphicFramePr>
            <xdr:cNvPr id="4" name="Quarter Year"/>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mlns="">
        <xdr:sp macro="" textlink="">
          <xdr:nvSpPr>
            <xdr:cNvPr id="0" name=""/>
            <xdr:cNvSpPr>
              <a:spLocks noTextEdit="1"/>
            </xdr:cNvSpPr>
          </xdr:nvSpPr>
          <xdr:spPr>
            <a:xfrm>
              <a:off x="2500312" y="4484688"/>
              <a:ext cx="4617720" cy="12255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12254</xdr:colOff>
      <xdr:row>0</xdr:row>
      <xdr:rowOff>14124</xdr:rowOff>
    </xdr:from>
    <xdr:to>
      <xdr:col>2</xdr:col>
      <xdr:colOff>111951</xdr:colOff>
      <xdr:row>13</xdr:row>
      <xdr:rowOff>61749</xdr:rowOff>
    </xdr:to>
    <mc:AlternateContent xmlns:mc="http://schemas.openxmlformats.org/markup-compatibility/2006" xmlns:a14="http://schemas.microsoft.com/office/drawing/2010/main">
      <mc:Choice Requires="a14">
        <xdr:graphicFrame macro="">
          <xdr:nvGraphicFramePr>
            <xdr:cNvPr id="2" name="Quarter Year 1"/>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12254" y="14124"/>
              <a:ext cx="132434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184173</xdr:colOff>
      <xdr:row>0</xdr:row>
      <xdr:rowOff>165189</xdr:rowOff>
    </xdr:from>
    <xdr:to>
      <xdr:col>7</xdr:col>
      <xdr:colOff>242456</xdr:colOff>
      <xdr:row>12</xdr:row>
      <xdr:rowOff>126270</xdr:rowOff>
    </xdr:to>
    <mc:AlternateContent xmlns:mc="http://schemas.openxmlformats.org/markup-compatibility/2006" xmlns:a14="http://schemas.microsoft.com/office/drawing/2010/main">
      <mc:Choice Requires="a14">
        <xdr:graphicFrame macro="">
          <xdr:nvGraphicFramePr>
            <xdr:cNvPr id="3" name="YearMonth"/>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3674405" y="165189"/>
              <a:ext cx="1282926" cy="2247081"/>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23404513886" createdVersion="4" refreshedVersion="6" minRefreshableVersion="3" recordCount="0" supportSubquery="1" supportAdvancedDrill="1">
  <cacheSource type="external" connectionId="7"/>
  <cacheFields count="1">
    <cacheField name="[Customers].[EnglishEducation].[EnglishEducation]" caption="EnglishEducation" numFmtId="0" hierarchy="30" level="1">
      <sharedItems count="5">
        <s v="Bachelors"/>
        <s v="Graduate Degree"/>
        <s v="High School"/>
        <s v="Partial College"/>
        <s v="Partial High School"/>
      </sharedItems>
      <extLst>
        <ext xmlns:x15="http://schemas.microsoft.com/office/spreadsheetml/2010/11/main" uri="{4F2E5C28-24EA-4eb8-9CBF-B6C8F9C3D259}">
          <x15:cachedUniqueNames>
            <x15:cachedUniqueName index="0" name="[Customers].[EnglishEducation].&amp;[Bachelors]"/>
            <x15:cachedUniqueName index="1" name="[Customers].[EnglishEducation].&amp;[Graduate Degree]"/>
            <x15:cachedUniqueName index="2" name="[Customers].[EnglishEducation].&amp;[High School]"/>
            <x15:cachedUniqueName index="3" name="[Customers].[EnglishEducation].&amp;[Partial College]"/>
            <x15:cachedUniqueName index="4" name="[Customers].[EnglishEducation].&amp;[Partial High School]"/>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fieldsUsage count="2">
        <fieldUsage x="-1"/>
        <fieldUsage x="0"/>
      </fieldsUsage>
    </cacheHierarchy>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23407638888" createdVersion="4" refreshedVersion="6" minRefreshableVersion="3" recordCount="0" supportSubquery="1" supportAdvancedDrill="1">
  <cacheSource type="external" connectionId="7"/>
  <cacheFields count="6">
    <cacheField name="[Products].[ModelName].[ModelName]" caption="ModelName" numFmtId="0" hierarchy="60" level="1">
      <sharedItems count="119">
        <s v="All-Purpose Bike Stand"/>
        <s v="Bike Wash"/>
        <s v="Cable Lock"/>
        <s v="Chain"/>
        <s v="Classic Vest"/>
        <s v="Cycling Cap"/>
        <s v="Fender Set - Mountain"/>
        <s v="Front Brakes"/>
        <s v="Front Derailleur"/>
        <s v="Full-Finger Gloves"/>
        <s v="Half-Finger Gloves"/>
        <s v="Headlights - Dual-Beam"/>
        <s v="Headlights - Weatherproof"/>
        <s v="Hitch Rack - 4-Bike"/>
        <s v="HL Bottom Bracket"/>
        <s v="HL Crankset"/>
        <s v="HL Fork"/>
        <s v="HL Headset"/>
        <s v="HL Mountain Frame"/>
        <s v="HL Mountain Front Wheel"/>
        <s v="HL Mountain Handlebars"/>
        <s v="HL Mountain Pedal"/>
        <s v="HL Mountain Rear Wheel"/>
        <s v="HL Mountain Seat/Saddle 2"/>
        <s v="HL Mountain Tire"/>
        <s v="HL Road Frame"/>
        <s v="HL Road Front Wheel"/>
        <s v="HL Road Handlebars"/>
        <s v="HL Road Pedal"/>
        <s v="HL Road Rear Wheel"/>
        <s v="HL Road Seat/Saddle 2"/>
        <s v="HL Road Tire"/>
        <s v="HL Touring Frame"/>
        <s v="HL Touring Handlebars"/>
        <s v="HL Touring Seat/Saddle"/>
        <s v="Hydration Pack"/>
        <s v="LL Bottom Bracket"/>
        <s v="LL Crankset"/>
        <s v="LL Fork"/>
        <s v="LL Headset"/>
        <s v="LL Mountain Frame"/>
        <s v="LL Mountain Front Wheel"/>
        <s v="LL Mountain Handlebars"/>
        <s v="LL Mountain Pedal"/>
        <s v="LL Mountain Rear Wheel"/>
        <s v="LL Mountain Seat/Saddle 2"/>
        <s v="LL Mountain Tire"/>
        <s v="LL Road Frame"/>
        <s v="LL Road Front Wheel"/>
        <s v="LL Road Handlebars"/>
        <s v="LL Road Pedal"/>
        <s v="LL Road Rear Wheel"/>
        <s v="LL Road Seat/Saddle 1"/>
        <s v="LL Road Tire"/>
        <s v="LL Touring Frame"/>
        <s v="LL Touring Handlebars"/>
        <s v="LL Touring Seat/Saddle"/>
        <s v="Long-Sleeve Logo Jersey"/>
        <s v="Men's Bib-Shorts"/>
        <s v="Men's Sports Shorts"/>
        <s v="Minipump"/>
        <s v="ML Bottom Bracket"/>
        <s v="ML Crankset"/>
        <s v="ML Fork"/>
        <s v="ML Headset"/>
        <s v="ML Mountain Frame"/>
        <s v="ML Mountain Frame-W"/>
        <s v="ML Mountain Front Wheel"/>
        <s v="ML Mountain Handlebars"/>
        <s v="ML Mountain Pedal"/>
        <s v="ML Mountain Rear Wheel"/>
        <s v="ML Mountain Seat/Saddle 2"/>
        <s v="ML Mountain Tire"/>
        <s v="ML Road Frame"/>
        <s v="ML Road Frame-W"/>
        <s v="ML Road Front Wheel"/>
        <s v="ML Road Handlebars"/>
        <s v="ML Road Pedal"/>
        <s v="ML Road Rear Wheel"/>
        <s v="ML Road Seat/Saddle 2"/>
        <s v="ML Road Tire"/>
        <s v="ML Touring Seat/Saddle"/>
        <s v="Mountain Bike Socks"/>
        <s v="Mountain Bottle Cage"/>
        <s v="Mountain Pump"/>
        <s v="Mountain Tire Tube"/>
        <s v="Mountain-100"/>
        <s v="Mountain-200"/>
        <s v="Mountain-300"/>
        <s v="Mountain-400-W"/>
        <s v="Mountain-500"/>
        <s v="Patch kit"/>
        <s v="Racing Socks"/>
        <s v="Rear Brakes"/>
        <s v="Rear Derailleur"/>
        <s v="Road Bottle Cage"/>
        <s v="Road Tire Tube"/>
        <s v="Road-150"/>
        <s v="Road-250"/>
        <s v="Road-350-W"/>
        <s v="Road-450"/>
        <s v="Road-550-W"/>
        <s v="Road-650"/>
        <s v="Road-750"/>
        <s v="Short-Sleeve Classic Jersey"/>
        <s v="Sport-100"/>
        <s v="Taillight"/>
        <s v="Touring Front Wheel"/>
        <s v="Touring Pedal"/>
        <s v="Touring Rear Wheel"/>
        <s v="Touring Tire"/>
        <s v="Touring Tire Tube"/>
        <s v="Touring-1000"/>
        <s v="Touring-2000"/>
        <s v="Touring-3000"/>
        <s v="Touring-Panniers"/>
        <s v="Water Bottle"/>
        <s v="Women's Mountain Shorts"/>
        <s v="Women's Tights"/>
      </sharedItems>
      <extLst>
        <ext xmlns:x15="http://schemas.microsoft.com/office/spreadsheetml/2010/11/main" uri="{4F2E5C28-24EA-4eb8-9CBF-B6C8F9C3D259}">
          <x15:cachedUniqueNames>
            <x15:cachedUniqueName index="0" name="[Products].[ModelName].&amp;[All-Purpose Bike Stand]"/>
            <x15:cachedUniqueName index="1" name="[Products].[ModelName].&amp;[Bike Wash]"/>
            <x15:cachedUniqueName index="2" name="[Products].[ModelName].&amp;[Cable Lock]"/>
            <x15:cachedUniqueName index="3" name="[Products].[ModelName].&amp;[Chain]"/>
            <x15:cachedUniqueName index="4" name="[Products].[ModelName].&amp;[Classic Vest]"/>
            <x15:cachedUniqueName index="5" name="[Products].[ModelName].&amp;[Cycling Cap]"/>
            <x15:cachedUniqueName index="6" name="[Products].[ModelName].&amp;[Fender Set - Mountain]"/>
            <x15:cachedUniqueName index="7" name="[Products].[ModelName].&amp;[Front Brakes]"/>
            <x15:cachedUniqueName index="8" name="[Products].[ModelName].&amp;[Front Derailleur]"/>
            <x15:cachedUniqueName index="9" name="[Products].[ModelName].&amp;[Full-Finger Gloves]"/>
            <x15:cachedUniqueName index="10" name="[Products].[ModelName].&amp;[Half-Finger Gloves]"/>
            <x15:cachedUniqueName index="11" name="[Products].[ModelName].&amp;[Headlights - Dual-Beam]"/>
            <x15:cachedUniqueName index="12" name="[Products].[ModelName].&amp;[Headlights - Weatherproof]"/>
            <x15:cachedUniqueName index="13" name="[Products].[ModelName].&amp;[Hitch Rack - 4-Bike]"/>
            <x15:cachedUniqueName index="14" name="[Products].[ModelName].&amp;[HL Bottom Bracket]"/>
            <x15:cachedUniqueName index="15" name="[Products].[ModelName].&amp;[HL Crankset]"/>
            <x15:cachedUniqueName index="16" name="[Products].[ModelName].&amp;[HL Fork]"/>
            <x15:cachedUniqueName index="17" name="[Products].[ModelName].&amp;[HL Headset]"/>
            <x15:cachedUniqueName index="18" name="[Products].[ModelName].&amp;[HL Mountain Frame]"/>
            <x15:cachedUniqueName index="19" name="[Products].[ModelName].&amp;[HL Mountain Front Wheel]"/>
            <x15:cachedUniqueName index="20" name="[Products].[ModelName].&amp;[HL Mountain Handlebars]"/>
            <x15:cachedUniqueName index="21" name="[Products].[ModelName].&amp;[HL Mountain Pedal]"/>
            <x15:cachedUniqueName index="22" name="[Products].[ModelName].&amp;[HL Mountain Rear Wheel]"/>
            <x15:cachedUniqueName index="23" name="[Products].[ModelName].&amp;[HL Mountain Seat/Saddle 2]"/>
            <x15:cachedUniqueName index="24" name="[Products].[ModelName].&amp;[HL Mountain Tire]"/>
            <x15:cachedUniqueName index="25" name="[Products].[ModelName].&amp;[HL Road Frame]"/>
            <x15:cachedUniqueName index="26" name="[Products].[ModelName].&amp;[HL Road Front Wheel]"/>
            <x15:cachedUniqueName index="27" name="[Products].[ModelName].&amp;[HL Road Handlebars]"/>
            <x15:cachedUniqueName index="28" name="[Products].[ModelName].&amp;[HL Road Pedal]"/>
            <x15:cachedUniqueName index="29" name="[Products].[ModelName].&amp;[HL Road Rear Wheel]"/>
            <x15:cachedUniqueName index="30" name="[Products].[ModelName].&amp;[HL Road Seat/Saddle 2]"/>
            <x15:cachedUniqueName index="31" name="[Products].[ModelName].&amp;[HL Road Tire]"/>
            <x15:cachedUniqueName index="32" name="[Products].[ModelName].&amp;[HL Touring Frame]"/>
            <x15:cachedUniqueName index="33" name="[Products].[ModelName].&amp;[HL Touring Handlebars]"/>
            <x15:cachedUniqueName index="34" name="[Products].[ModelName].&amp;[HL Touring Seat/Saddle]"/>
            <x15:cachedUniqueName index="35" name="[Products].[ModelName].&amp;[Hydration Pack]"/>
            <x15:cachedUniqueName index="36" name="[Products].[ModelName].&amp;[LL Bottom Bracket]"/>
            <x15:cachedUniqueName index="37" name="[Products].[ModelName].&amp;[LL Crankset]"/>
            <x15:cachedUniqueName index="38" name="[Products].[ModelName].&amp;[LL Fork]"/>
            <x15:cachedUniqueName index="39" name="[Products].[ModelName].&amp;[LL Headset]"/>
            <x15:cachedUniqueName index="40" name="[Products].[ModelName].&amp;[LL Mountain Frame]"/>
            <x15:cachedUniqueName index="41" name="[Products].[ModelName].&amp;[LL Mountain Front Wheel]"/>
            <x15:cachedUniqueName index="42" name="[Products].[ModelName].&amp;[LL Mountain Handlebars]"/>
            <x15:cachedUniqueName index="43" name="[Products].[ModelName].&amp;[LL Mountain Pedal]"/>
            <x15:cachedUniqueName index="44" name="[Products].[ModelName].&amp;[LL Mountain Rear Wheel]"/>
            <x15:cachedUniqueName index="45" name="[Products].[ModelName].&amp;[LL Mountain Seat/Saddle 2]"/>
            <x15:cachedUniqueName index="46" name="[Products].[ModelName].&amp;[LL Mountain Tire]"/>
            <x15:cachedUniqueName index="47" name="[Products].[ModelName].&amp;[LL Road Frame]"/>
            <x15:cachedUniqueName index="48" name="[Products].[ModelName].&amp;[LL Road Front Wheel]"/>
            <x15:cachedUniqueName index="49" name="[Products].[ModelName].&amp;[LL Road Handlebars]"/>
            <x15:cachedUniqueName index="50" name="[Products].[ModelName].&amp;[LL Road Pedal]"/>
            <x15:cachedUniqueName index="51" name="[Products].[ModelName].&amp;[LL Road Rear Wheel]"/>
            <x15:cachedUniqueName index="52" name="[Products].[ModelName].&amp;[LL Road Seat/Saddle 1]"/>
            <x15:cachedUniqueName index="53" name="[Products].[ModelName].&amp;[LL Road Tire]"/>
            <x15:cachedUniqueName index="54" name="[Products].[ModelName].&amp;[LL Touring Frame]"/>
            <x15:cachedUniqueName index="55" name="[Products].[ModelName].&amp;[LL Touring Handlebars]"/>
            <x15:cachedUniqueName index="56" name="[Products].[ModelName].&amp;[LL Touring Seat/Saddle]"/>
            <x15:cachedUniqueName index="57" name="[Products].[ModelName].&amp;[Long-Sleeve Logo Jersey]"/>
            <x15:cachedUniqueName index="58" name="[Products].[ModelName].&amp;[Men's Bib-Shorts]"/>
            <x15:cachedUniqueName index="59" name="[Products].[ModelName].&amp;[Men's Sports Shorts]"/>
            <x15:cachedUniqueName index="60" name="[Products].[ModelName].&amp;[Minipump]"/>
            <x15:cachedUniqueName index="61" name="[Products].[ModelName].&amp;[ML Bottom Bracket]"/>
            <x15:cachedUniqueName index="62" name="[Products].[ModelName].&amp;[ML Crankset]"/>
            <x15:cachedUniqueName index="63" name="[Products].[ModelName].&amp;[ML Fork]"/>
            <x15:cachedUniqueName index="64" name="[Products].[ModelName].&amp;[ML Headset]"/>
            <x15:cachedUniqueName index="65" name="[Products].[ModelName].&amp;[ML Mountain Frame]"/>
            <x15:cachedUniqueName index="66" name="[Products].[ModelName].&amp;[ML Mountain Frame-W]"/>
            <x15:cachedUniqueName index="67" name="[Products].[ModelName].&amp;[ML Mountain Front Wheel]"/>
            <x15:cachedUniqueName index="68" name="[Products].[ModelName].&amp;[ML Mountain Handlebars]"/>
            <x15:cachedUniqueName index="69" name="[Products].[ModelName].&amp;[ML Mountain Pedal]"/>
            <x15:cachedUniqueName index="70" name="[Products].[ModelName].&amp;[ML Mountain Rear Wheel]"/>
            <x15:cachedUniqueName index="71" name="[Products].[ModelName].&amp;[ML Mountain Seat/Saddle 2]"/>
            <x15:cachedUniqueName index="72" name="[Products].[ModelName].&amp;[ML Mountain Tire]"/>
            <x15:cachedUniqueName index="73" name="[Products].[ModelName].&amp;[ML Road Frame]"/>
            <x15:cachedUniqueName index="74" name="[Products].[ModelName].&amp;[ML Road Frame-W]"/>
            <x15:cachedUniqueName index="75" name="[Products].[ModelName].&amp;[ML Road Front Wheel]"/>
            <x15:cachedUniqueName index="76" name="[Products].[ModelName].&amp;[ML Road Handlebars]"/>
            <x15:cachedUniqueName index="77" name="[Products].[ModelName].&amp;[ML Road Pedal]"/>
            <x15:cachedUniqueName index="78" name="[Products].[ModelName].&amp;[ML Road Rear Wheel]"/>
            <x15:cachedUniqueName index="79" name="[Products].[ModelName].&amp;[ML Road Seat/Saddle 2]"/>
            <x15:cachedUniqueName index="80" name="[Products].[ModelName].&amp;[ML Road Tire]"/>
            <x15:cachedUniqueName index="81" name="[Products].[ModelName].&amp;[ML Touring Seat/Saddle]"/>
            <x15:cachedUniqueName index="82" name="[Products].[ModelName].&amp;[Mountain Bike Socks]"/>
            <x15:cachedUniqueName index="83" name="[Products].[ModelName].&amp;[Mountain Bottle Cage]"/>
            <x15:cachedUniqueName index="84" name="[Products].[ModelName].&amp;[Mountain Pump]"/>
            <x15:cachedUniqueName index="85" name="[Products].[ModelName].&amp;[Mountain Tire Tube]"/>
            <x15:cachedUniqueName index="86" name="[Products].[ModelName].&amp;[Mountain-100]"/>
            <x15:cachedUniqueName index="87" name="[Products].[ModelName].&amp;[Mountain-200]"/>
            <x15:cachedUniqueName index="88" name="[Products].[ModelName].&amp;[Mountain-300]"/>
            <x15:cachedUniqueName index="89" name="[Products].[ModelName].&amp;[Mountain-400-W]"/>
            <x15:cachedUniqueName index="90" name="[Products].[ModelName].&amp;[Mountain-500]"/>
            <x15:cachedUniqueName index="91" name="[Products].[ModelName].&amp;[Patch kit]"/>
            <x15:cachedUniqueName index="92" name="[Products].[ModelName].&amp;[Racing Socks]"/>
            <x15:cachedUniqueName index="93" name="[Products].[ModelName].&amp;[Rear Brakes]"/>
            <x15:cachedUniqueName index="94" name="[Products].[ModelName].&amp;[Rear Derailleur]"/>
            <x15:cachedUniqueName index="95" name="[Products].[ModelName].&amp;[Road Bottle Cage]"/>
            <x15:cachedUniqueName index="96" name="[Products].[ModelName].&amp;[Road Tire Tube]"/>
            <x15:cachedUniqueName index="97" name="[Products].[ModelName].&amp;[Road-150]"/>
            <x15:cachedUniqueName index="98" name="[Products].[ModelName].&amp;[Road-250]"/>
            <x15:cachedUniqueName index="99" name="[Products].[ModelName].&amp;[Road-350-W]"/>
            <x15:cachedUniqueName index="100" name="[Products].[ModelName].&amp;[Road-450]"/>
            <x15:cachedUniqueName index="101" name="[Products].[ModelName].&amp;[Road-550-W]"/>
            <x15:cachedUniqueName index="102" name="[Products].[ModelName].&amp;[Road-650]"/>
            <x15:cachedUniqueName index="103" name="[Products].[ModelName].&amp;[Road-750]"/>
            <x15:cachedUniqueName index="104" name="[Products].[ModelName].&amp;[Short-Sleeve Classic Jersey]"/>
            <x15:cachedUniqueName index="105" name="[Products].[ModelName].&amp;[Sport-100]"/>
            <x15:cachedUniqueName index="106" name="[Products].[ModelName].&amp;[Taillight]"/>
            <x15:cachedUniqueName index="107" name="[Products].[ModelName].&amp;[Touring Front Wheel]"/>
            <x15:cachedUniqueName index="108" name="[Products].[ModelName].&amp;[Touring Pedal]"/>
            <x15:cachedUniqueName index="109" name="[Products].[ModelName].&amp;[Touring Rear Wheel]"/>
            <x15:cachedUniqueName index="110" name="[Products].[ModelName].&amp;[Touring Tire]"/>
            <x15:cachedUniqueName index="111" name="[Products].[ModelName].&amp;[Touring Tire Tube]"/>
            <x15:cachedUniqueName index="112" name="[Products].[ModelName].&amp;[Touring-1000]"/>
            <x15:cachedUniqueName index="113" name="[Products].[ModelName].&amp;[Touring-2000]"/>
            <x15:cachedUniqueName index="114" name="[Products].[ModelName].&amp;[Touring-3000]"/>
            <x15:cachedUniqueName index="115" name="[Products].[ModelName].&amp;[Touring-Panniers]"/>
            <x15:cachedUniqueName index="116" name="[Products].[ModelName].&amp;[Water Bottle]"/>
            <x15:cachedUniqueName index="117" name="[Products].[ModelName].&amp;[Women's Mountain Shorts]"/>
            <x15:cachedUniqueName index="118" name="[Products].[ModelName].&amp;[Women's Tights]"/>
          </x15:cachedUniqueNames>
        </ext>
      </extLst>
    </cacheField>
    <cacheField name="[Measures].[Most Popular Color]" caption="Most Popular Color" numFmtId="0" hierarchy="176" level="32767"/>
    <cacheField name="[Measures].[Reorder Point]" caption="Reorder Point" numFmtId="0" hierarchy="177" level="32767"/>
    <cacheField name="[Measures].[Days to Manufacture]" caption="Days to Manufacture" numFmtId="0" hierarchy="178" level="32767"/>
    <cacheField name="[Measures].[Top Selling Region]" caption="Top Selling Region" numFmtId="0" hierarchy="179" level="32767"/>
    <cacheField name="[Measures].[Total Sales]" caption="Total Sales" numFmtId="0" hierarchy="110" level="32767"/>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oneField="1">
      <fieldsUsage count="1">
        <fieldUsage x="5"/>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oneField="1">
      <fieldsUsage count="1">
        <fieldUsage x="1"/>
      </fieldsUsage>
    </cacheHierarchy>
    <cacheHierarchy uniqueName="[Measures].[Reorder Point]" caption="Reorder Point" measure="1" displayFolder="" measureGroup="Products" count="0" oneField="1">
      <fieldsUsage count="1">
        <fieldUsage x="2"/>
      </fieldsUsage>
    </cacheHierarchy>
    <cacheHierarchy uniqueName="[Measures].[Days to Manufacture]" caption="Days to Manufacture" measure="1" displayFolder="" measureGroup="Products" count="0" oneField="1">
      <fieldsUsage count="1">
        <fieldUsage x="3"/>
      </fieldsUsage>
    </cacheHierarchy>
    <cacheHierarchy uniqueName="[Measures].[Top Selling Region]" caption="Top Selling Region" measure="1" displayFolder="" measureGroup="Products" count="0" oneField="1">
      <fieldsUsage count="1">
        <fieldUsage x="4"/>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23414120369" createdVersion="4" refreshedVersion="6" minRefreshableVersion="3" recordCount="0" supportSubquery="1" supportAdvancedDrill="1">
  <cacheSource type="external" connectionId="7"/>
  <cacheFields count="3">
    <cacheField name="[YearMonths].[Quarter Year].[Quarter Year]" caption="Quarter Year" numFmtId="0" hierarchy="102" level="1">
      <sharedItems containsSemiMixedTypes="0" containsNonDate="0" containsString="0"/>
    </cacheField>
    <cacheField name="[Products].[Subcategory].[Subcategory]" caption="Subcategory" numFmtId="0" hierarchy="72" level="1">
      <sharedItems count="3">
        <s v="Mountain Bikes"/>
        <s v="Road Bikes"/>
        <s v="Touring Bikes"/>
      </sharedItems>
      <extLst>
        <ext xmlns:x15="http://schemas.microsoft.com/office/spreadsheetml/2010/11/main" uri="{4F2E5C28-24EA-4eb8-9CBF-B6C8F9C3D259}">
          <x15:cachedUniqueNames>
            <x15:cachedUniqueName index="0" name="[Products].[Subcategory].&amp;[Mountain Bikes]"/>
            <x15:cachedUniqueName index="1" name="[Products].[Subcategory].&amp;[Road Bikes]"/>
            <x15:cachedUniqueName index="2" name="[Products].[Subcategory].&amp;[Touring Bikes]"/>
          </x15:cachedUniqueNames>
        </ext>
      </extLst>
    </cacheField>
    <cacheField name="[Measures].[% Margin]" caption="% Margin" numFmtId="0" hierarchy="144" level="32767"/>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fieldsUsage count="2">
        <fieldUsage x="-1"/>
        <fieldUsage x="0"/>
      </fieldsUsage>
    </cacheHierarchy>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Jervon Perkins" refreshedDate="42559.523415625001" createdVersion="3" refreshedVersion="6" minRefreshableVersion="3" recordCount="0" tupleCache="1" supportSubquery="1" supportAdvancedDrill="1">
  <cacheSource type="external" connectionId="7"/>
  <cacheFields count="7">
    <cacheField name="[YearMonths].[Quarter Year].[Quarter Year]" caption="Quarter Year" numFmtId="0" hierarchy="103" level="1">
      <sharedItems count="1">
        <s v="[YearMonths].[Quarter Year].&amp;[Q3 2003]" c="Q3 2003"/>
      </sharedItems>
    </cacheField>
    <cacheField name="[Calendar].[CalendarYear].[CalendarYear]" caption="CalendarYear" numFmtId="0" hierarchy="4" level="1">
      <sharedItems count="2">
        <s v="[Calendar].[CalendarYear].&amp;[2003]" c="2003"/>
        <s v="[Calendar].[CalendarYear].&amp;[2002]" c="2002"/>
      </sharedItems>
    </cacheField>
    <cacheField name="[Products].[Category].[Category]" caption="Category" numFmtId="0" hierarchy="50" level="1">
      <sharedItems count="2">
        <s v="[Products].[Category].&amp;[Accessories]" c="Accessories"/>
        <s v="[Products].[Category].&amp;[Clothing]" c="Clothing"/>
      </sharedItems>
    </cacheField>
    <cacheField name="[Measures].[MeasuresLevel]" caption="MeasuresLevel" numFmtId="0" hierarchy="46">
      <sharedItems count="16">
        <s v="[Measures].[Days to Manufacture]" c="Days to Manufacture"/>
        <s v="[Measures].[Top Selling Region]" c="Top Selling Region"/>
        <s v="[Measures].[Just Bike Sales]" c="Just Bike Sales"/>
        <s v="[Measures].[Active Customers]" c="Active Customers"/>
        <s v="[Measures].[Total Sales]" c="Total Sales"/>
        <s v="[Measures].[Most Popular Color]" c="Most Popular Color"/>
        <s v="[Measures].[Avg Sales Amt per Order]" c="Avg Sales Amt per Order"/>
        <s v="[Measures].[Total Margin]" c="Total Margin"/>
        <s v="[Measures].[Reorder Point]" c="Reorder Point"/>
        <s v="[Measures].[% Margin]" c="% Margin"/>
        <s v="[Measures].[% Growth vs LY]" c="% Growth vs LY"/>
        <s v="[Measures].[Pct of Customers Returning]" c="Pct of Customers Returning"/>
        <s v="[Measures].[Pct of Budget]" c="Pct of Budget"/>
        <s v="[Measures].[Most Recent Day Sales]" c="Most Recent Day Sales"/>
        <s v="[Measures].[New Customers]" c="New Customers"/>
        <s v="[Measures].[Pct Lost on Support]" c="Pct Lost on Support"/>
      </sharedItems>
    </cacheField>
    <cacheField name="[Territories].[Continent].[Continent]" caption="Continent" numFmtId="0" hierarchy="98" level="1">
      <sharedItems count="3">
        <s v="[Territories].[Continent].&amp;[Pacific]" c="Pacific"/>
        <s v="[Territories].[Continent].&amp;[North America]" c="North America"/>
        <s v="[Territories].[Continent].&amp;[Europe]" c="Europe"/>
      </sharedItems>
    </cacheField>
    <cacheField name="[Territories].[Region].[Region]" caption="Region" numFmtId="0" hierarchy="100" level="1">
      <sharedItems count="10">
        <s v="[Territories].[Region].&amp;[Australia]" c="Australia"/>
        <s v="[Territories].[Region].&amp;[Southeast]" c="Southeast"/>
        <s v="[Territories].[Region].&amp;[Northeast]" c="Northeast"/>
        <s v="[Territories].[Region].&amp;[Canada]" c="Canada"/>
        <s v="[Territories].[Region].&amp;[United Kingdom]" c="United Kingdom"/>
        <s v="[Territories].[Region].&amp;[France]" c="France"/>
        <s v="[Territories].[Region].&amp;[Southwest]" c="Southwest"/>
        <s v="[Territories].[Region].&amp;[Central]" c="Central"/>
        <s v="[Territories].[Region].&amp;[Germany]" c="Germany"/>
        <s v="[Territories].[Region].&amp;[Northwest]" c="Northwest"/>
      </sharedItems>
    </cacheField>
    <cacheField name="[Products].[ModelName].[ModelName]" caption="ModelName" numFmtId="0" hierarchy="61" level="1">
      <sharedItems count="1">
        <s v="[Products].[ModelName].&amp;[Road-150]" c="Road-150"/>
      </sharedItems>
    </cacheField>
  </cacheFields>
  <cacheHierarchies count="194">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1"/>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DayOfWeekName]" caption="DayOfWeekName" attribute="1" time="1" defaultMemberUniqueName="[Calendar].[DayOfWeekName].[All]" allUniqueName="[Calendar].[DayOfWeekName].[All]" dimensionUniqueName="[Calendar]" displayFolder="" count="2"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2" memberValueDatatype="130" unbalanced="0"/>
    <cacheHierarchy uniqueName="[Calendar].[EnglishMonthName]" caption="EnglishMonthName" attribute="1" time="1" defaultMemberUniqueName="[Calendar].[EnglishMonthName].[All]" allUniqueName="[Calendar].[EnglishMonthName].[All]" dimensionUniqueName="[Calendar]" displayFolder="" count="2" memberValueDatatype="13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IsWknd]" caption="IsWknd" attribute="1" time="1" defaultMemberUniqueName="[Calendar].[IsWknd].[All]" allUniqueName="[Calendar].[IsWknd].[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MonthShort]" caption="MonthShort" attribute="1" time="1" defaultMemberUniqueName="[Calendar].[MonthShort].[All]" allUniqueName="[Calendar].[MonthShort].[All]" dimensionUniqueName="[Calendar]" displayFolder="" count="2" memberValueDatatype="13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Quarter Year]" caption="Quarter Year" attribute="1" time="1" defaultMemberUniqueName="[Calendar].[Quarter Year].[All]" allUniqueName="[Calendar].[Quarter Year].[All]" allCaption="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2" memberValueDatatype="13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YearMonth]" caption="YearMonth" attribute="1" time="1" defaultMemberUniqueName="[Calendar].[YearMonth].[All]" allUniqueName="[Calendar].[YearMonth].[All]" allCaption="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3"/>
      </fieldsUsage>
    </cacheHierarchy>
    <cacheHierarchy uniqueName="[PartsInventory].[Date]" caption="Date" attribute="1" time="1" defaultMemberUniqueName="[PartsInventory].[Date].[All]" allUniqueName="[PartsInventory].[Date].[All]" dimensionUniqueName="[PartsInventory]" displayFolder="" count="2" memberValueDatatype="7" unbalanced="0"/>
    <cacheHierarchy uniqueName="[PartsInventory].[Inventory]" caption="Inventory" attribute="1" defaultMemberUniqueName="[PartsInventory].[Inventory].[All]" allUniqueName="[PartsInventory].[Inventory].[All]" dimensionUniqueName="[PartsInventory]" displayFolder="" count="2" memberValueDatatype="3" unbalanced="0"/>
    <cacheHierarchy uniqueName="[PartsInventory].[Part]" caption="Part" attribute="1" defaultMemberUniqueName="[PartsInventory].[Part].[All]" allUniqueName="[PartsInventory].[Part].[All]" dimensionUniqueName="[PartsInventory]" displayFolder="" count="2" memberValueDatatype="130" unbalanced="0"/>
    <cacheHierarchy uniqueName="[Products].[Category]" caption="Category" attribute="1" defaultMemberUniqueName="[Products].[Category].[All]" allUniqueName="[Products].[Category].[All]" allCaption="All" dimensionUniqueName="[Products]" displayFolder="" count="2" memberValueDatatype="130" unbalanced="0">
      <fieldsUsage count="2">
        <fieldUsage x="-1"/>
        <fieldUsage x="2"/>
      </fieldsUsage>
    </cacheHierarchy>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6"/>
      </fieldsUsage>
    </cacheHierarchy>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allCaption="All" dimensionUniqueName="[Territories]" displayFolder="" count="2" memberValueDatatype="130" unbalanced="0">
      <fieldsUsage count="2">
        <fieldUsage x="-1"/>
        <fieldUsage x="4"/>
      </fieldsUsage>
    </cacheHierarchy>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fieldsUsage count="2">
        <fieldUsage x="-1"/>
        <fieldUsage x="5"/>
      </fieldsUsage>
    </cacheHierarchy>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fieldsUsage count="2">
        <fieldUsage x="-1"/>
        <fieldUsage x="0"/>
      </fieldsUsage>
    </cacheHierarchy>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Calendar].[QtrYearSort]" caption="QtrYearSort" attribute="1" time="1" defaultMemberUniqueName="[Calendar].[QtrYearSort].[All]" allUniqueName="[Calendar].[QtrYearSort].[All]" dimensionUniqueName="[Calendar]" displayFolder="" count="2"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8"/>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tupleCache>
    <entries count="212">
      <n v="339772.60999999975" in="0">
        <tpls c="4">
          <tpl hier="19" item="0"/>
          <tpl hier="22" item="1"/>
          <tpl fld="3" item="4"/>
          <tpl fld="2" item="1"/>
        </tpls>
      </n>
      <n v="136412.57629999987" in="0">
        <tpls c="4">
          <tpl hier="19" item="0"/>
          <tpl hier="22" item="1"/>
          <tpl fld="3" item="7"/>
          <tpl fld="2" item="1"/>
        </tpls>
      </n>
      <n v="742.71731529093358" in="0">
        <tpls c="2">
          <tpl fld="3" item="6"/>
          <tpl hier="103" item="2"/>
        </tpls>
      </n>
      <n v="1166.840081961539" in="0">
        <tpls c="4">
          <tpl hier="4" item="3"/>
          <tpl fld="3" item="6"/>
          <tpl fld="4" item="0"/>
          <tpl fld="5" item="0"/>
        </tpls>
      </n>
      <n v="3013.4595999999992" in="0">
        <tpls c="4">
          <tpl hier="4" item="3"/>
          <tpl fld="3" item="4"/>
          <tpl fld="4" item="1"/>
          <tpl fld="5" item="1"/>
        </tpls>
      </n>
      <n v="793.36163999999985" in="0">
        <tpls c="4">
          <tpl hier="4" item="3"/>
          <tpl fld="3" item="6"/>
          <tpl fld="4" item="1"/>
          <tpl fld="5" item="2"/>
        </tpls>
      </n>
      <n v="535784.46239999915" in="0">
        <tpls c="4">
          <tpl hier="4" item="3"/>
          <tpl fld="3" item="4"/>
          <tpl fld="4" item="1"/>
          <tpl fld="5" item="3"/>
        </tpls>
      </n>
      <n v="1029.5389115781122" in="0">
        <tpls c="4">
          <tpl hier="4" item="3"/>
          <tpl fld="3" item="6"/>
          <tpl fld="4" item="2"/>
          <tpl fld="5" item="4"/>
        </tpls>
      </n>
      <n v="1026324.9691999985" in="0">
        <tpls c="4">
          <tpl hier="4" item="3"/>
          <tpl fld="3" item="4"/>
          <tpl fld="4" item="2"/>
          <tpl fld="5" item="5"/>
        </tpls>
      </n>
      <n v="896.69935870500888" in="0">
        <tpls c="3">
          <tpl hier="4" item="3"/>
          <tpl fld="3" item="6"/>
          <tpl hier="98" item="4294967295"/>
        </tpls>
      </n>
      <n v="293709.70999999985" in="0">
        <tpls c="4">
          <tpl hier="4" item="3"/>
          <tpl fld="3" item="4"/>
          <tpl hier="50" item="4"/>
          <tpl hier="98" item="4294967295"/>
        </tpls>
      </n>
      <n v="2947789.4831000003" in="0">
        <tpls c="4">
          <tpl hier="4" item="3"/>
          <tpl fld="3" item="2"/>
          <tpl fld="4" item="0"/>
          <tpl fld="5" item="0"/>
        </tpls>
      </n>
      <n v="3750.0882000000001" in="0">
        <tpls c="4">
          <tpl hier="4" item="3"/>
          <tpl fld="3" item="2"/>
          <tpl fld="4" item="1"/>
          <tpl fld="5" item="2"/>
        </tpls>
      </n>
      <n v="1251079.5274999999" in="0">
        <tpls c="4">
          <tpl hier="4" item="3"/>
          <tpl fld="3" item="2"/>
          <tpl fld="4" item="2"/>
          <tpl fld="5" item="4"/>
        </tpls>
      </n>
      <n v="9359102.6176999994" in="0">
        <tpls c="3">
          <tpl hier="4" item="3"/>
          <tpl fld="3" item="2"/>
          <tpl hier="98" item="4294967295"/>
        </tpls>
      </n>
      <n v="6" in="2">
        <tpls c="5">
          <tpl hier="4" item="3"/>
          <tpl fld="3" item="3"/>
          <tpl hier="50" item="4294967295"/>
          <tpl fld="4" item="1"/>
          <tpl fld="5" item="1"/>
        </tpls>
      </n>
      <n v="830" in="2">
        <tpls c="5">
          <tpl hier="4" item="3"/>
          <tpl fld="3" item="3"/>
          <tpl hier="50" item="4294967295"/>
          <tpl fld="4" item="1"/>
          <tpl fld="5" item="3"/>
        </tpls>
      </n>
      <n v="844" in="2">
        <tpls c="5">
          <tpl hier="4" item="3"/>
          <tpl fld="3" item="3"/>
          <tpl hier="50" item="4294967295"/>
          <tpl fld="4" item="2"/>
          <tpl fld="5" item="5"/>
        </tpls>
      </n>
      <n v="0.40148196848474621" in="1">
        <tpls c="4">
          <tpl hier="19" item="0"/>
          <tpl hier="22" item="1"/>
          <tpl fld="3" item="9"/>
          <tpl fld="2" item="1"/>
        </tpls>
      </n>
      <n v="3033784.2131000017" in="0">
        <tpls c="4">
          <tpl hier="4" item="3"/>
          <tpl fld="3" item="4"/>
          <tpl fld="4" item="0"/>
          <tpl fld="5" item="0"/>
        </tpls>
      </n>
      <n v="502.24326666666656" in="0">
        <tpls c="4">
          <tpl hier="4" item="3"/>
          <tpl fld="3" item="6"/>
          <tpl fld="4" item="1"/>
          <tpl fld="5" item="1"/>
        </tpls>
      </n>
      <n v="3966.808199999999" in="0">
        <tpls c="4">
          <tpl hier="4" item="3"/>
          <tpl fld="3" item="4"/>
          <tpl fld="4" item="1"/>
          <tpl fld="5" item="2"/>
        </tpls>
      </n>
      <n v="401.63752803598135" in="0">
        <tpls c="4">
          <tpl hier="4" item="3"/>
          <tpl fld="3" item="6"/>
          <tpl fld="4" item="1"/>
          <tpl fld="5" item="3"/>
        </tpls>
      </n>
      <n v="1298248.5674999994" in="0">
        <tpls c="4">
          <tpl hier="4" item="3"/>
          <tpl fld="3" item="4"/>
          <tpl fld="4" item="2"/>
          <tpl fld="5" item="4"/>
        </tpls>
      </n>
      <n v="992.57733965183616" in="0">
        <tpls c="4">
          <tpl hier="4" item="3"/>
          <tpl fld="3" item="6"/>
          <tpl fld="4" item="2"/>
          <tpl fld="5" item="5"/>
        </tpls>
      </n>
      <n v="9791060.2976999916" in="0">
        <tpls c="3">
          <tpl hier="4" item="3"/>
          <tpl fld="3" item="4"/>
          <tpl hier="98" item="4294967295"/>
        </tpls>
      </n>
      <n v="1166.840081961539" in="0">
        <tpls c="5">
          <tpl hier="4" item="3"/>
          <tpl fld="3" item="6"/>
          <tpl hier="50" item="4294967295"/>
          <tpl fld="4" item="0"/>
          <tpl fld="5" item="0"/>
        </tpls>
      </n>
      <n v="3013.4595999999992" in="0">
        <tpls c="5">
          <tpl hier="4" item="3"/>
          <tpl fld="3" item="4"/>
          <tpl hier="50" item="4294967295"/>
          <tpl fld="4" item="1"/>
          <tpl fld="5" item="1"/>
        </tpls>
      </n>
      <n v="793.36163999999985" in="0">
        <tpls c="5">
          <tpl hier="4" item="3"/>
          <tpl fld="3" item="6"/>
          <tpl hier="50" item="4294967295"/>
          <tpl fld="4" item="1"/>
          <tpl fld="5" item="2"/>
        </tpls>
      </n>
      <n v="535784.46239999915" in="0">
        <tpls c="5">
          <tpl hier="4" item="3"/>
          <tpl fld="3" item="4"/>
          <tpl hier="50" item="4294967295"/>
          <tpl fld="4" item="1"/>
          <tpl fld="5" item="3"/>
        </tpls>
      </n>
      <n v="1029.5389115781122" in="0">
        <tpls c="5">
          <tpl hier="4" item="3"/>
          <tpl fld="3" item="6"/>
          <tpl hier="50" item="4294967295"/>
          <tpl fld="4" item="2"/>
          <tpl fld="5" item="4"/>
        </tpls>
      </n>
      <n v="1026324.9691999985" in="0">
        <tpls c="5">
          <tpl hier="4" item="3"/>
          <tpl fld="3" item="4"/>
          <tpl hier="50" item="4294967295"/>
          <tpl fld="4" item="2"/>
          <tpl fld="5" item="5"/>
        </tpls>
      </n>
      <n v="896.69935870500888" in="0">
        <tpls c="4">
          <tpl hier="4" item="3"/>
          <tpl fld="3" item="6"/>
          <tpl hier="50" item="4294967295"/>
          <tpl hier="98" item="4294967295"/>
        </tpls>
      </n>
      <n v="0.41397723087916516" in="1">
        <tpls c="2">
          <tpl fld="3" item="9"/>
          <tpl hier="103" item="2"/>
        </tpls>
      </n>
      <n v="2854.4096" in="0">
        <tpls c="4">
          <tpl hier="4" item="3"/>
          <tpl fld="3" item="2"/>
          <tpl fld="4" item="1"/>
          <tpl fld="5" item="1"/>
        </tpls>
      </n>
      <n v="471445.47239999939" in="0">
        <tpls c="4">
          <tpl hier="4" item="3"/>
          <tpl fld="3" item="2"/>
          <tpl fld="4" item="1"/>
          <tpl fld="5" item="3"/>
        </tpls>
      </n>
      <n v="987840.18919999979" in="0">
        <tpls c="4">
          <tpl hier="4" item="3"/>
          <tpl fld="3" item="2"/>
          <tpl fld="4" item="2"/>
          <tpl fld="5" item="5"/>
        </tpls>
      </n>
      <n v="2207" in="2">
        <tpls c="5">
          <tpl hier="4" item="3"/>
          <tpl fld="3" item="3"/>
          <tpl hier="50" item="4294967295"/>
          <tpl fld="4" item="0"/>
          <tpl fld="5" item="0"/>
        </tpls>
      </n>
      <n v="0.42634704402622953" in="1">
        <tpls c="5">
          <tpl hier="4" item="3"/>
          <tpl fld="3" item="9"/>
          <tpl hier="50" item="4294967295"/>
          <tpl fld="4" item="1"/>
          <tpl fld="5" item="9"/>
        </tpls>
      </n>
      <n v="5" in="2">
        <tpls c="5">
          <tpl hier="4" item="3"/>
          <tpl fld="3" item="3"/>
          <tpl hier="50" item="4294967295"/>
          <tpl fld="4" item="1"/>
          <tpl fld="5" item="2"/>
        </tpls>
      </n>
      <n v="1029" in="2">
        <tpls c="5">
          <tpl hier="4" item="3"/>
          <tpl fld="3" item="3"/>
          <tpl hier="50" item="4294967295"/>
          <tpl fld="4" item="2"/>
          <tpl fld="5" item="4"/>
        </tpls>
      </n>
      <n v="0.62599769909241976" in="1">
        <tpls c="5">
          <tpl hier="4" item="3"/>
          <tpl fld="3" item="9"/>
          <tpl fld="2" item="0"/>
          <tpl fld="4" item="1"/>
          <tpl fld="5" item="7"/>
        </tpls>
      </n>
      <n v="0.62599818985870714" in="1">
        <tpls c="5">
          <tpl hier="4" item="3"/>
          <tpl fld="3" item="9"/>
          <tpl fld="2" item="0"/>
          <tpl fld="4" item="2"/>
          <tpl fld="5" item="8"/>
        </tpls>
      </n>
      <n v="0.62599847705236922" in="1">
        <tpls c="5">
          <tpl hier="4" item="3"/>
          <tpl fld="3" item="9"/>
          <tpl fld="2" item="0"/>
          <tpl fld="4" item="1"/>
          <tpl fld="5" item="6"/>
        </tpls>
      </n>
      <n v="674" in="2">
        <tpls c="5">
          <tpl hier="4" item="3"/>
          <tpl fld="3" item="3"/>
          <tpl fld="2" item="0"/>
          <tpl fld="4" item="1"/>
          <tpl fld="5" item="3"/>
        </tpls>
      </n>
      <n v="37.497085137085129" in="0">
        <tpls c="5">
          <tpl hier="4" item="3"/>
          <tpl fld="3" item="6"/>
          <tpl fld="2" item="0"/>
          <tpl fld="4" item="2"/>
          <tpl fld="5" item="5"/>
        </tpls>
      </n>
      <n v="0.41062949376268759" in="1">
        <tpls c="4">
          <tpl hier="4" item="3"/>
          <tpl fld="3" item="9"/>
          <tpl hier="50" item="4294967295"/>
          <tpl fld="4" item="2"/>
        </tpls>
      </n>
      <n v="4" in="2">
        <tpls c="5">
          <tpl hier="4" item="3"/>
          <tpl fld="3" item="3"/>
          <tpl fld="2" item="0"/>
          <tpl fld="4" item="1"/>
          <tpl fld="5" item="1"/>
        </tpls>
      </n>
      <n v="95070.436499999865" in="0">
        <tpls c="4">
          <tpl hier="4" item="3"/>
          <tpl fld="3" item="7"/>
          <tpl fld="2" item="0"/>
          <tpl fld="4" item="1"/>
        </tpls>
      </n>
      <n v="0.42594424766919564" in="1">
        <tpls c="4">
          <tpl hier="4" item="3"/>
          <tpl fld="3" item="9"/>
          <tpl hier="50" item="4294967295"/>
          <tpl fld="4" item="1"/>
        </tpls>
      </n>
      <n v="9309" in="2">
        <tpls c="4">
          <tpl hier="4" item="3"/>
          <tpl fld="3" item="3"/>
          <tpl hier="50" item="4294967295"/>
          <tpl hier="98" item="4294967295"/>
        </tpls>
      </n>
      <n v="20751.018099999983" in="0">
        <tpls c="5">
          <tpl hier="4" item="3"/>
          <tpl fld="3" item="7"/>
          <tpl fld="2" item="0"/>
          <tpl fld="4" item="2"/>
          <tpl fld="5" item="4"/>
        </tpls>
      </n>
      <n v="4072733.1227999926" in="0">
        <tpls c="3">
          <tpl hier="4" item="3"/>
          <tpl fld="3" item="7"/>
          <tpl hier="98" item="4294967295"/>
        </tpls>
      </n>
      <n v="423580.27229999832" in="0">
        <tpls c="4">
          <tpl hier="4" item="3"/>
          <tpl fld="3" item="7"/>
          <tpl fld="4" item="2"/>
          <tpl fld="5" item="5"/>
        </tpls>
      </n>
      <n v="532557.83149999881" in="0">
        <tpls c="4">
          <tpl hier="4" item="3"/>
          <tpl fld="3" item="7"/>
          <tpl fld="4" item="2"/>
          <tpl fld="5" item="4"/>
        </tpls>
      </n>
      <n v="232946.87579999911" in="0">
        <tpls c="4">
          <tpl hier="4" item="3"/>
          <tpl fld="3" item="7"/>
          <tpl fld="4" item="1"/>
          <tpl fld="5" item="3"/>
        </tpls>
      </n>
      <n v="1697.4345999999991" in="0">
        <tpls c="4">
          <tpl hier="4" item="3"/>
          <tpl fld="3" item="7"/>
          <tpl fld="4" item="1"/>
          <tpl fld="5" item="2"/>
        </tpls>
      </n>
      <n v="1349.4121999999991" in="0">
        <tpls c="4">
          <tpl hier="4" item="3"/>
          <tpl fld="3" item="7"/>
          <tpl fld="4" item="1"/>
          <tpl fld="5" item="1"/>
        </tpls>
      </n>
      <n v="1246319.7396000018" in="0">
        <tpls c="4">
          <tpl hier="4" item="3"/>
          <tpl fld="3" item="7"/>
          <tpl fld="4" item="0"/>
          <tpl fld="5" item="0"/>
        </tpls>
      </n>
      <n v="38.896796450801197" in="0">
        <tpls c="4">
          <tpl hier="4" item="3"/>
          <tpl fld="3" item="6"/>
          <tpl fld="2" item="0"/>
          <tpl hier="98" item="4294967295"/>
        </tpls>
      </n>
      <n v="48.057500000000005" in="0">
        <tpls c="5">
          <tpl hier="4" item="3"/>
          <tpl fld="3" item="6"/>
          <tpl fld="2" item="0"/>
          <tpl fld="4" item="1"/>
          <tpl fld="5" item="2"/>
        </tpls>
      </n>
      <n v="38.330975283901125" in="0">
        <tpls c="5">
          <tpl hier="4" item="3"/>
          <tpl fld="3" item="6"/>
          <tpl fld="2" item="0"/>
          <tpl fld="4" item="0"/>
          <tpl fld="5" item="0"/>
        </tpls>
      </n>
      <n v="733264.66329999932" in="0">
        <tpls c="4">
          <tpl hier="4" item="3"/>
          <tpl fld="3" item="7"/>
          <tpl fld="4" item="1"/>
          <tpl fld="5" item="6"/>
        </tpls>
      </n>
      <n v="1733934.4955999996" in="0">
        <tpls c="4">
          <tpl hier="4" item="3"/>
          <tpl fld="3" item="4"/>
          <tpl fld="4" item="1"/>
          <tpl fld="5" item="6"/>
        </tpls>
      </n>
      <n v="823.72185064132998" in="0">
        <tpls c="4">
          <tpl hier="4" item="3"/>
          <tpl fld="3" item="6"/>
          <tpl fld="4" item="1"/>
          <tpl fld="5" item="6"/>
        </tpls>
      </n>
      <n v="1642337.1456000002" in="0">
        <tpls c="4">
          <tpl hier="4" item="3"/>
          <tpl fld="3" item="2"/>
          <tpl fld="4" item="1"/>
          <tpl fld="5" item="6"/>
        </tpls>
      </n>
      <n v="1226.6242999999993" in="0">
        <tpls c="4">
          <tpl hier="4" item="3"/>
          <tpl fld="3" item="7"/>
          <tpl fld="4" item="1"/>
          <tpl fld="5" item="7"/>
        </tpls>
      </n>
      <n v="2768.1195999999991" in="0">
        <tpls c="4">
          <tpl hier="4" item="3"/>
          <tpl fld="3" item="4"/>
          <tpl fld="4" item="1"/>
          <tpl fld="5" item="7"/>
        </tpls>
      </n>
      <n v="692.02989999999977" in="0">
        <tpls c="4">
          <tpl hier="4" item="3"/>
          <tpl fld="3" item="6"/>
          <tpl fld="4" item="1"/>
          <tpl fld="5" item="7"/>
        </tpls>
      </n>
      <n v="2611.4096" in="0">
        <tpls c="4">
          <tpl hier="4" item="3"/>
          <tpl fld="3" item="2"/>
          <tpl fld="4" item="1"/>
          <tpl fld="5" item="7"/>
        </tpls>
      </n>
      <n v="433012.96009999956" in="0">
        <tpls c="4">
          <tpl hier="4" item="3"/>
          <tpl fld="3" item="7"/>
          <tpl fld="4" item="2"/>
          <tpl fld="5" item="8"/>
        </tpls>
      </n>
      <n v="1058405.7304999994" in="0">
        <tpls c="4">
          <tpl hier="4" item="3"/>
          <tpl fld="3" item="4"/>
          <tpl fld="4" item="2"/>
          <tpl fld="5" item="8"/>
        </tpls>
      </n>
      <n v="1069.0966974747469" in="0">
        <tpls c="4">
          <tpl hier="4" item="3"/>
          <tpl fld="3" item="6"/>
          <tpl fld="4" item="2"/>
          <tpl fld="5" item="8"/>
        </tpls>
      </n>
      <n v="1023609.6005000002" in="0">
        <tpls c="4">
          <tpl hier="4" item="3"/>
          <tpl fld="3" item="2"/>
          <tpl fld="4" item="2"/>
          <tpl fld="5" item="8"/>
        </tpls>
      </n>
      <n v="992.57733965183616" in="0">
        <tpls c="5">
          <tpl hier="4" item="3"/>
          <tpl fld="3" item="6"/>
          <tpl hier="50" item="4294967295"/>
          <tpl fld="4" item="2"/>
          <tpl fld="5" item="5"/>
        </tpls>
      </n>
      <n v="1298248.5674999994" in="0">
        <tpls c="5">
          <tpl hier="4" item="3"/>
          <tpl fld="3" item="4"/>
          <tpl hier="50" item="4294967295"/>
          <tpl fld="4" item="2"/>
          <tpl fld="5" item="4"/>
        </tpls>
      </n>
      <n v="401.63752803598135" in="0">
        <tpls c="5">
          <tpl hier="4" item="3"/>
          <tpl fld="3" item="6"/>
          <tpl hier="50" item="4294967295"/>
          <tpl fld="4" item="1"/>
          <tpl fld="5" item="3"/>
        </tpls>
      </n>
      <n v="3966.808199999999" in="0">
        <tpls c="5">
          <tpl hier="4" item="3"/>
          <tpl fld="3" item="4"/>
          <tpl hier="50" item="4294967295"/>
          <tpl fld="4" item="1"/>
          <tpl fld="5" item="2"/>
        </tpls>
      </n>
      <n v="502.24326666666656" in="0">
        <tpls c="5">
          <tpl hier="4" item="3"/>
          <tpl fld="3" item="6"/>
          <tpl hier="50" item="4294967295"/>
          <tpl fld="4" item="1"/>
          <tpl fld="5" item="1"/>
        </tpls>
      </n>
      <n v="3033784.2131000017" in="0">
        <tpls c="5">
          <tpl hier="4" item="3"/>
          <tpl fld="3" item="4"/>
          <tpl hier="50" item="4294967295"/>
          <tpl fld="4" item="0"/>
          <tpl fld="5" item="0"/>
        </tpls>
      </n>
      <n v="466777.30909999588" in="0">
        <tpls c="5">
          <tpl hier="4" item="3"/>
          <tpl fld="3" item="7"/>
          <tpl hier="50" item="4294967295"/>
          <tpl fld="4" item="1"/>
          <tpl fld="5" item="9"/>
        </tpls>
      </n>
      <n v="1094829.4719999959" in="0">
        <tpls c="5">
          <tpl hier="4" item="3"/>
          <tpl fld="3" item="4"/>
          <tpl hier="50" item="4294967295"/>
          <tpl fld="4" item="1"/>
          <tpl fld="5" item="9"/>
        </tpls>
      </n>
      <n v="692.93004556961762" in="0">
        <tpls c="5">
          <tpl hier="4" item="3"/>
          <tpl fld="3" item="6"/>
          <tpl hier="50" item="4294967295"/>
          <tpl fld="4" item="1"/>
          <tpl fld="5" item="9"/>
        </tpls>
      </n>
      <n v="1485" in="2">
        <tpls c="5">
          <tpl hier="4" item="3"/>
          <tpl fld="3" item="3"/>
          <tpl hier="50" item="4294967295"/>
          <tpl fld="4" item="1"/>
          <tpl fld="5" item="9"/>
        </tpls>
      </n>
      <n v="1437262.319300008" in="0">
        <tpls c="4">
          <tpl hier="4" item="3"/>
          <tpl fld="3" item="7"/>
          <tpl hier="50" item="4294967295"/>
          <tpl fld="4" item="1"/>
        </tpls>
      </n>
      <n v="3374296.8174000089" in="0">
        <tpls c="4">
          <tpl hier="4" item="3"/>
          <tpl fld="3" item="4"/>
          <tpl hier="50" item="4294967295"/>
          <tpl fld="4" item="1"/>
        </tpls>
      </n>
      <n v="670.30131454112211" in="0">
        <tpls c="4">
          <tpl hier="4" item="3"/>
          <tpl fld="3" item="6"/>
          <tpl hier="50" item="4294967295"/>
          <tpl fld="4" item="1"/>
        </tpls>
      </n>
      <n v="4340" in="2">
        <tpls c="4">
          <tpl hier="4" item="3"/>
          <tpl fld="3" item="3"/>
          <tpl hier="50" item="4294967295"/>
          <tpl fld="4" item="1"/>
        </tpls>
      </n>
      <n v="1389151.0639000069" in="0">
        <tpls c="4">
          <tpl hier="4" item="3"/>
          <tpl fld="3" item="7"/>
          <tpl hier="50" item="4294967295"/>
          <tpl fld="4" item="2"/>
        </tpls>
      </n>
      <n v="3382979.2672000076" in="0">
        <tpls c="4">
          <tpl hier="4" item="3"/>
          <tpl fld="3" item="4"/>
          <tpl hier="50" item="4294967295"/>
          <tpl fld="4" item="2"/>
        </tpls>
      </n>
      <n v="1029.8262609436856" in="0">
        <tpls c="4">
          <tpl hier="4" item="3"/>
          <tpl fld="3" item="6"/>
          <tpl hier="50" item="4294967295"/>
          <tpl fld="4" item="2"/>
        </tpls>
      </n>
      <n v="2762" in="2">
        <tpls c="4">
          <tpl hier="4" item="3"/>
          <tpl fld="3" item="3"/>
          <tpl hier="50" item="4294967295"/>
          <tpl fld="4" item="2"/>
        </tpls>
      </n>
      <n v="0.41596446135223109" in="1">
        <tpls c="4">
          <tpl hier="4" item="3"/>
          <tpl fld="3" item="9"/>
          <tpl hier="50" item="4294967295"/>
          <tpl hier="98" item="4294967295"/>
        </tpls>
      </n>
      <n v="0.41271554820513756" in="1">
        <tpls c="5">
          <tpl hier="4" item="3"/>
          <tpl fld="3" item="9"/>
          <tpl hier="50" item="4294967295"/>
          <tpl fld="4" item="2"/>
          <tpl fld="5" item="5"/>
        </tpls>
      </n>
      <n v="0.41021253158440252" in="1">
        <tpls c="5">
          <tpl hier="4" item="3"/>
          <tpl fld="3" item="9"/>
          <tpl hier="50" item="4294967295"/>
          <tpl fld="4" item="2"/>
          <tpl fld="5" item="4"/>
        </tpls>
      </n>
      <n v="0.43477721387539714" in="1">
        <tpls c="5">
          <tpl hier="4" item="3"/>
          <tpl fld="3" item="9"/>
          <tpl hier="50" item="4294967295"/>
          <tpl fld="4" item="1"/>
          <tpl fld="5" item="3"/>
        </tpls>
      </n>
      <n v="0.42790942097981938" in="1">
        <tpls c="5">
          <tpl hier="4" item="3"/>
          <tpl fld="3" item="9"/>
          <tpl hier="50" item="4294967295"/>
          <tpl fld="4" item="1"/>
          <tpl fld="5" item="2"/>
        </tpls>
      </n>
      <n v="0.44779501938569194" in="1">
        <tpls c="5">
          <tpl hier="4" item="3"/>
          <tpl fld="3" item="9"/>
          <tpl hier="50" item="4294967295"/>
          <tpl fld="4" item="1"/>
          <tpl fld="5" item="1"/>
        </tpls>
      </n>
      <n v="0.41081357540801461" in="1">
        <tpls c="5">
          <tpl hier="4" item="3"/>
          <tpl fld="3" item="9"/>
          <tpl hier="50" item="4294967295"/>
          <tpl fld="4" item="0"/>
          <tpl fld="5" item="0"/>
        </tpls>
      </n>
      <n v="38498.380499999956" in="0">
        <tpls c="5">
          <tpl hier="4" item="3"/>
          <tpl fld="3" item="7"/>
          <tpl fld="2" item="0"/>
          <tpl fld="4" item="1"/>
          <tpl fld="5" item="6"/>
        </tpls>
      </n>
      <n v="61499.159999999953" in="0">
        <tpls c="5">
          <tpl hier="4" item="3"/>
          <tpl fld="3" item="4"/>
          <tpl fld="2" item="0"/>
          <tpl fld="4" item="1"/>
          <tpl fld="5" item="6"/>
        </tpls>
      </n>
      <n v="39.908604802076546" in="0">
        <tpls c="5">
          <tpl hier="4" item="3"/>
          <tpl fld="3" item="6"/>
          <tpl fld="2" item="0"/>
          <tpl fld="4" item="1"/>
          <tpl fld="5" item="6"/>
        </tpls>
      </n>
      <n v="1519" in="2">
        <tpls c="5">
          <tpl hier="4" item="3"/>
          <tpl fld="3" item="3"/>
          <tpl fld="2" item="0"/>
          <tpl fld="4" item="1"/>
          <tpl fld="5" item="6"/>
        </tpls>
      </n>
      <n v="48.971800000000002" in="0">
        <tpls c="5">
          <tpl hier="4" item="3"/>
          <tpl fld="3" item="7"/>
          <tpl fld="2" item="0"/>
          <tpl fld="4" item="1"/>
          <tpl fld="5" item="7"/>
        </tpls>
      </n>
      <n v="78.23" in="0">
        <tpls c="5">
          <tpl hier="4" item="3"/>
          <tpl fld="3" item="4"/>
          <tpl fld="2" item="0"/>
          <tpl fld="4" item="1"/>
          <tpl fld="5" item="7"/>
        </tpls>
      </n>
      <n v="26.076666666666668" in="0">
        <tpls c="5">
          <tpl hier="4" item="3"/>
          <tpl fld="3" item="6"/>
          <tpl fld="2" item="0"/>
          <tpl fld="4" item="1"/>
          <tpl fld="5" item="7"/>
        </tpls>
      </n>
      <n v="3" in="2">
        <tpls c="5">
          <tpl hier="4" item="3"/>
          <tpl fld="3" item="3"/>
          <tpl fld="2" item="0"/>
          <tpl fld="4" item="1"/>
          <tpl fld="5" item="7"/>
        </tpls>
      </n>
      <n v="40.007924130663817" in="0">
        <tpls c="4">
          <tpl hier="4" item="3"/>
          <tpl fld="3" item="6"/>
          <tpl fld="2" item="0"/>
          <tpl fld="4" item="1"/>
        </tpls>
      </n>
      <n v="151870.07999999984" in="0">
        <tpls c="4">
          <tpl hier="4" item="3"/>
          <tpl fld="3" item="4"/>
          <tpl fld="2" item="0"/>
          <tpl fld="4" item="1"/>
        </tpls>
      </n>
      <n v="3345" in="2">
        <tpls c="4">
          <tpl hier="4" item="3"/>
          <tpl fld="3" item="3"/>
          <tpl fld="2" item="0"/>
          <tpl fld="4" item="1"/>
        </tpls>
      </n>
      <n v="0.62599835395295567" in="1">
        <tpls c="4">
          <tpl hier="4" item="3"/>
          <tpl fld="3" item="9"/>
          <tpl fld="2" item="0"/>
          <tpl hier="98" item="4294967295"/>
        </tpls>
      </n>
      <n v="0.62599815743253528" in="1">
        <tpls c="5">
          <tpl hier="4" item="3"/>
          <tpl fld="3" item="9"/>
          <tpl fld="2" item="0"/>
          <tpl fld="4" item="2"/>
          <tpl fld="5" item="5"/>
        </tpls>
      </n>
      <n v="0.62599813446624875" in="1">
        <tpls c="5">
          <tpl hier="4" item="3"/>
          <tpl fld="3" item="9"/>
          <tpl fld="2" item="0"/>
          <tpl fld="4" item="2"/>
          <tpl fld="5" item="4"/>
        </tpls>
      </n>
      <n v="0.62599842453687504" in="1">
        <tpls c="5">
          <tpl hier="4" item="3"/>
          <tpl fld="3" item="9"/>
          <tpl fld="2" item="0"/>
          <tpl fld="4" item="1"/>
          <tpl fld="5" item="3"/>
        </tpls>
      </n>
      <n v="0.62599854341153827" in="1">
        <tpls c="5">
          <tpl hier="4" item="3"/>
          <tpl fld="3" item="9"/>
          <tpl fld="2" item="0"/>
          <tpl fld="4" item="1"/>
          <tpl fld="5" item="2"/>
        </tpls>
      </n>
      <n v="0.62599881093935783" in="1">
        <tpls c="5">
          <tpl hier="4" item="3"/>
          <tpl fld="3" item="9"/>
          <tpl fld="2" item="0"/>
          <tpl fld="4" item="1"/>
          <tpl fld="5" item="1"/>
        </tpls>
      </n>
      <n v="0.62599835626378997" in="1">
        <tpls c="5">
          <tpl hier="4" item="3"/>
          <tpl fld="3" item="9"/>
          <tpl fld="2" item="0"/>
          <tpl fld="4" item="0"/>
          <tpl fld="5" item="0"/>
        </tpls>
      </n>
      <n v="4072733.1227999926" in="0">
        <tpls c="4">
          <tpl hier="4" item="3"/>
          <tpl fld="3" item="7"/>
          <tpl hier="50" item="4294967295"/>
          <tpl hier="98" item="4294967295"/>
        </tpls>
      </n>
      <n v="423580.27229999832" in="0">
        <tpls c="5">
          <tpl hier="4" item="3"/>
          <tpl fld="3" item="7"/>
          <tpl hier="50" item="4294967295"/>
          <tpl fld="4" item="2"/>
          <tpl fld="5" item="5"/>
        </tpls>
      </n>
      <n v="532557.83149999881" in="0">
        <tpls c="5">
          <tpl hier="4" item="3"/>
          <tpl fld="3" item="7"/>
          <tpl hier="50" item="4294967295"/>
          <tpl fld="4" item="2"/>
          <tpl fld="5" item="4"/>
        </tpls>
      </n>
      <n v="232946.87579999911" in="0">
        <tpls c="5">
          <tpl hier="4" item="3"/>
          <tpl fld="3" item="7"/>
          <tpl hier="50" item="4294967295"/>
          <tpl fld="4" item="1"/>
          <tpl fld="5" item="3"/>
        </tpls>
      </n>
      <n v="1697.4345999999991" in="0">
        <tpls c="5">
          <tpl hier="4" item="3"/>
          <tpl fld="3" item="7"/>
          <tpl hier="50" item="4294967295"/>
          <tpl fld="4" item="1"/>
          <tpl fld="5" item="2"/>
        </tpls>
      </n>
      <n v="1349.4121999999991" in="0">
        <tpls c="5">
          <tpl hier="4" item="3"/>
          <tpl fld="3" item="7"/>
          <tpl hier="50" item="4294967295"/>
          <tpl fld="4" item="1"/>
          <tpl fld="5" item="1"/>
        </tpls>
      </n>
      <n v="1246319.7396000018" in="0">
        <tpls c="5">
          <tpl hier="4" item="3"/>
          <tpl fld="3" item="7"/>
          <tpl hier="50" item="4294967295"/>
          <tpl fld="4" item="0"/>
          <tpl fld="5" item="0"/>
        </tpls>
      </n>
      <n v="37.351017699115033" in="0">
        <tpls c="5">
          <tpl hier="4" item="3"/>
          <tpl fld="3" item="6"/>
          <tpl fld="2" item="0"/>
          <tpl fld="4" item="2"/>
          <tpl fld="5" item="8"/>
        </tpls>
      </n>
      <n v="25323.989999999991" in="0">
        <tpls c="5">
          <tpl hier="4" item="3"/>
          <tpl fld="3" item="4"/>
          <tpl fld="2" item="0"/>
          <tpl fld="4" item="2"/>
          <tpl fld="5" item="8"/>
        </tpls>
      </n>
      <n v="15852.771899999994" in="0">
        <tpls c="5">
          <tpl hier="4" item="3"/>
          <tpl fld="3" item="7"/>
          <tpl fld="2" item="0"/>
          <tpl fld="4" item="2"/>
          <tpl fld="5" item="8"/>
        </tpls>
      </n>
      <n v="655" in="2">
        <tpls c="5">
          <tpl hier="4" item="3"/>
          <tpl fld="3" item="3"/>
          <tpl fld="2" item="0"/>
          <tpl fld="4" item="2"/>
          <tpl fld="5" item="8"/>
        </tpls>
      </n>
      <n v="183861.79499999987" in="0">
        <tpls c="4">
          <tpl hier="4" item="3"/>
          <tpl fld="3" item="7"/>
          <tpl fld="2" item="0"/>
          <tpl hier="98" item="4294967295"/>
        </tpls>
      </n>
      <n v="16266.862599999993" in="0">
        <tpls c="5">
          <tpl hier="4" item="3"/>
          <tpl fld="3" item="7"/>
          <tpl fld="2" item="0"/>
          <tpl fld="4" item="2"/>
          <tpl fld="5" item="5"/>
        </tpls>
      </n>
      <n v="27305.375199999951" in="0">
        <tpls c="5">
          <tpl hier="4" item="3"/>
          <tpl fld="3" item="7"/>
          <tpl fld="2" item="0"/>
          <tpl fld="4" item="1"/>
          <tpl fld="5" item="3"/>
        </tpls>
      </n>
      <n v="120.33570000000002" in="0">
        <tpls c="5">
          <tpl hier="4" item="3"/>
          <tpl fld="3" item="7"/>
          <tpl fld="2" item="0"/>
          <tpl fld="4" item="1"/>
          <tpl fld="5" item="2"/>
        </tpls>
      </n>
      <n v="84.23439999999998" in="0">
        <tpls c="5">
          <tpl hier="4" item="3"/>
          <tpl fld="3" item="7"/>
          <tpl fld="2" item="0"/>
          <tpl fld="4" item="1"/>
          <tpl fld="5" item="1"/>
        </tpls>
      </n>
      <n v="35920.705899999964" in="0">
        <tpls c="5">
          <tpl hier="4" item="3"/>
          <tpl fld="3" item="7"/>
          <tpl fld="2" item="0"/>
          <tpl fld="4" item="0"/>
          <tpl fld="5" item="0"/>
        </tpls>
      </n>
      <n v="5549896.7700000005" in="0">
        <tpls c="2">
          <tpl fld="3" item="4"/>
          <tpl fld="6" item="0"/>
        </tpls>
      </n>
      <n v="75" in="3">
        <tpls c="2">
          <tpl fld="3" item="8"/>
          <tpl fld="6" item="0"/>
        </tpls>
      </n>
      <s v="Red" in="3">
        <tpls c="2">
          <tpl fld="3" item="5"/>
          <tpl fld="6" item="0"/>
        </tpls>
      </s>
      <s v="Australia" in="3">
        <tpls c="2">
          <tpl fld="3" item="1"/>
          <tpl fld="6" item="0"/>
        </tpls>
      </s>
      <n v="4" in="3">
        <tpls c="2">
          <tpl fld="3" item="0"/>
          <tpl fld="6" item="0"/>
        </tpls>
      </n>
      <n v="466777.30909999588" in="0">
        <tpls c="4">
          <tpl hier="4" item="3"/>
          <tpl fld="3" item="7"/>
          <tpl fld="4" item="1"/>
          <tpl fld="5" item="9"/>
        </tpls>
      </n>
      <n v="0.42634704402622953" in="1">
        <tpls c="4">
          <tpl hier="4" item="3"/>
          <tpl fld="3" item="9"/>
          <tpl fld="4" item="1"/>
          <tpl fld="5" item="9"/>
        </tpls>
      </n>
      <n v="1094829.4719999959" in="0">
        <tpls c="4">
          <tpl hier="4" item="3"/>
          <tpl fld="3" item="4"/>
          <tpl fld="4" item="1"/>
          <tpl fld="5" item="9"/>
        </tpls>
      </n>
      <n v="692.93004556961762" in="0">
        <tpls c="4">
          <tpl hier="4" item="3"/>
          <tpl fld="3" item="6"/>
          <tpl fld="4" item="1"/>
          <tpl fld="5" item="9"/>
        </tpls>
      </n>
      <n v="1025785.291999998" in="0">
        <tpls c="4">
          <tpl hier="4" item="3"/>
          <tpl fld="3" item="2"/>
          <tpl fld="4" item="1"/>
          <tpl fld="5" item="9"/>
        </tpls>
      </n>
      <n v="1437262.319300008" in="0">
        <tpls c="3">
          <tpl hier="4" item="3"/>
          <tpl fld="3" item="7"/>
          <tpl fld="4" item="1"/>
        </tpls>
      </n>
      <n v="0.42594424766919564" in="1">
        <tpls c="3">
          <tpl hier="4" item="3"/>
          <tpl fld="3" item="9"/>
          <tpl fld="4" item="1"/>
        </tpls>
      </n>
      <n v="3374296.8174000089" in="0">
        <tpls c="3">
          <tpl hier="4" item="3"/>
          <tpl fld="3" item="4"/>
          <tpl fld="4" item="1"/>
        </tpls>
      </n>
      <n v="670.30131454112211" in="0">
        <tpls c="3">
          <tpl hier="4" item="3"/>
          <tpl fld="3" item="6"/>
          <tpl fld="4" item="1"/>
        </tpls>
      </n>
      <n v="3148783.8173999982" in="0">
        <tpls c="3">
          <tpl hier="4" item="3"/>
          <tpl fld="3" item="2"/>
          <tpl fld="4" item="1"/>
        </tpls>
      </n>
      <n v="1389151.0639000069" in="0">
        <tpls c="3">
          <tpl hier="4" item="3"/>
          <tpl fld="3" item="7"/>
          <tpl fld="4" item="2"/>
        </tpls>
      </n>
      <n v="0.41062949376268759" in="1">
        <tpls c="3">
          <tpl hier="4" item="3"/>
          <tpl fld="3" item="9"/>
          <tpl fld="4" item="2"/>
        </tpls>
      </n>
      <n v="3382979.2672000076" in="0">
        <tpls c="3">
          <tpl hier="4" item="3"/>
          <tpl fld="3" item="4"/>
          <tpl fld="4" item="2"/>
        </tpls>
      </n>
      <n v="1029.8262609436856" in="0">
        <tpls c="3">
          <tpl hier="4" item="3"/>
          <tpl fld="3" item="6"/>
          <tpl fld="4" item="2"/>
        </tpls>
      </n>
      <n v="3262529.3171999995" in="0">
        <tpls c="3">
          <tpl hier="4" item="3"/>
          <tpl fld="3" item="2"/>
          <tpl fld="4" item="2"/>
        </tpls>
      </n>
      <n v="0.40911811758184713" in="1">
        <tpls c="4">
          <tpl hier="4" item="3"/>
          <tpl fld="3" item="9"/>
          <tpl fld="4" item="2"/>
          <tpl fld="5" item="8"/>
        </tpls>
      </n>
      <n v="0.44312547044571327" in="1">
        <tpls c="4">
          <tpl hier="4" item="3"/>
          <tpl fld="3" item="9"/>
          <tpl fld="4" item="1"/>
          <tpl fld="5" item="7"/>
        </tpls>
      </n>
      <n v="0.42289063696507467" in="1">
        <tpls c="4">
          <tpl hier="4" item="3"/>
          <tpl fld="3" item="9"/>
          <tpl fld="4" item="1"/>
          <tpl fld="5" item="6"/>
        </tpls>
      </n>
      <n v="0.41596446135223109" in="1">
        <tpls c="3">
          <tpl hier="4" item="3"/>
          <tpl fld="3" item="9"/>
          <tpl hier="98" item="4294967295"/>
        </tpls>
      </n>
      <n v="0.41271554820513756" in="1">
        <tpls c="4">
          <tpl hier="4" item="3"/>
          <tpl fld="3" item="9"/>
          <tpl fld="4" item="2"/>
          <tpl fld="5" item="5"/>
        </tpls>
      </n>
      <n v="0.41021253158440252" in="1">
        <tpls c="4">
          <tpl hier="4" item="3"/>
          <tpl fld="3" item="9"/>
          <tpl fld="4" item="2"/>
          <tpl fld="5" item="4"/>
        </tpls>
      </n>
      <n v="0.43477721387539714" in="1">
        <tpls c="4">
          <tpl hier="4" item="3"/>
          <tpl fld="3" item="9"/>
          <tpl fld="4" item="1"/>
          <tpl fld="5" item="3"/>
        </tpls>
      </n>
      <n v="0.42790942097981938" in="1">
        <tpls c="4">
          <tpl hier="4" item="3"/>
          <tpl fld="3" item="9"/>
          <tpl fld="4" item="1"/>
          <tpl fld="5" item="2"/>
        </tpls>
      </n>
      <n v="0.44779501938569194" in="1">
        <tpls c="4">
          <tpl hier="4" item="3"/>
          <tpl fld="3" item="9"/>
          <tpl fld="4" item="1"/>
          <tpl fld="5" item="1"/>
        </tpls>
      </n>
      <n v="0.41081357540801461" in="1">
        <tpls c="4">
          <tpl hier="4" item="3"/>
          <tpl fld="3" item="9"/>
          <tpl fld="4" item="0"/>
          <tpl fld="5" item="0"/>
        </tpls>
      </n>
      <n v="733264.66329999932" in="0">
        <tpls c="5">
          <tpl hier="4" item="3"/>
          <tpl fld="3" item="7"/>
          <tpl hier="50" item="4294967295"/>
          <tpl fld="4" item="1"/>
          <tpl fld="5" item="6"/>
        </tpls>
      </n>
      <n v="0.42289063696507467" in="1">
        <tpls c="5">
          <tpl hier="4" item="3"/>
          <tpl fld="3" item="9"/>
          <tpl hier="50" item="4294967295"/>
          <tpl fld="4" item="1"/>
          <tpl fld="5" item="6"/>
        </tpls>
      </n>
      <n v="1733934.4955999996" in="0">
        <tpls c="5">
          <tpl hier="4" item="3"/>
          <tpl fld="3" item="4"/>
          <tpl hier="50" item="4294967295"/>
          <tpl fld="4" item="1"/>
          <tpl fld="5" item="6"/>
        </tpls>
      </n>
      <n v="823.72185064132998" in="0">
        <tpls c="5">
          <tpl hier="4" item="3"/>
          <tpl fld="3" item="6"/>
          <tpl hier="50" item="4294967295"/>
          <tpl fld="4" item="1"/>
          <tpl fld="5" item="6"/>
        </tpls>
      </n>
      <n v="2010" in="2">
        <tpls c="5">
          <tpl hier="4" item="3"/>
          <tpl fld="3" item="3"/>
          <tpl hier="50" item="4294967295"/>
          <tpl fld="4" item="1"/>
          <tpl fld="5" item="6"/>
        </tpls>
      </n>
      <n v="6792" in="2">
        <tpls c="4">
          <tpl hier="4" item="3"/>
          <tpl fld="3" item="3"/>
          <tpl fld="2" item="0"/>
          <tpl hier="98" item="4294967295"/>
        </tpls>
      </n>
      <n v="37.371691093573823" in="0">
        <tpls c="5">
          <tpl hier="4" item="3"/>
          <tpl fld="3" item="6"/>
          <tpl fld="2" item="0"/>
          <tpl fld="4" item="2"/>
          <tpl fld="5" item="4"/>
        </tpls>
      </n>
      <n v="0.62599846197486675" in="1">
        <tpls c="4">
          <tpl hier="4" item="3"/>
          <tpl fld="3" item="9"/>
          <tpl fld="2" item="0"/>
          <tpl fld="4" item="1"/>
        </tpls>
      </n>
      <n v="40.500389972144788" in="0">
        <tpls c="5">
          <tpl hier="4" item="3"/>
          <tpl fld="3" item="6"/>
          <tpl fld="2" item="0"/>
          <tpl fld="4" item="1"/>
          <tpl fld="5" item="3"/>
        </tpls>
      </n>
      <n v="33.639999999999993" in="0">
        <tpls c="5">
          <tpl hier="4" item="3"/>
          <tpl fld="3" item="6"/>
          <tpl fld="2" item="0"/>
          <tpl fld="4" item="1"/>
          <tpl fld="5" item="1"/>
        </tpls>
      </n>
      <n v="625" in="2">
        <tpls c="5">
          <tpl hier="4" item="3"/>
          <tpl fld="3" item="3"/>
          <tpl fld="2" item="0"/>
          <tpl fld="4" item="2"/>
          <tpl fld="5" item="5"/>
        </tpls>
      </n>
      <n v="4" in="2">
        <tpls c="5">
          <tpl hier="4" item="3"/>
          <tpl fld="3" item="3"/>
          <tpl fld="2" item="0"/>
          <tpl fld="4" item="1"/>
          <tpl fld="5" item="2"/>
        </tpls>
      </n>
      <n v="1360" in="2">
        <tpls c="5">
          <tpl hier="4" item="3"/>
          <tpl fld="3" item="3"/>
          <tpl fld="2" item="0"/>
          <tpl fld="4" item="0"/>
          <tpl fld="5" item="0"/>
        </tpls>
      </n>
      <n v="807" in="2">
        <tpls c="5">
          <tpl hier="4" item="3"/>
          <tpl fld="3" item="3"/>
          <tpl fld="2" item="0"/>
          <tpl fld="4" item="2"/>
          <tpl fld="5" item="4"/>
        </tpls>
      </n>
      <n v="433012.96009999956" in="0">
        <tpls c="5">
          <tpl hier="4" item="3"/>
          <tpl fld="3" item="7"/>
          <tpl hier="50" item="4294967295"/>
          <tpl fld="4" item="2"/>
          <tpl fld="5" item="8"/>
        </tpls>
      </n>
      <n v="0.40911811758184713" in="1">
        <tpls c="5">
          <tpl hier="4" item="3"/>
          <tpl fld="3" item="9"/>
          <tpl hier="50" item="4294967295"/>
          <tpl fld="4" item="2"/>
          <tpl fld="5" item="8"/>
        </tpls>
      </n>
      <n v="1058405.7304999994" in="0">
        <tpls c="5">
          <tpl hier="4" item="3"/>
          <tpl fld="3" item="4"/>
          <tpl hier="50" item="4294967295"/>
          <tpl fld="4" item="2"/>
          <tpl fld="5" item="8"/>
        </tpls>
      </n>
      <n v="1069.0966974747469" in="0">
        <tpls c="5">
          <tpl hier="4" item="3"/>
          <tpl fld="3" item="6"/>
          <tpl hier="50" item="4294967295"/>
          <tpl fld="4" item="2"/>
          <tpl fld="5" item="8"/>
        </tpls>
      </n>
      <n v="889" in="2">
        <tpls c="5">
          <tpl hier="4" item="3"/>
          <tpl fld="3" item="3"/>
          <tpl hier="50" item="4294967295"/>
          <tpl fld="4" item="2"/>
          <tpl fld="5" item="8"/>
        </tpls>
      </n>
      <n v="293709.70999999985" in="0">
        <tpls c="4">
          <tpl hier="4" item="3"/>
          <tpl fld="3" item="4"/>
          <tpl fld="2" item="0"/>
          <tpl hier="98" item="4294967295"/>
        </tpls>
      </n>
      <n v="25985.479999999992" in="0">
        <tpls c="5">
          <tpl hier="4" item="3"/>
          <tpl fld="3" item="4"/>
          <tpl fld="2" item="0"/>
          <tpl fld="4" item="2"/>
          <tpl fld="5" item="5"/>
        </tpls>
      </n>
      <n v="192.23000000000002" in="0">
        <tpls c="5">
          <tpl hier="4" item="3"/>
          <tpl fld="3" item="4"/>
          <tpl fld="2" item="0"/>
          <tpl fld="4" item="1"/>
          <tpl fld="5" item="2"/>
        </tpls>
      </n>
      <n v="57381.469999999979" in="0">
        <tpls c="5">
          <tpl hier="4" item="3"/>
          <tpl fld="3" item="4"/>
          <tpl fld="2" item="0"/>
          <tpl fld="4" item="0"/>
          <tpl fld="5" item="0"/>
        </tpls>
      </n>
      <n v="33148.689999999981" in="0">
        <tpls c="5">
          <tpl hier="4" item="3"/>
          <tpl fld="3" item="4"/>
          <tpl fld="2" item="0"/>
          <tpl fld="4" item="2"/>
          <tpl fld="5" item="4"/>
        </tpls>
      </n>
      <n v="43618.91999999994" in="0">
        <tpls c="5">
          <tpl hier="4" item="3"/>
          <tpl fld="3" item="4"/>
          <tpl fld="2" item="0"/>
          <tpl fld="4" item="1"/>
          <tpl fld="5" item="3"/>
        </tpls>
      </n>
      <n v="134.55999999999997" in="0">
        <tpls c="5">
          <tpl hier="4" item="3"/>
          <tpl fld="3" item="4"/>
          <tpl fld="2" item="0"/>
          <tpl fld="4" item="1"/>
          <tpl fld="5" item="1"/>
        </tpls>
      </n>
      <n v="1226.6242999999993" in="0">
        <tpls c="5">
          <tpl hier="4" item="3"/>
          <tpl fld="3" item="7"/>
          <tpl hier="50" item="4294967295"/>
          <tpl fld="4" item="1"/>
          <tpl fld="5" item="7"/>
        </tpls>
      </n>
      <n v="0.44312547044571327" in="1">
        <tpls c="5">
          <tpl hier="4" item="3"/>
          <tpl fld="3" item="9"/>
          <tpl hier="50" item="4294967295"/>
          <tpl fld="4" item="1"/>
          <tpl fld="5" item="7"/>
        </tpls>
      </n>
      <n v="2768.1195999999991" in="0">
        <tpls c="5">
          <tpl hier="4" item="3"/>
          <tpl fld="3" item="4"/>
          <tpl hier="50" item="4294967295"/>
          <tpl fld="4" item="1"/>
          <tpl fld="5" item="7"/>
        </tpls>
      </n>
      <n v="692.02989999999977" in="0">
        <tpls c="5">
          <tpl hier="4" item="3"/>
          <tpl fld="3" item="6"/>
          <tpl hier="50" item="4294967295"/>
          <tpl fld="4" item="1"/>
          <tpl fld="5" item="7"/>
        </tpls>
      </n>
      <n v="4" in="2">
        <tpls c="5">
          <tpl hier="4" item="3"/>
          <tpl fld="3" item="3"/>
          <tpl hier="50" item="4294967295"/>
          <tpl fld="4" item="1"/>
          <tpl fld="5" item="7"/>
        </tpls>
      </n>
      <n v="29013.138899999965" in="0">
        <tpls c="5">
          <tpl hier="4" item="3"/>
          <tpl fld="3" item="7"/>
          <tpl fld="2" item="0"/>
          <tpl fld="4" item="1"/>
          <tpl fld="5" item="9"/>
        </tpls>
      </n>
      <n v="0.62599847713917889" in="1">
        <tpls c="5">
          <tpl hier="4" item="3"/>
          <tpl fld="3" item="9"/>
          <tpl fld="2" item="0"/>
          <tpl fld="4" item="1"/>
          <tpl fld="5" item="9"/>
        </tpls>
      </n>
      <n v="46346.979999999974" in="0">
        <tpls c="5">
          <tpl hier="4" item="3"/>
          <tpl fld="3" item="4"/>
          <tpl fld="2" item="0"/>
          <tpl fld="4" item="1"/>
          <tpl fld="5" item="9"/>
        </tpls>
      </n>
      <n v="39.714635818337598" in="0">
        <tpls c="5">
          <tpl hier="4" item="3"/>
          <tpl fld="3" item="6"/>
          <tpl fld="2" item="0"/>
          <tpl fld="4" item="1"/>
          <tpl fld="5" item="9"/>
        </tpls>
      </n>
      <n v="1141" in="2">
        <tpls c="5">
          <tpl hier="4" item="3"/>
          <tpl fld="3" item="3"/>
          <tpl fld="2" item="0"/>
          <tpl fld="4" item="1"/>
          <tpl fld="5" item="9"/>
        </tpls>
      </n>
      <n v="37.403968113374688" in="0">
        <tpls c="4">
          <tpl hier="4" item="3"/>
          <tpl fld="3" item="6"/>
          <tpl fld="2" item="0"/>
          <tpl fld="4" item="2"/>
        </tpls>
      </n>
      <n v="84458.160000000047" in="0">
        <tpls c="4">
          <tpl hier="4" item="3"/>
          <tpl fld="3" item="4"/>
          <tpl fld="2" item="0"/>
          <tpl fld="4" item="2"/>
        </tpls>
      </n>
      <n v="52870.652600000016" in="0">
        <tpls c="4">
          <tpl hier="4" item="3"/>
          <tpl fld="3" item="7"/>
          <tpl fld="2" item="0"/>
          <tpl fld="4" item="2"/>
        </tpls>
      </n>
      <n v="0.6259981581412617" in="1">
        <tpls c="4">
          <tpl hier="4" item="3"/>
          <tpl fld="3" item="9"/>
          <tpl fld="2" item="0"/>
          <tpl fld="4" item="2"/>
        </tpls>
      </n>
      <n v="2087" in="2">
        <tpls c="4">
          <tpl hier="4" item="3"/>
          <tpl fld="3" item="3"/>
          <tpl fld="2" item="0"/>
          <tpl fld="4" item="2"/>
        </tpls>
      </n>
      <n v="0.96468673620130907" in="1">
        <tpls c="2">
          <tpl fld="3" item="10"/>
          <tpl hier="103" item="2"/>
        </tpls>
      </n>
      <n v="0.17722918201915991" in="4">
        <tpls c="2">
          <tpl fld="3" item="11"/>
          <tpl hier="103" item="2"/>
        </tpls>
      </n>
      <n v="2948494.48" in="0">
        <tpls c="3">
          <tpl fld="1" item="1"/>
          <tpl fld="3" item="4"/>
          <tpl fld="6" item="0"/>
        </tpls>
      </n>
      <n v="1.0058420591401336" in="1">
        <tpls c="2">
          <tpl fld="3" item="12"/>
          <tpl hier="103" item="2"/>
        </tpls>
      </n>
      <n v="30160.350000000024" in="0">
        <tpls c="2">
          <tpl fld="3" item="13"/>
          <tpl hier="103" item="2"/>
        </tpls>
      </n>
      <n v="2524" in="2">
        <tpls c="2">
          <tpl fld="3" item="14"/>
          <tpl hier="103" item="2"/>
        </tpls>
      </n>
      <n v="3.198259553190462E-2" in="1">
        <tpls c="2">
          <tpl fld="3" item="15"/>
          <tpl hier="103" item="2"/>
        </tpls>
      </n>
    </entries>
    <sets count="5">
      <set count="1" maxRank="1" setDefinition="{[Calendar].[Quarter Year].[All]}">
        <tpls c="1">
          <tpl hier="19" item="4294967295"/>
        </tpls>
      </set>
      <set count="1" maxRank="1" setDefinition="{[Calendar].[YearMonth].[All]}">
        <tpls c="1">
          <tpl hier="22" item="4294967295"/>
        </tpls>
      </set>
      <set count="1" maxRank="1" setDefinition="{[YearMonths].[Quarter Year].&amp;[Q3 2003]}">
        <tpls c="1">
          <tpl fld="0" item="0"/>
        </tpls>
      </set>
      <set count="1" maxRank="1" setDefinition="{[Calendar].[CalendarYear].&amp;[2003]}">
        <tpls c="1">
          <tpl fld="1" item="0"/>
        </tpls>
      </set>
      <set count="1" maxRank="1" setDefinition="{[Products].[Category].&amp;[Accessories]}">
        <tpls c="1">
          <tpl fld="2" item="0"/>
        </tpls>
      </set>
    </sets>
    <queryCache count="35">
      <query mdx="[Measures].[Days to Manufacture]">
        <tpls c="1">
          <tpl fld="3" item="0"/>
        </tpls>
      </query>
      <query mdx="[Measures].[Top Selling Region]">
        <tpls c="1">
          <tpl fld="3" item="1"/>
        </tpls>
      </query>
      <query mdx="[Products].[Category].[All].[Clothing]">
        <tpls c="1">
          <tpl fld="2" item="1"/>
        </tpls>
      </query>
      <query mdx="[Territories].[Continent].&amp;[Pacific]">
        <tpls c="1">
          <tpl fld="4" item="0"/>
        </tpls>
      </query>
      <query mdx="[Territories].[Region].&amp;[Australia]">
        <tpls c="1">
          <tpl fld="5" item="0"/>
        </tpls>
      </query>
      <query mdx="[Territories].[Continent].&amp;[North America]">
        <tpls c="1">
          <tpl fld="4" item="1"/>
        </tpls>
      </query>
      <query mdx="[Territories].[Region].&amp;[Southeast]">
        <tpls c="1">
          <tpl fld="5" item="1"/>
        </tpls>
      </query>
      <query mdx="[Territories].[Region].&amp;[Northeast]">
        <tpls c="1">
          <tpl fld="5" item="2"/>
        </tpls>
      </query>
      <query mdx="[Territories].[Region].&amp;[Canada]">
        <tpls c="1">
          <tpl fld="5" item="3"/>
        </tpls>
      </query>
      <query mdx="[Territories].[Continent].&amp;[Europe]">
        <tpls c="1">
          <tpl fld="4" item="2"/>
        </tpls>
      </query>
      <query mdx="[Territories].[Region].&amp;[United Kingdom]">
        <tpls c="1">
          <tpl fld="5" item="4"/>
        </tpls>
      </query>
      <query mdx="[Territories].[Region].&amp;[France]">
        <tpls c="1">
          <tpl fld="5" item="5"/>
        </tpls>
      </query>
      <query mdx="[Territories].[Continent].[All]">
        <tpls c="1">
          <tpl hier="98" item="4294967295"/>
        </tpls>
      </query>
      <query mdx="[Measures].[Just Bike Sales]">
        <tpls c="1">
          <tpl fld="3" item="2"/>
        </tpls>
      </query>
      <query mdx="[Measures].[Active Customers]">
        <tpls c="1">
          <tpl fld="3" item="3"/>
        </tpls>
      </query>
      <query mdx="[Measures].[Total Sales]">
        <tpls c="1">
          <tpl fld="3" item="4"/>
        </tpls>
      </query>
      <query mdx="[Measures].[Most Popular Color]">
        <tpls c="1">
          <tpl fld="3" item="5"/>
        </tpls>
      </query>
      <query mdx="[Measures].[Avg Sales Amt per Order]">
        <tpls c="1">
          <tpl fld="3" item="6"/>
        </tpls>
      </query>
      <query mdx="[Measures].[Total Margin]">
        <tpls c="1">
          <tpl fld="3" item="7"/>
        </tpls>
      </query>
      <query mdx="[Measures].[Reorder Point]">
        <tpls c="1">
          <tpl fld="3" item="8"/>
        </tpls>
      </query>
      <query mdx="[Territories].[Region].&amp;[Southwest]">
        <tpls c="1">
          <tpl fld="5" item="6"/>
        </tpls>
      </query>
      <query mdx="[Territories].[Region].&amp;[Central]">
        <tpls c="1">
          <tpl fld="5" item="7"/>
        </tpls>
      </query>
      <query mdx="[Territories].[Region].&amp;[Germany]">
        <tpls c="1">
          <tpl fld="5" item="8"/>
        </tpls>
      </query>
      <query mdx="[Products].[Category].[All]">
        <tpls c="1">
          <tpl hier="50" item="4294967295"/>
        </tpls>
      </query>
      <query mdx="[Territories].[Region].&amp;[Northwest]">
        <tpls c="1">
          <tpl fld="5" item="9"/>
        </tpls>
      </query>
      <query mdx="[Measures].[% Margin]">
        <tpls c="1">
          <tpl fld="3" item="9"/>
        </tpls>
      </query>
      <query mdx="[Products].[ModelName].[All].[Road-150]">
        <tpls c="1">
          <tpl fld="6" item="0"/>
        </tpls>
      </query>
      <query mdx="[Products].[Category].[All].[Accessories]">
        <tpls c="1">
          <tpl fld="2" item="0"/>
        </tpls>
      </query>
      <query mdx="[Measures].[% Growth vs LY]">
        <tpls c="1">
          <tpl fld="3" item="10"/>
        </tpls>
      </query>
      <query mdx="[Measures].[Pct of Customers Returning]">
        <tpls c="1">
          <tpl fld="3" item="11"/>
        </tpls>
      </query>
      <query mdx="[Calendar].[CalendarYear].[All].[2002]">
        <tpls c="1">
          <tpl fld="1" item="1"/>
        </tpls>
      </query>
      <query mdx="[Measures].[Pct of Budget]">
        <tpls c="1">
          <tpl fld="3" item="12"/>
        </tpls>
      </query>
      <query mdx="[Measures].[Most Recent Day Sales]">
        <tpls c="1">
          <tpl fld="3" item="13"/>
        </tpls>
      </query>
      <query mdx="[Measures].[New Customers]">
        <tpls c="1">
          <tpl fld="3" item="14"/>
        </tpls>
      </query>
      <query mdx="[Measures].[Pct Lost on Support]">
        <tpls c="1">
          <tpl fld="3" item="15"/>
        </tpls>
      </query>
    </queryCache>
    <serverFormats count="5">
      <serverFormat format="\$#,0;(\$#,0);\$#,0"/>
      <serverFormat format="0.0 %;-0.0 %;0.0 %"/>
      <serverFormat format="#,0"/>
      <serverFormat format=""/>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23418865741" createdVersion="4" refreshedVersion="6" minRefreshableVersion="3" recordCount="0" supportSubquery="1" supportAdvancedDrill="1">
  <cacheSource type="external" connectionId="7"/>
  <cacheFields count="1">
    <cacheField name="[Calendar].[IsWknd].[IsWknd]" caption="IsWknd" numFmtId="0" hierarchy="15" level="1">
      <sharedItems count="2">
        <s v="Weekday"/>
        <s v="Weekend"/>
      </sharedItems>
      <extLst>
        <ext xmlns:x15="http://schemas.microsoft.com/office/spreadsheetml/2010/11/main" uri="{4F2E5C28-24EA-4eb8-9CBF-B6C8F9C3D259}">
          <x15:cachedUniqueNames>
            <x15:cachedUniqueName index="0" name="[Calendar].[IsWknd].&amp;[Weekday]"/>
            <x15:cachedUniqueName index="1" name="[Calendar].[IsWknd].&amp;[Weekend]"/>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2" memberValueDatatype="130"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523422569444" createdVersion="4" refreshedVersion="6" minRefreshableVersion="3" recordCount="0" supportSubquery="1" supportAdvancedDrill="1">
  <cacheSource type="external" connectionId="7"/>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523426041669" createdVersion="4" refreshedVersion="6" minRefreshableVersion="3" recordCount="0" supportSubquery="1" supportAdvancedDrill="1">
  <cacheSource type="external" connectionId="7"/>
  <cacheFields count="1">
    <cacheField name="[YearMonths].[YearMonth].[YearMonth]" caption="YearMonth" numFmtId="0" hierarchy="104"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523394444448"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3"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Jervon Perkins" refreshedDate="42559.523397106481"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2"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0"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4"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Jervon Perkins" refreshedDate="42559.52341076389"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9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DayOfWeekName]" caption="DayOfWeekName" attribute="1" time="1" defaultMemberUniqueName="[Calendar].[DayOfWeekName].[All]" allUniqueName="[Calendar].[DayOfWeekName].[All]" dimensionUniqueName="[Calendar]" displayFolder="" count="0" memberValueDatatype="130" unbalanced="0"/>
    <cacheHierarchy uniqueName="[Calendar].[EnglishDayNameOfWeek]" caption="EnglishDayNameOfWeek" attribute="1" time="1" defaultMemberUniqueName="[Calendar].[EnglishDayNameOfWeek].[All]" allUniqueName="[Calendar].[EnglishDayNameOfWeek].[All]" dimensionUniqueName="[Calendar]" displayFolder="" count="0" memberValueDatatype="130" unbalanced="0"/>
    <cacheHierarchy uniqueName="[Calendar].[EnglishMonthName]" caption="EnglishMonthName" attribute="1" time="1" defaultMemberUniqueName="[Calendar].[EnglishMonthName].[All]" allUniqueName="[Calendar].[EnglishMonthName].[All]" dimensionUniqueName="[Calendar]" displayFolder="" count="0" memberValueDatatype="13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IsWknd]" caption="IsWknd" attribute="1" time="1" defaultMemberUniqueName="[Calendar].[IsWknd].[All]" allUniqueName="[Calendar].[IsWknd].[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MonthShort]" caption="MonthShort" attribute="1" time="1" defaultMemberUniqueName="[Calendar].[MonthShort].[All]" allUniqueName="[Calendar].[MonthShort].[All]" dimensionUniqueName="[Calendar]" displayFolder="" count="0" memberValueDatatype="13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Quarter Year]" caption="Quarter Year" attribute="1" time="1" defaultMemberUniqueName="[Calendar].[Quarter Year].[All]" allUniqueName="[Calendar].[Quarter Year].[All]" dimensionUniqueName="[Calendar]" displayFolder="" count="0" memberValueDatatype="130" unbalanced="0"/>
    <cacheHierarchy uniqueName="[Calendar].[ShortWeekdayName]" caption="ShortWeekdayName" attribute="1" time="1" defaultMemberUniqueName="[Calendar].[ShortWeekdayName].[All]" allUniqueName="[Calendar].[ShortWeekdayName].[All]" dimensionUniqueName="[Calendar]" displayFolder="" count="0" memberValueDatatype="13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artsInventory].[Date]" caption="Date" attribute="1" time="1" defaultMemberUniqueName="[PartsInventory].[Date].[All]" allUniqueName="[PartsInventory].[Date].[All]" dimensionUniqueName="[PartsInventory]" displayFolder="" count="0" memberValueDatatype="7" unbalanced="0"/>
    <cacheHierarchy uniqueName="[PartsInventory].[Inventory]" caption="Inventory" attribute="1" defaultMemberUniqueName="[PartsInventory].[Inventory].[All]" allUniqueName="[PartsInventory].[Inventory].[All]" dimensionUniqueName="[PartsInventory]" displayFolder="" count="0" memberValueDatatype="3" unbalanced="0"/>
    <cacheHierarchy uniqueName="[PartsInventory].[Part]" caption="Part" attribute="1" defaultMemberUniqueName="[PartsInventory].[Part].[All]" allUniqueName="[PartsInventory].[Part].[All]" dimensionUniqueName="[PartsInventory]"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Quarter Year]" caption="Quarter Year" attribute="1" defaultMemberUniqueName="[YearMonths].[Quarter Year].[All]" allUniqueName="[YearMonths].[Quarter Year].[All]" dimensionUniqueName="[YearMonths]" displayFolder="" count="2" memberValueDatatype="13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Calendar].[QtrYearSort]" caption="QtrYearSort" attribute="1" time="1" defaultMemberUniqueName="[Calendar].[QtrYearSort].[All]" allUniqueName="[Calendar].[QtrYearSort].[All]" dimensionUniqueName="[Calendar]" displayFolder="" count="0" memberValueDatatype="2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Most Popular Color]" caption="Most Popular Color" measure="1" displayFolder="" measureGroup="Products" count="0"/>
    <cacheHierarchy uniqueName="[Measures].[Reorder Point]" caption="Reorder Point" measure="1" displayFolder="" measureGroup="Products" count="0"/>
    <cacheHierarchy uniqueName="[Measures].[Days to Manufacture]" caption="Days to Manufacture" measure="1" displayFolder="" measureGroup="Products" count="0"/>
    <cacheHierarchy uniqueName="[Measures].[Top Selling Region]" caption="Top Selling Region"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7"/>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1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2" cacheId="6"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5"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1" cacheId="4" dataOnRows="1" applyNumberFormats="0" applyBorderFormats="0" applyFontFormats="0" applyPatternFormats="0" applyAlignmentFormats="0" applyWidthHeightFormats="1" dataCaption="Values" tag="eb38976c-f122-469c-8d32-b34366824bea" updatedVersion="6" minRefreshableVersion="3" useAutoFormatting="1" itemPrintTitles="1" createdVersion="4" indent="0" outline="1" outlineData="1" multipleFieldFilters="0" chartFormat="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4" cacheId="2" applyNumberFormats="0" applyBorderFormats="0" applyFontFormats="0" applyPatternFormats="0" applyAlignmentFormats="0" applyWidthHeightFormats="1" dataCaption="Values" tag="b1eb8dea-4638-4d2c-b831-a410bb09601d" updatedVersion="6" minRefreshableVersion="3" useAutoFormatting="1" itemPrintTitles="1" createdVersion="4" indent="0" outline="1" outlineData="1" multipleFieldFilters="0" chartFormat="9">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YearMonths].[Quarter Year].&amp;[Q3 2003]"/>
      </members>
    </pivotHierarchy>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4" cacheId="0" applyNumberFormats="0" applyBorderFormats="0" applyFontFormats="0" applyPatternFormats="0" applyAlignmentFormats="0" applyWidthHeightFormats="1" dataCaption="Values" tag="064157c6-6443-4f42-ab20-140ef8a64bb5" updatedVersion="6" minRefreshableVersion="3" useAutoFormatting="1" itemPrintTitles="1" createdVersion="4" indent="0" outline="1" outlineData="1" multipleFieldFilters="0">
  <location ref="B3:B9" firstHeaderRow="1" firstDataRow="1" firstDataCol="1"/>
  <pivotFields count="1">
    <pivotField axis="axisRow" allDrilled="1" showAll="0" dataSourceSort="1" defaultAttributeDrillState="1">
      <items count="6">
        <item x="0"/>
        <item x="1"/>
        <item x="2"/>
        <item x="3"/>
        <item x="4"/>
        <item t="default"/>
      </items>
    </pivotField>
  </pivotFields>
  <rowFields count="1">
    <field x="0"/>
  </rowFields>
  <rowItems count="6">
    <i>
      <x/>
    </i>
    <i>
      <x v="1"/>
    </i>
    <i>
      <x v="2"/>
    </i>
    <i>
      <x v="3"/>
    </i>
    <i>
      <x v="4"/>
    </i>
    <i t="grand">
      <x/>
    </i>
  </rowItem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6.xml><?xml version="1.0" encoding="utf-8"?>
<pivotTableDefinition xmlns="http://schemas.openxmlformats.org/spreadsheetml/2006/main" name="PivotTable3" cacheId="1" applyNumberFormats="0" applyBorderFormats="0" applyFontFormats="0" applyPatternFormats="0" applyAlignmentFormats="0" applyWidthHeightFormats="1" dataCaption="Values" tag="f7c0a9bd-55b0-4ecc-963f-ed9d11d3734a" updatedVersion="6" minRefreshableVersion="3" useAutoFormatting="1" itemPrintTitles="1" createdVersion="4" indent="0" outline="1" outlineData="1" multipleFieldFilters="0">
  <location ref="B3:G123" firstHeaderRow="0" firstDataRow="1" firstDataCol="1"/>
  <pivotFields count="6">
    <pivotField axis="axisRow" allDrilled="1" showAll="0" sortType="descending" defaultAttributeDrillState="1">
      <items count="12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s>
  <rowFields count="1">
    <field x="0"/>
  </rowFields>
  <rowItems count="120">
    <i>
      <x v="87"/>
    </i>
    <i>
      <x v="97"/>
    </i>
    <i>
      <x v="98"/>
    </i>
    <i>
      <x v="112"/>
    </i>
    <i>
      <x v="99"/>
    </i>
    <i>
      <x v="101"/>
    </i>
    <i>
      <x v="86"/>
    </i>
    <i>
      <x v="103"/>
    </i>
    <i>
      <x v="102"/>
    </i>
    <i>
      <x v="113"/>
    </i>
    <i>
      <x v="89"/>
    </i>
    <i>
      <x v="114"/>
    </i>
    <i>
      <x v="90"/>
    </i>
    <i>
      <x v="105"/>
    </i>
    <i>
      <x v="57"/>
    </i>
    <i>
      <x v="104"/>
    </i>
    <i>
      <x v="117"/>
    </i>
    <i>
      <x v="24"/>
    </i>
    <i>
      <x v="6"/>
    </i>
    <i>
      <x v="35"/>
    </i>
    <i>
      <x/>
    </i>
    <i>
      <x v="13"/>
    </i>
    <i>
      <x v="4"/>
    </i>
    <i>
      <x v="10"/>
    </i>
    <i>
      <x v="72"/>
    </i>
    <i>
      <x v="31"/>
    </i>
    <i>
      <x v="110"/>
    </i>
    <i>
      <x v="80"/>
    </i>
    <i>
      <x v="53"/>
    </i>
    <i>
      <x v="46"/>
    </i>
    <i>
      <x v="116"/>
    </i>
    <i>
      <x v="83"/>
    </i>
    <i>
      <x v="5"/>
    </i>
    <i>
      <x v="85"/>
    </i>
    <i>
      <x v="95"/>
    </i>
    <i>
      <x v="96"/>
    </i>
    <i>
      <x v="111"/>
    </i>
    <i>
      <x v="91"/>
    </i>
    <i>
      <x v="1"/>
    </i>
    <i>
      <x v="92"/>
    </i>
    <i>
      <x v="74"/>
    </i>
    <i>
      <x v="17"/>
    </i>
    <i>
      <x v="82"/>
    </i>
    <i>
      <x v="41"/>
    </i>
    <i>
      <x v="21"/>
    </i>
    <i>
      <x v="42"/>
    </i>
    <i>
      <x v="78"/>
    </i>
    <i>
      <x v="43"/>
    </i>
    <i>
      <x v="40"/>
    </i>
    <i>
      <x v="2"/>
    </i>
    <i>
      <x v="44"/>
    </i>
    <i>
      <x v="100"/>
    </i>
    <i>
      <x v="45"/>
    </i>
    <i>
      <x v="16"/>
    </i>
    <i>
      <x v="28"/>
    </i>
    <i>
      <x v="76"/>
    </i>
    <i>
      <x v="47"/>
    </i>
    <i>
      <x v="23"/>
    </i>
    <i>
      <x v="48"/>
    </i>
    <i>
      <x v="84"/>
    </i>
    <i>
      <x v="49"/>
    </i>
    <i>
      <x v="3"/>
    </i>
    <i>
      <x v="50"/>
    </i>
    <i>
      <x v="94"/>
    </i>
    <i>
      <x v="51"/>
    </i>
    <i>
      <x v="20"/>
    </i>
    <i>
      <x v="52"/>
    </i>
    <i>
      <x v="9"/>
    </i>
    <i>
      <x v="29"/>
    </i>
    <i>
      <x v="106"/>
    </i>
    <i>
      <x v="54"/>
    </i>
    <i>
      <x v="73"/>
    </i>
    <i>
      <x v="55"/>
    </i>
    <i>
      <x v="75"/>
    </i>
    <i>
      <x v="56"/>
    </i>
    <i>
      <x v="77"/>
    </i>
    <i>
      <x v="30"/>
    </i>
    <i>
      <x v="79"/>
    </i>
    <i>
      <x v="18"/>
    </i>
    <i>
      <x v="81"/>
    </i>
    <i>
      <x v="19"/>
    </i>
    <i>
      <x v="32"/>
    </i>
    <i>
      <x v="60"/>
    </i>
    <i>
      <x v="39"/>
    </i>
    <i>
      <x v="33"/>
    </i>
    <i>
      <x v="61"/>
    </i>
    <i>
      <x v="88"/>
    </i>
    <i>
      <x v="62"/>
    </i>
    <i>
      <x v="38"/>
    </i>
    <i>
      <x v="25"/>
    </i>
    <i>
      <x v="12"/>
    </i>
    <i>
      <x v="93"/>
    </i>
    <i>
      <x v="14"/>
    </i>
    <i>
      <x v="34"/>
    </i>
    <i>
      <x v="109"/>
    </i>
    <i>
      <x v="36"/>
    </i>
    <i>
      <x v="107"/>
    </i>
    <i>
      <x v="7"/>
    </i>
    <i>
      <x v="108"/>
    </i>
    <i>
      <x v="8"/>
    </i>
    <i>
      <x v="68"/>
    </i>
    <i>
      <x v="26"/>
    </i>
    <i>
      <x v="69"/>
    </i>
    <i>
      <x v="11"/>
    </i>
    <i>
      <x v="70"/>
    </i>
    <i>
      <x v="37"/>
    </i>
    <i>
      <x v="71"/>
    </i>
    <i>
      <x v="27"/>
    </i>
    <i>
      <x v="67"/>
    </i>
    <i>
      <x v="15"/>
    </i>
    <i>
      <x v="22"/>
    </i>
    <i>
      <x v="66"/>
    </i>
    <i>
      <x v="63"/>
    </i>
    <i>
      <x v="115"/>
    </i>
    <i>
      <x v="64"/>
    </i>
    <i>
      <x v="65"/>
    </i>
    <i>
      <x v="118"/>
    </i>
    <i>
      <x v="58"/>
    </i>
    <i>
      <x v="59"/>
    </i>
    <i t="grand">
      <x/>
    </i>
  </rowItems>
  <colFields count="1">
    <field x="-2"/>
  </colFields>
  <colItems count="5">
    <i>
      <x/>
    </i>
    <i i="1">
      <x v="1"/>
    </i>
    <i i="2">
      <x v="2"/>
    </i>
    <i i="3">
      <x v="3"/>
    </i>
    <i i="4">
      <x v="4"/>
    </i>
  </colItems>
  <dataFields count="5">
    <dataField name="Most Popular Color" fld="1" baseField="0" baseItem="0"/>
    <dataField name="Reorder Point" fld="2" baseField="0" baseItem="0"/>
    <dataField name="Days to Manufacture" fld="3" baseField="0" baseItem="0"/>
    <dataField name="Top Selling Region" fld="4" baseField="0" baseItem="0"/>
    <dataField name="Total Sales" fld="5" baseField="0" baseItem="0"/>
  </dataFields>
  <pivotHierarchies count="19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Popular Color"/>
    <pivotHierarchy dragToRow="0" dragToCol="0" dragToPage="0" dragToData="1" caption="Reorder Point"/>
    <pivotHierarchy dragToRow="0" dragToCol="0" dragToPage="0" dragToData="1" caption="Days to Manufacture"/>
    <pivotHierarchy dragToRow="0" dragToCol="0" dragToPage="0" dragToData="1" caption="Top Selling Reg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Quarter_Year" sourceName="[YearMonths].[Quarter Year]">
  <pivotTables>
    <pivotTable tabId="74" name="PivotTable4"/>
  </pivotTables>
  <data>
    <olap pivotCacheId="15">
      <levels count="2">
        <level uniqueName="[YearMonths].[Quarter Year].[(All)]" sourceCaption="(All)" count="0"/>
        <level uniqueName="[YearMonths].[Quarter Year].[Quarter Year]" sourceCaption="Quarter Year" count="14">
          <ranges>
            <range startItem="0">
              <i n="[YearMonths].[Quarter Year].&amp;[Q1 2002]" c="Q1 2002"/>
              <i n="[YearMonths].[Quarter Year].&amp;[Q1 2003]" c="Q1 2003"/>
              <i n="[YearMonths].[Quarter Year].&amp;[Q1 2004]" c="Q1 2004"/>
              <i n="[YearMonths].[Quarter Year].&amp;[Q2 2002]" c="Q2 2002"/>
              <i n="[YearMonths].[Quarter Year].&amp;[Q2 2003]" c="Q2 2003"/>
              <i n="[YearMonths].[Quarter Year].&amp;[Q2 2004]" c="Q2 2004"/>
              <i n="[YearMonths].[Quarter Year].&amp;[Q3 2001]" c="Q3 2001"/>
              <i n="[YearMonths].[Quarter Year].&amp;[Q3 2002]" c="Q3 2002"/>
              <i n="[YearMonths].[Quarter Year].&amp;[Q3 2003]" c="Q3 2003"/>
              <i n="[YearMonths].[Quarter Year].&amp;[Q4 2001]" c="Q4 2001"/>
              <i n="[YearMonths].[Quarter Year].&amp;[Q4 2002]" c="Q4 2002"/>
              <i n="[YearMonths].[Quarter Year].&amp;[Q4 2003]" c="Q4 2003"/>
              <i n="[YearMonths].[Quarter Year].&amp;[Q3 2004]" c="Q3 2004" nd="1"/>
              <i n="[YearMonths].[Quarter Year].&amp;" c="(blank)" nd="1"/>
            </range>
          </ranges>
        </level>
      </levels>
      <selections count="1">
        <selection n="[YearMonths].[Quarter Year].&amp;[Q3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15">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14">
      <levels count="2">
        <level uniqueName="[Calendar].[Quarter Year].[(All)]" sourceCaption="(All)" count="0"/>
        <level uniqueName="[Calendar].[Quarter Year].[Quarter Year]" sourceCaption="Quarter Year" count="13">
          <ranges>
            <range startItem="0">
              <i n="[Calendar].[Quarter Year].&amp;[Q3 2001]" c="Q3 2001"/>
              <i n="[Calendar].[Quarter Year].&amp;[Q4 2001]" c="Q4 2001"/>
              <i n="[Calendar].[Quarter Year].&amp;[Q1 2002]" c="Q1 2002"/>
              <i n="[Calendar].[Quarter Year].&amp;[Q2 2002]" c="Q2 2002"/>
              <i n="[Calendar].[Quarter Year].&amp;[Q3 2002]" c="Q3 2002"/>
              <i n="[Calendar].[Quarter Year].&amp;[Q4 2002]" c="Q4 2002"/>
              <i n="[Calendar].[Quarter Year].&amp;[Q1 2003]" c="Q1 2003"/>
              <i n="[Calendar].[Quarter Year].&amp;[Q2 2003]" c="Q2 2003"/>
              <i n="[Calendar].[Quarter Year].&amp;[Q3 2003]" c="Q3 2003"/>
              <i n="[Calendar].[Quarter Year].&amp;[Q4 2003]" c="Q4 2003"/>
              <i n="[Calendar].[Quarter Year].&amp;[Q1 2004]" c="Q1 2004"/>
              <i n="[Calendar].[Quarter Year].&amp;[Q2 2004]" c="Q2 2004"/>
              <i n="[Calendar].[Quarter Year].&amp;[Q3 2004]" c="Q3 2004"/>
            </range>
          </ranges>
        </level>
      </levels>
      <selections count="1">
        <selection n="[Calendar].[Quarter 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14">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13">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data>
    <olap pivotCacheId="13">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range>
          </ranges>
        </level>
      </levels>
      <selections count="1">
        <selection n="[Products].[Category].&amp;[Accessori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2" cache="Slicer_CalendarYear"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1" cache="Slicer_CalendarYear" caption="CalendarYear" columnCount="4" level="1" rowHeight="203200"/>
  <slicer name="Category" cache="Slicer_Category" caption="Category"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Quarter Year" cache="Slicer_Quarter_Year" caption="Quarter Year" columnCount="6" level="1" rowHeight="241300"/>
  <slicer name="Subcategory" cache="Slicer_Subcategory" caption="Subcategory" startItem="6" level="1" rowHeight="203200"/>
</slicers>
</file>

<file path=xl/slicers/slicer5.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level="1" rowHeight="241300"/>
  <slicer name="YearMonth" cache="Slicer_YearMonth" caption="YearMonth"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microsoft.com/office/2007/relationships/slicer" Target="../slicers/slicer5.xml"/><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2.53125" bestFit="1" customWidth="1"/>
    <col min="2" max="2" width="6.531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0.40373125922407549</v>
      </c>
      <c r="C14" s="3">
        <v>5.7287139445311851E-2</v>
      </c>
      <c r="D14" s="3">
        <v>0.91802371726423027</v>
      </c>
    </row>
    <row r="15" spans="1:4" x14ac:dyDescent="0.45">
      <c r="A15" s="2" t="s">
        <v>16</v>
      </c>
      <c r="B15" s="3">
        <v>0.40557719556238231</v>
      </c>
      <c r="C15" s="3">
        <v>7.9666240487484399E-2</v>
      </c>
      <c r="D15" s="3">
        <v>0.95187711194986058</v>
      </c>
    </row>
    <row r="16" spans="1:4" x14ac:dyDescent="0.45">
      <c r="A16" s="2" t="s">
        <v>17</v>
      </c>
      <c r="B16" s="3">
        <v>0.40545016697138719</v>
      </c>
      <c r="C16" s="3">
        <v>8.0445104657142552E-2</v>
      </c>
      <c r="D16" s="3">
        <v>0.95878607399625715</v>
      </c>
    </row>
    <row r="17" spans="1:4" x14ac:dyDescent="0.45">
      <c r="A17" s="2" t="s">
        <v>18</v>
      </c>
      <c r="B17" s="3">
        <v>0.41439631893242107</v>
      </c>
      <c r="C17" s="3">
        <v>7.8382706748937339E-2</v>
      </c>
      <c r="D17" s="3">
        <v>0.90598244546856366</v>
      </c>
    </row>
    <row r="18" spans="1:4" x14ac:dyDescent="0.45">
      <c r="A18" s="2" t="s">
        <v>19</v>
      </c>
      <c r="B18" s="3">
        <v>0.40715807900767909</v>
      </c>
      <c r="C18" s="3">
        <v>8.3743980135733781E-2</v>
      </c>
      <c r="D18" s="3">
        <v>0.91349873972946327</v>
      </c>
    </row>
    <row r="19" spans="1:4" x14ac:dyDescent="0.45">
      <c r="A19" s="2" t="s">
        <v>20</v>
      </c>
      <c r="B19" s="3">
        <v>0.41774822820241775</v>
      </c>
      <c r="C19" s="3">
        <v>4.5438543910766564E-2</v>
      </c>
      <c r="D19" s="3">
        <v>1.0041378594101948</v>
      </c>
    </row>
    <row r="20" spans="1:4" x14ac:dyDescent="0.45">
      <c r="A20" s="2" t="s">
        <v>21</v>
      </c>
      <c r="B20" s="3">
        <v>0.41864385124579545</v>
      </c>
      <c r="C20" s="3">
        <v>6.4055216536630127E-2</v>
      </c>
      <c r="D20" s="3">
        <v>0.9489428076578782</v>
      </c>
    </row>
    <row r="21" spans="1:4" x14ac:dyDescent="0.45">
      <c r="A21" s="2" t="s">
        <v>22</v>
      </c>
      <c r="B21" s="3">
        <v>0.41952674008224572</v>
      </c>
      <c r="C21" s="3">
        <v>5.3978947923254084E-2</v>
      </c>
      <c r="D21" s="3">
        <v>0.95999453473399987</v>
      </c>
    </row>
    <row r="22" spans="1:4" x14ac:dyDescent="0.45">
      <c r="A22" s="2" t="s">
        <v>23</v>
      </c>
      <c r="B22" s="3">
        <v>0.41990864957015095</v>
      </c>
      <c r="C22" s="3">
        <v>7.7262028021059109E-2</v>
      </c>
      <c r="D22" s="3">
        <v>0.92956636292108852</v>
      </c>
    </row>
    <row r="23" spans="1:4" x14ac:dyDescent="0.45">
      <c r="A23" s="2" t="s">
        <v>24</v>
      </c>
      <c r="B23" s="3">
        <v>0.41986257885278455</v>
      </c>
      <c r="C23" s="3">
        <v>5.3507908873883049E-2</v>
      </c>
      <c r="D23" s="3">
        <v>0.93045340450160807</v>
      </c>
    </row>
    <row r="24" spans="1:4" x14ac:dyDescent="0.45">
      <c r="A24" s="2" t="s">
        <v>25</v>
      </c>
      <c r="B24" s="3">
        <v>0.42410081541919264</v>
      </c>
      <c r="C24" s="3">
        <v>5.3818561314551462E-2</v>
      </c>
      <c r="D24" s="3">
        <v>0.99582322125942113</v>
      </c>
    </row>
    <row r="25" spans="1:4" x14ac:dyDescent="0.45">
      <c r="A25" s="2" t="s">
        <v>26</v>
      </c>
      <c r="B25" s="3">
        <v>0.4236680521437805</v>
      </c>
      <c r="C25" s="3">
        <v>5.4223406056419843E-2</v>
      </c>
      <c r="D25" s="3">
        <v>0.92655245867416725</v>
      </c>
    </row>
    <row r="26" spans="1:4" x14ac:dyDescent="0.45">
      <c r="A26" s="2" t="s">
        <v>27</v>
      </c>
      <c r="B26" s="3">
        <v>0.40839953899811787</v>
      </c>
      <c r="C26" s="3">
        <v>3.9555788201629472E-2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0.41630470145287807</v>
      </c>
      <c r="C28" s="3">
        <v>2.4766081718922865E-2</v>
      </c>
      <c r="D28" s="3">
        <v>1.0101773158147251</v>
      </c>
    </row>
    <row r="29" spans="1:4" x14ac:dyDescent="0.45">
      <c r="A29" s="2" t="s">
        <v>30</v>
      </c>
      <c r="B29" s="3">
        <v>0.41567613455872149</v>
      </c>
      <c r="C29" s="3">
        <v>2.618081090454184E-2</v>
      </c>
      <c r="D29" s="3">
        <v>0.95492810085500346</v>
      </c>
    </row>
    <row r="30" spans="1:4" x14ac:dyDescent="0.45">
      <c r="A30" s="2" t="s">
        <v>31</v>
      </c>
      <c r="B30" s="3">
        <v>0.41484316013975875</v>
      </c>
      <c r="C30" s="3">
        <v>2.2030092312437775E-2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0.41407283288028407</v>
      </c>
      <c r="C32" s="3">
        <v>2.0881721920978355E-2</v>
      </c>
      <c r="D32" s="3">
        <v>0.98962483090845133</v>
      </c>
    </row>
    <row r="33" spans="1:4" x14ac:dyDescent="0.45">
      <c r="A33" s="2" t="s">
        <v>34</v>
      </c>
      <c r="B33" s="3">
        <v>0.41362424553916599</v>
      </c>
      <c r="C33" s="3">
        <v>1.9897767273675142E-2</v>
      </c>
      <c r="D33" s="3">
        <v>0.92718462291435733</v>
      </c>
    </row>
    <row r="34" spans="1:4" x14ac:dyDescent="0.45">
      <c r="A34" s="2" t="s">
        <v>35</v>
      </c>
      <c r="B34" s="3">
        <v>0.41389164848488003</v>
      </c>
      <c r="C34" s="3">
        <v>1.9537575674291065E-2</v>
      </c>
      <c r="D34" s="3">
        <v>0.98165440238210255</v>
      </c>
    </row>
    <row r="35" spans="1:4" x14ac:dyDescent="0.45">
      <c r="A35" s="2" t="s">
        <v>36</v>
      </c>
      <c r="B35" s="3">
        <v>0.41165073636370214</v>
      </c>
      <c r="C35" s="3">
        <v>1.8273116939942609E-2</v>
      </c>
      <c r="D35" s="3">
        <v>0.96077617550590111</v>
      </c>
    </row>
    <row r="36" spans="1:4" x14ac:dyDescent="0.45">
      <c r="A36" s="2" t="s">
        <v>37</v>
      </c>
      <c r="B36" s="3">
        <v>0.41525149132001182</v>
      </c>
      <c r="C36" s="3">
        <v>1.7137106464341259E-2</v>
      </c>
      <c r="D36" s="3">
        <v>0.95091924880965106</v>
      </c>
    </row>
    <row r="37" spans="1:4" x14ac:dyDescent="0.45">
      <c r="A37" s="2" t="s">
        <v>38</v>
      </c>
      <c r="B37" s="3">
        <v>0.41362314317432314</v>
      </c>
      <c r="C37" s="3">
        <v>1.5867836044793211E-2</v>
      </c>
      <c r="D37" s="3">
        <v>0.98574704419161641</v>
      </c>
    </row>
    <row r="38" spans="1:4" x14ac:dyDescent="0.45">
      <c r="A38" s="2" t="s">
        <v>1</v>
      </c>
      <c r="B38" s="3">
        <v>0.41123874463066012</v>
      </c>
      <c r="C38" s="3">
        <v>3.7215812720783219E-2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5.53125" bestFit="1" customWidth="1"/>
    <col min="3" max="3" width="10.86328125" bestFit="1" customWidth="1"/>
    <col min="4" max="4" width="12" bestFit="1" customWidth="1"/>
    <col min="5" max="5" width="27.53125" bestFit="1" customWidth="1"/>
    <col min="6" max="6" width="17.332031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H19"/>
  <sheetViews>
    <sheetView showGridLines="0" showRowColHeaders="0" zoomScale="110" zoomScaleNormal="110" workbookViewId="0">
      <selection activeCell="B19" sqref="B19"/>
    </sheetView>
  </sheetViews>
  <sheetFormatPr defaultRowHeight="14.25" x14ac:dyDescent="0.45"/>
  <cols>
    <col min="1" max="1" width="4" customWidth="1"/>
    <col min="2" max="2" width="20" bestFit="1" customWidth="1"/>
    <col min="3" max="3" width="20.46484375" bestFit="1" customWidth="1"/>
    <col min="4" max="4" width="13.86328125" customWidth="1"/>
    <col min="5" max="5" width="2.33203125" customWidth="1"/>
    <col min="6" max="6" width="15.6640625" bestFit="1" customWidth="1"/>
    <col min="7" max="7" width="9.33203125" customWidth="1"/>
    <col min="8" max="8" width="22.86328125" customWidth="1"/>
    <col min="9" max="9" width="11.1328125" customWidth="1"/>
    <col min="10" max="10" width="10.1328125" bestFit="1" customWidth="1"/>
  </cols>
  <sheetData>
    <row r="1" spans="2:8" x14ac:dyDescent="0.45">
      <c r="B1" t="s">
        <v>60</v>
      </c>
      <c r="C1" t="str" vm="12">
        <f>CUBEMEMBER("ThisWorkbookDataModel","[Measures].[Total Sales]")</f>
        <v>Total Sales</v>
      </c>
      <c r="D1" t="str" vm="10">
        <f>CUBEMEMBER("ThisWorkbookDataModel","[Measures].[Active Customers]")</f>
        <v>Active Customers</v>
      </c>
      <c r="F1" t="str" vm="13">
        <f>CUBEMEMBER("ThisWorkbookDataModel","[Measures].[Total Margin]")</f>
        <v>Total Margin</v>
      </c>
      <c r="G1" t="str" vm="21">
        <f>CUBEMEMBER("ThisWorkbookDataModel","[Measures].[% Margin]")</f>
        <v>% Margin</v>
      </c>
      <c r="H1" t="str" vm="11">
        <f>CUBEMEMBER("ThisWorkbookDataModel","[Measures].[Avg Sales Amt per Order]")</f>
        <v>Avg Sales Amt per Order</v>
      </c>
    </row>
    <row r="3" spans="2:8" ht="18" x14ac:dyDescent="0.55000000000000004">
      <c r="B3" s="15" t="str" vm="8">
        <f>CUBEMEMBER("ThisWorkbookDataModel","[Territories].[Continent].[All]","Grand Total")</f>
        <v>Grand Total</v>
      </c>
      <c r="C3" s="16" vm="207">
        <f>CUBEVALUE("ThisWorkbookDataModel",$B3,C$1,Slicer_CalendarYear,$B$19)</f>
        <v>293709.70999999985</v>
      </c>
      <c r="D3" s="16" vm="193">
        <f>CUBEVALUE("ThisWorkbookDataModel",$B3,D$1,Slicer_CalendarYear,$B$19)</f>
        <v>6792</v>
      </c>
      <c r="E3" s="20"/>
      <c r="F3" s="16" vm="152">
        <f>CUBEVALUE("ThisWorkbookDataModel",$B3,F$1,Slicer_CalendarYear,$B$19)</f>
        <v>183861.79499999987</v>
      </c>
      <c r="G3" s="16" vm="134">
        <f>CUBEVALUE("ThisWorkbookDataModel",$B3,G$1,Slicer_CalendarYear,$B$19)</f>
        <v>0.62599835395295567</v>
      </c>
      <c r="H3" s="16" vm="83">
        <f>CUBEVALUE("ThisWorkbookDataModel",$B3,H$1,Slicer_CalendarYear,$B$19)</f>
        <v>38.896796450801197</v>
      </c>
    </row>
    <row r="4" spans="2:8" ht="18" x14ac:dyDescent="0.55000000000000004">
      <c r="B4" s="13" t="str" vm="20">
        <f>CUBEMEMBER("ThisWorkbookDataModel","[Territories].[Continent].&amp;[Europe]")</f>
        <v>Europe</v>
      </c>
      <c r="C4" s="16" vm="225">
        <f>CUBEVALUE("ThisWorkbookDataModel",$B4,C$1,Slicer_CalendarYear,$B$19)</f>
        <v>84458.160000000047</v>
      </c>
      <c r="D4" s="16" vm="228">
        <f>CUBEVALUE("ThisWorkbookDataModel",$B4,D$1,Slicer_CalendarYear,$B$19)</f>
        <v>2087</v>
      </c>
      <c r="E4" s="20"/>
      <c r="F4" s="16" vm="226">
        <f>CUBEVALUE("ThisWorkbookDataModel",$B4,F$1,Slicer_CalendarYear,$B$19)</f>
        <v>52870.652600000016</v>
      </c>
      <c r="G4" s="16" vm="227">
        <f>CUBEVALUE("ThisWorkbookDataModel",$B4,G$1,Slicer_CalendarYear,$B$19)</f>
        <v>0.6259981581412617</v>
      </c>
      <c r="H4" s="16" vm="224">
        <f>CUBEVALUE("ThisWorkbookDataModel",$B4,H$1,Slicer_CalendarYear,$B$19)</f>
        <v>37.403968113374688</v>
      </c>
    </row>
    <row r="5" spans="2:8" ht="18" x14ac:dyDescent="0.55000000000000004">
      <c r="B5" s="11" t="str" vm="7">
        <f>CUBEMEMBER("ThisWorkbookDataModel",{"[Territories].[Continent].&amp;[Europe]","[Territories].[Region].&amp;[France]"})</f>
        <v>France</v>
      </c>
      <c r="C5" s="16" vm="208">
        <f>CUBEVALUE("ThisWorkbookDataModel",$B5,C$1,Slicer_CalendarYear,$B$19)</f>
        <v>25985.479999999992</v>
      </c>
      <c r="D5" s="16" vm="198">
        <f>CUBEVALUE("ThisWorkbookDataModel",$B5,D$1,Slicer_CalendarYear,$B$19)</f>
        <v>625</v>
      </c>
      <c r="E5" s="20"/>
      <c r="F5" s="16" vm="153">
        <f>CUBEVALUE("ThisWorkbookDataModel",$B5,F$1,Slicer_CalendarYear,$B$19)</f>
        <v>16266.862599999993</v>
      </c>
      <c r="G5" s="16" vm="135">
        <f>CUBEVALUE("ThisWorkbookDataModel",$B5,G$1,Slicer_CalendarYear,$B$19)</f>
        <v>0.62599815743253528</v>
      </c>
      <c r="H5" s="16" vm="69">
        <f>CUBEVALUE("ThisWorkbookDataModel",$B5,H$1,Slicer_CalendarYear,$B$19)</f>
        <v>37.497085137085129</v>
      </c>
    </row>
    <row r="6" spans="2:8" ht="18" x14ac:dyDescent="0.55000000000000004">
      <c r="B6" s="11" t="str" vm="16">
        <f>CUBEMEMBER("ThisWorkbookDataModel",{"[Territories].[Continent].&amp;[Europe]","[Territories].[Region].&amp;[Germany]"})</f>
        <v>Germany</v>
      </c>
      <c r="C6" s="16" vm="149">
        <f>CUBEVALUE("ThisWorkbookDataModel",$B6,C$1,Slicer_CalendarYear,$B$19)</f>
        <v>25323.989999999991</v>
      </c>
      <c r="D6" s="16" vm="151">
        <f>CUBEVALUE("ThisWorkbookDataModel",$B6,D$1,Slicer_CalendarYear,$B$19)</f>
        <v>655</v>
      </c>
      <c r="E6" s="20"/>
      <c r="F6" s="16" vm="150">
        <f>CUBEVALUE("ThisWorkbookDataModel",$B6,F$1,Slicer_CalendarYear,$B$19)</f>
        <v>15852.771899999994</v>
      </c>
      <c r="G6" s="16" vm="66">
        <f>CUBEVALUE("ThisWorkbookDataModel",$B6,G$1,Slicer_CalendarYear,$B$19)</f>
        <v>0.62599818985870714</v>
      </c>
      <c r="H6" s="16" vm="148">
        <f>CUBEVALUE("ThisWorkbookDataModel",$B6,H$1,Slicer_CalendarYear,$B$19)</f>
        <v>37.351017699115033</v>
      </c>
    </row>
    <row r="7" spans="2:8" ht="18" x14ac:dyDescent="0.55000000000000004">
      <c r="B7" s="11" t="str" vm="6">
        <f>CUBEMEMBER("ThisWorkbookDataModel",{"[Territories].[Continent].&amp;[Europe]","[Territories].[Region].&amp;[United Kingdom]"})</f>
        <v>United Kingdom</v>
      </c>
      <c r="C7" s="16" vm="211">
        <f>CUBEVALUE("ThisWorkbookDataModel",$B7,C$1,Slicer_CalendarYear,$B$19)</f>
        <v>33148.689999999981</v>
      </c>
      <c r="D7" s="16" vm="201">
        <f>CUBEVALUE("ThisWorkbookDataModel",$B7,D$1,Slicer_CalendarYear,$B$19)</f>
        <v>807</v>
      </c>
      <c r="E7" s="20"/>
      <c r="F7" s="16" vm="75">
        <f>CUBEVALUE("ThisWorkbookDataModel",$B7,F$1,Slicer_CalendarYear,$B$19)</f>
        <v>20751.018099999983</v>
      </c>
      <c r="G7" s="16" vm="136">
        <f>CUBEVALUE("ThisWorkbookDataModel",$B7,G$1,Slicer_CalendarYear,$B$19)</f>
        <v>0.62599813446624875</v>
      </c>
      <c r="H7" s="16" vm="194">
        <f>CUBEVALUE("ThisWorkbookDataModel",$B7,H$1,Slicer_CalendarYear,$B$19)</f>
        <v>37.371691093573823</v>
      </c>
    </row>
    <row r="8" spans="2:8" ht="8.25" customHeight="1" x14ac:dyDescent="0.55000000000000004">
      <c r="B8" s="18"/>
      <c r="C8" s="20"/>
      <c r="D8" s="20"/>
      <c r="E8" s="20"/>
      <c r="F8" s="20"/>
      <c r="G8" s="20"/>
      <c r="H8" s="20"/>
    </row>
    <row r="9" spans="2:8" s="14" customFormat="1" ht="18" x14ac:dyDescent="0.55000000000000004">
      <c r="B9" s="13" t="str" vm="19">
        <f>CUBEMEMBER("ThisWorkbookDataModel","[Territories].[Continent].&amp;[North America]")</f>
        <v>North America</v>
      </c>
      <c r="C9" s="16" vm="132">
        <f>CUBEVALUE("ThisWorkbookDataModel",$B9,C$1,Slicer_CalendarYear,$B$19)</f>
        <v>151870.07999999984</v>
      </c>
      <c r="D9" s="16" vm="133">
        <f>CUBEVALUE("ThisWorkbookDataModel",$B9,D$1,Slicer_CalendarYear,$B$19)</f>
        <v>3345</v>
      </c>
      <c r="E9" s="20"/>
      <c r="F9" s="16" vm="72">
        <f>CUBEVALUE("ThisWorkbookDataModel",$B9,F$1,Slicer_CalendarYear,$B$19)</f>
        <v>95070.436499999865</v>
      </c>
      <c r="G9" s="16" vm="195">
        <f>CUBEVALUE("ThisWorkbookDataModel",$B9,G$1,Slicer_CalendarYear,$B$19)</f>
        <v>0.62599846197486675</v>
      </c>
      <c r="H9" s="16" vm="131">
        <f>CUBEVALUE("ThisWorkbookDataModel",$B9,H$1,Slicer_CalendarYear,$B$19)</f>
        <v>40.007924130663817</v>
      </c>
    </row>
    <row r="10" spans="2:8" ht="18" x14ac:dyDescent="0.55000000000000004">
      <c r="B10" s="11" t="str" vm="5">
        <f>CUBEMEMBER("ThisWorkbookDataModel",{"[Territories].[Continent].&amp;[North America]","[Territories].[Region].&amp;[Canada]"})</f>
        <v>Canada</v>
      </c>
      <c r="C10" s="16" vm="212">
        <f>CUBEVALUE("ThisWorkbookDataModel",$B10,C$1,Slicer_CalendarYear,$B$19)</f>
        <v>43618.91999999994</v>
      </c>
      <c r="D10" s="16" vm="68">
        <f>CUBEVALUE("ThisWorkbookDataModel",$B10,D$1,Slicer_CalendarYear,$B$19)</f>
        <v>674</v>
      </c>
      <c r="E10" s="20"/>
      <c r="F10" s="16" vm="154">
        <f>CUBEVALUE("ThisWorkbookDataModel",$B10,F$1,Slicer_CalendarYear,$B$19)</f>
        <v>27305.375199999951</v>
      </c>
      <c r="G10" s="16" vm="137">
        <f>CUBEVALUE("ThisWorkbookDataModel",$B10,G$1,Slicer_CalendarYear,$B$19)</f>
        <v>0.62599842453687504</v>
      </c>
      <c r="H10" s="16" vm="196">
        <f>CUBEVALUE("ThisWorkbookDataModel",$B10,H$1,Slicer_CalendarYear,$B$19)</f>
        <v>40.500389972144788</v>
      </c>
    </row>
    <row r="11" spans="2:8" ht="18" x14ac:dyDescent="0.55000000000000004">
      <c r="B11" s="11" t="str" vm="15">
        <f>CUBEMEMBER("ThisWorkbookDataModel",{"[Territories].[Continent].&amp;[North America]","[Territories].[Region].&amp;[Central]"})</f>
        <v>Central</v>
      </c>
      <c r="C11" s="16" vm="128">
        <f>CUBEVALUE("ThisWorkbookDataModel",$B11,C$1,Slicer_CalendarYear,$B$19)</f>
        <v>78.23</v>
      </c>
      <c r="D11" s="16" vm="130">
        <f>CUBEVALUE("ThisWorkbookDataModel",$B11,D$1,Slicer_CalendarYear,$B$19)</f>
        <v>3</v>
      </c>
      <c r="E11" s="20"/>
      <c r="F11" s="16" vm="127">
        <f>CUBEVALUE("ThisWorkbookDataModel",$B11,F$1,Slicer_CalendarYear,$B$19)</f>
        <v>48.971800000000002</v>
      </c>
      <c r="G11" s="16" vm="65">
        <f>CUBEVALUE("ThisWorkbookDataModel",$B11,G$1,Slicer_CalendarYear,$B$19)</f>
        <v>0.62599769909241976</v>
      </c>
      <c r="H11" s="16" vm="129">
        <f>CUBEVALUE("ThisWorkbookDataModel",$B11,H$1,Slicer_CalendarYear,$B$19)</f>
        <v>26.076666666666668</v>
      </c>
    </row>
    <row r="12" spans="2:8" ht="18" x14ac:dyDescent="0.55000000000000004">
      <c r="B12" s="11" t="str" vm="4">
        <f>CUBEMEMBER("ThisWorkbookDataModel",{"[Territories].[Continent].&amp;[North America]","[Territories].[Region].&amp;[Northeast]"})</f>
        <v>Northeast</v>
      </c>
      <c r="C12" s="16" vm="209">
        <f>CUBEVALUE("ThisWorkbookDataModel",$B12,C$1,Slicer_CalendarYear,$B$19)</f>
        <v>192.23000000000002</v>
      </c>
      <c r="D12" s="16" vm="199">
        <f>CUBEVALUE("ThisWorkbookDataModel",$B12,D$1,Slicer_CalendarYear,$B$19)</f>
        <v>4</v>
      </c>
      <c r="E12" s="20"/>
      <c r="F12" s="16" vm="155">
        <f>CUBEVALUE("ThisWorkbookDataModel",$B12,F$1,Slicer_CalendarYear,$B$19)</f>
        <v>120.33570000000002</v>
      </c>
      <c r="G12" s="16" vm="138">
        <f>CUBEVALUE("ThisWorkbookDataModel",$B12,G$1,Slicer_CalendarYear,$B$19)</f>
        <v>0.62599854341153827</v>
      </c>
      <c r="H12" s="16" vm="84">
        <f>CUBEVALUE("ThisWorkbookDataModel",$B12,H$1,Slicer_CalendarYear,$B$19)</f>
        <v>48.057500000000005</v>
      </c>
    </row>
    <row r="13" spans="2:8" ht="18" x14ac:dyDescent="0.55000000000000004">
      <c r="B13" s="11" t="str" vm="18">
        <f>CUBEMEMBER("ThisWorkbookDataModel",{"[Territories].[Continent].&amp;[North America]","[Territories].[Region].&amp;[Northwest]"})</f>
        <v>Northwest</v>
      </c>
      <c r="C13" s="16" vm="221">
        <f>CUBEVALUE("ThisWorkbookDataModel",$B13,C$1,Slicer_CalendarYear,$B$19)</f>
        <v>46346.979999999974</v>
      </c>
      <c r="D13" s="16" vm="223">
        <f>CUBEVALUE("ThisWorkbookDataModel",$B13,D$1,Slicer_CalendarYear,$B$19)</f>
        <v>1141</v>
      </c>
      <c r="E13" s="20"/>
      <c r="F13" s="16" vm="219">
        <f>CUBEVALUE("ThisWorkbookDataModel",$B13,F$1,Slicer_CalendarYear,$B$19)</f>
        <v>29013.138899999965</v>
      </c>
      <c r="G13" s="16" vm="220">
        <f>CUBEVALUE("ThisWorkbookDataModel",$B13,G$1,Slicer_CalendarYear,$B$19)</f>
        <v>0.62599847713917889</v>
      </c>
      <c r="H13" s="16" vm="222">
        <f>CUBEVALUE("ThisWorkbookDataModel",$B13,H$1,Slicer_CalendarYear,$B$19)</f>
        <v>39.714635818337598</v>
      </c>
    </row>
    <row r="14" spans="2:8" ht="18" x14ac:dyDescent="0.55000000000000004">
      <c r="B14" s="11" t="str" vm="3">
        <f>CUBEMEMBER("ThisWorkbookDataModel",{"[Territories].[Continent].&amp;[North America]","[Territories].[Region].&amp;[Southeast]"})</f>
        <v>Southeast</v>
      </c>
      <c r="C14" s="16" vm="213">
        <f>CUBEVALUE("ThisWorkbookDataModel",$B14,C$1,Slicer_CalendarYear,$B$19)</f>
        <v>134.55999999999997</v>
      </c>
      <c r="D14" s="16" vm="71">
        <f>CUBEVALUE("ThisWorkbookDataModel",$B14,D$1,Slicer_CalendarYear,$B$19)</f>
        <v>4</v>
      </c>
      <c r="E14" s="20"/>
      <c r="F14" s="16" vm="156">
        <f>CUBEVALUE("ThisWorkbookDataModel",$B14,F$1,Slicer_CalendarYear,$B$19)</f>
        <v>84.23439999999998</v>
      </c>
      <c r="G14" s="16" vm="139">
        <f>CUBEVALUE("ThisWorkbookDataModel",$B14,G$1,Slicer_CalendarYear,$B$19)</f>
        <v>0.62599881093935783</v>
      </c>
      <c r="H14" s="16" vm="197">
        <f>CUBEVALUE("ThisWorkbookDataModel",$B14,H$1,Slicer_CalendarYear,$B$19)</f>
        <v>33.639999999999993</v>
      </c>
    </row>
    <row r="15" spans="2:8" ht="18" x14ac:dyDescent="0.55000000000000004">
      <c r="B15" s="11" t="str" vm="14">
        <f>CUBEMEMBER("ThisWorkbookDataModel",{"[Territories].[Continent].&amp;[North America]","[Territories].[Region].&amp;[Southwest]"})</f>
        <v>Southwest</v>
      </c>
      <c r="C15" s="16" vm="124">
        <f>CUBEVALUE("ThisWorkbookDataModel",$B15,C$1,Slicer_CalendarYear,$B$19)</f>
        <v>61499.159999999953</v>
      </c>
      <c r="D15" s="16" vm="126">
        <f>CUBEVALUE("ThisWorkbookDataModel",$B15,D$1,Slicer_CalendarYear,$B$19)</f>
        <v>1519</v>
      </c>
      <c r="E15" s="20"/>
      <c r="F15" s="16" vm="123">
        <f>CUBEVALUE("ThisWorkbookDataModel",$B15,F$1,Slicer_CalendarYear,$B$19)</f>
        <v>38498.380499999956</v>
      </c>
      <c r="G15" s="16" vm="67">
        <f>CUBEVALUE("ThisWorkbookDataModel",$B15,G$1,Slicer_CalendarYear,$B$19)</f>
        <v>0.62599847705236922</v>
      </c>
      <c r="H15" s="16" vm="125">
        <f>CUBEVALUE("ThisWorkbookDataModel",$B15,H$1,Slicer_CalendarYear,$B$19)</f>
        <v>39.908604802076546</v>
      </c>
    </row>
    <row r="16" spans="2:8" s="14" customFormat="1" ht="18" x14ac:dyDescent="0.55000000000000004">
      <c r="B16" s="17" t="str" vm="2">
        <f>CUBEMEMBER("ThisWorkbookDataModel",{"[Territories].[Continent].&amp;[Pacific]","[Territories].[Region].&amp;[Australia]"})</f>
        <v>Australia</v>
      </c>
      <c r="C16" s="16" vm="210">
        <f>CUBEVALUE("ThisWorkbookDataModel",$B16,C$1,Slicer_CalendarYear,$B$19)</f>
        <v>57381.469999999979</v>
      </c>
      <c r="D16" s="16" vm="200">
        <f>CUBEVALUE("ThisWorkbookDataModel",$B16,D$1,Slicer_CalendarYear,$B$19)</f>
        <v>1360</v>
      </c>
      <c r="E16" s="20"/>
      <c r="F16" s="16" vm="157">
        <f>CUBEVALUE("ThisWorkbookDataModel",$B16,F$1,Slicer_CalendarYear,$B$19)</f>
        <v>35920.705899999964</v>
      </c>
      <c r="G16" s="16" vm="140">
        <f>CUBEVALUE("ThisWorkbookDataModel",$B16,G$1,Slicer_CalendarYear,$B$19)</f>
        <v>0.62599835626378997</v>
      </c>
      <c r="H16" s="16" vm="85">
        <f>CUBEVALUE("ThisWorkbookDataModel",$B16,H$1,Slicer_CalendarYear,$B$19)</f>
        <v>38.330975283901125</v>
      </c>
    </row>
    <row r="19" spans="2:2" x14ac:dyDescent="0.45">
      <c r="B19" t="str" vm="23">
        <f>CUBEMEMBER("ThisWorkbookDataModel","[Products].[Category].[All].[Accessories]")</f>
        <v>Accessories</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H19"/>
  <sheetViews>
    <sheetView showGridLines="0" showRowColHeaders="0" zoomScale="110" zoomScaleNormal="110" workbookViewId="0">
      <selection activeCell="B4" sqref="B4"/>
    </sheetView>
  </sheetViews>
  <sheetFormatPr defaultRowHeight="14.25" x14ac:dyDescent="0.45"/>
  <cols>
    <col min="1" max="1" width="4" customWidth="1"/>
    <col min="2" max="2" width="20" bestFit="1" customWidth="1"/>
    <col min="3" max="3" width="20.46484375" bestFit="1" customWidth="1"/>
    <col min="4" max="4" width="13.86328125" customWidth="1"/>
    <col min="5" max="5" width="2.33203125" customWidth="1"/>
    <col min="6" max="6" width="15.6640625" bestFit="1" customWidth="1"/>
    <col min="7" max="7" width="9.33203125" customWidth="1"/>
    <col min="8" max="8" width="22.86328125" customWidth="1"/>
    <col min="9" max="9" width="11.1328125" customWidth="1"/>
    <col min="10" max="10" width="10.1328125" bestFit="1" customWidth="1"/>
  </cols>
  <sheetData>
    <row r="1" spans="2:8" x14ac:dyDescent="0.45">
      <c r="B1" t="s">
        <v>60</v>
      </c>
      <c r="C1" t="str" vm="12">
        <f>CUBEMEMBER("ThisWorkbookDataModel","[Measures].[Total Sales]")</f>
        <v>Total Sales</v>
      </c>
      <c r="D1" t="str" vm="10">
        <f>CUBEMEMBER("ThisWorkbookDataModel","[Measures].[Active Customers]")</f>
        <v>Active Customers</v>
      </c>
      <c r="F1" t="str" vm="13">
        <f>CUBEMEMBER("ThisWorkbookDataModel","[Measures].[Total Margin]")</f>
        <v>Total Margin</v>
      </c>
      <c r="G1" t="str" vm="21">
        <f>CUBEMEMBER("ThisWorkbookDataModel","[Measures].[% Margin]")</f>
        <v>% Margin</v>
      </c>
      <c r="H1" t="str" vm="11">
        <f>CUBEMEMBER("ThisWorkbookDataModel","[Measures].[Avg Sales Amt per Order]")</f>
        <v>Avg Sales Amt per Order</v>
      </c>
    </row>
    <row r="3" spans="2:8" ht="18" x14ac:dyDescent="0.55000000000000004">
      <c r="B3" s="15" t="str" vm="8">
        <f>CUBEMEMBER("ThisWorkbookDataModel","[Territories].[Continent].[All]","Grand Total")</f>
        <v>Grand Total</v>
      </c>
      <c r="C3" s="16" vm="34">
        <f>CUBEVALUE("ThisWorkbookDataModel",$B3,C$1,Slicer_CalendarYear,Slicer_Category)</f>
        <v>293709.70999999985</v>
      </c>
      <c r="D3" s="16" vm="74">
        <f>CUBEVALUE("ThisWorkbookDataModel",$B3,D$1,Slicer_CalendarYear,$B$19)</f>
        <v>9309</v>
      </c>
      <c r="E3" s="20"/>
      <c r="F3" s="16" vm="141">
        <f>CUBEVALUE("ThisWorkbookDataModel",$B3,F$1,Slicer_CalendarYear,$B$19)</f>
        <v>4072733.1227999926</v>
      </c>
      <c r="G3" s="16" vm="116">
        <f>CUBEVALUE("ThisWorkbookDataModel",$B3,G$1,Slicer_CalendarYear,$B$19)</f>
        <v>0.41596446135223109</v>
      </c>
      <c r="H3" s="16" vm="56">
        <f>CUBEVALUE("ThisWorkbookDataModel",$B3,H$1,Slicer_CalendarYear,$B$19)</f>
        <v>896.69935870500888</v>
      </c>
    </row>
    <row r="4" spans="2:8" ht="18" x14ac:dyDescent="0.55000000000000004">
      <c r="B4" s="13" t="str" vm="20">
        <f>CUBEMEMBER("ThisWorkbookDataModel","[Territories].[Continent].&amp;[Europe]")</f>
        <v>Europe</v>
      </c>
      <c r="C4" s="16" vm="113">
        <f>CUBEVALUE("ThisWorkbookDataModel",$B4,C$1,Slicer_CalendarYear,$B$19)</f>
        <v>3382979.2672000076</v>
      </c>
      <c r="D4" s="16" vm="115">
        <f>CUBEVALUE("ThisWorkbookDataModel",$B4,D$1,Slicer_CalendarYear,$B$19)</f>
        <v>2762</v>
      </c>
      <c r="E4" s="20"/>
      <c r="F4" s="16" vm="112">
        <f>CUBEVALUE("ThisWorkbookDataModel",$B4,F$1,Slicer_CalendarYear,$B$19)</f>
        <v>1389151.0639000069</v>
      </c>
      <c r="G4" s="16" vm="70">
        <f>CUBEVALUE("ThisWorkbookDataModel",$B4,G$1,Slicer_CalendarYear,$B$19)</f>
        <v>0.41062949376268759</v>
      </c>
      <c r="H4" s="16" vm="114">
        <f>CUBEVALUE("ThisWorkbookDataModel",$B4,H$1,Slicer_CalendarYear,$B$19)</f>
        <v>1029.8262609436856</v>
      </c>
    </row>
    <row r="5" spans="2:8" ht="18" x14ac:dyDescent="0.55000000000000004">
      <c r="B5" s="11" t="str" vm="7">
        <f>CUBEMEMBER("ThisWorkbookDataModel",{"[Territories].[Continent].&amp;[Europe]","[Territories].[Region].&amp;[France]"})</f>
        <v>France</v>
      </c>
      <c r="C5" s="16" vm="55">
        <f>CUBEVALUE("ThisWorkbookDataModel",$B5,C$1,Slicer_CalendarYear,$B$19)</f>
        <v>1026324.9691999985</v>
      </c>
      <c r="D5" s="16" vm="41">
        <f>CUBEVALUE("ThisWorkbookDataModel",$B5,D$1,Slicer_CalendarYear,$B$19)</f>
        <v>844</v>
      </c>
      <c r="E5" s="20"/>
      <c r="F5" s="16" vm="142">
        <f>CUBEVALUE("ThisWorkbookDataModel",$B5,F$1,Slicer_CalendarYear,$B$19)</f>
        <v>423580.27229999832</v>
      </c>
      <c r="G5" s="16" vm="117">
        <f>CUBEVALUE("ThisWorkbookDataModel",$B5,G$1,Slicer_CalendarYear,$B$19)</f>
        <v>0.41271554820513756</v>
      </c>
      <c r="H5" s="16" vm="98">
        <f>CUBEVALUE("ThisWorkbookDataModel",$B5,H$1,Slicer_CalendarYear,$B$19)</f>
        <v>992.57733965183616</v>
      </c>
    </row>
    <row r="6" spans="2:8" ht="18" x14ac:dyDescent="0.55000000000000004">
      <c r="B6" s="11" t="str" vm="16">
        <f>CUBEMEMBER("ThisWorkbookDataModel",{"[Territories].[Continent].&amp;[Europe]","[Territories].[Region].&amp;[Germany]"})</f>
        <v>Germany</v>
      </c>
      <c r="C6" s="16" vm="204">
        <f>CUBEVALUE("ThisWorkbookDataModel",$B6,C$1,Slicer_CalendarYear,$B$19)</f>
        <v>1058405.7304999994</v>
      </c>
      <c r="D6" s="16" vm="206">
        <f>CUBEVALUE("ThisWorkbookDataModel",$B6,D$1,Slicer_CalendarYear,$B$19)</f>
        <v>889</v>
      </c>
      <c r="E6" s="20"/>
      <c r="F6" s="16" vm="202">
        <f>CUBEVALUE("ThisWorkbookDataModel",$B6,F$1,Slicer_CalendarYear,$B$19)</f>
        <v>433012.96009999956</v>
      </c>
      <c r="G6" s="16" vm="203">
        <f>CUBEVALUE("ThisWorkbookDataModel",$B6,G$1,Slicer_CalendarYear,$B$19)</f>
        <v>0.40911811758184713</v>
      </c>
      <c r="H6" s="16" vm="205">
        <f>CUBEVALUE("ThisWorkbookDataModel",$B6,H$1,Slicer_CalendarYear,$B$19)</f>
        <v>1069.0966974747469</v>
      </c>
    </row>
    <row r="7" spans="2:8" ht="18" x14ac:dyDescent="0.55000000000000004">
      <c r="B7" s="11" t="str" vm="6">
        <f>CUBEMEMBER("ThisWorkbookDataModel",{"[Territories].[Continent].&amp;[Europe]","[Territories].[Region].&amp;[United Kingdom]"})</f>
        <v>United Kingdom</v>
      </c>
      <c r="C7" s="16" vm="99">
        <f>CUBEVALUE("ThisWorkbookDataModel",$B7,C$1,Slicer_CalendarYear,$B$19)</f>
        <v>1298248.5674999994</v>
      </c>
      <c r="D7" s="16" vm="64">
        <f>CUBEVALUE("ThisWorkbookDataModel",$B7,D$1,Slicer_CalendarYear,$B$19)</f>
        <v>1029</v>
      </c>
      <c r="E7" s="20"/>
      <c r="F7" s="16" vm="143">
        <f>CUBEVALUE("ThisWorkbookDataModel",$B7,F$1,Slicer_CalendarYear,$B$19)</f>
        <v>532557.83149999881</v>
      </c>
      <c r="G7" s="16" vm="118">
        <f>CUBEVALUE("ThisWorkbookDataModel",$B7,G$1,Slicer_CalendarYear,$B$19)</f>
        <v>0.41021253158440252</v>
      </c>
      <c r="H7" s="16" vm="54">
        <f>CUBEVALUE("ThisWorkbookDataModel",$B7,H$1,Slicer_CalendarYear,$B$19)</f>
        <v>1029.5389115781122</v>
      </c>
    </row>
    <row r="8" spans="2:8" ht="8.25" customHeight="1" x14ac:dyDescent="0.55000000000000004">
      <c r="B8" s="18"/>
      <c r="C8" s="20"/>
      <c r="D8" s="20"/>
      <c r="E8" s="20"/>
      <c r="F8" s="20"/>
      <c r="G8" s="20"/>
      <c r="H8" s="20"/>
    </row>
    <row r="9" spans="2:8" s="14" customFormat="1" ht="18" x14ac:dyDescent="0.55000000000000004">
      <c r="B9" s="13" t="str" vm="19">
        <f>CUBEMEMBER("ThisWorkbookDataModel","[Territories].[Continent].&amp;[North America]")</f>
        <v>North America</v>
      </c>
      <c r="C9" s="16" vm="109">
        <f>CUBEVALUE("ThisWorkbookDataModel",$B9,C$1,Slicer_CalendarYear,$B$19)</f>
        <v>3374296.8174000089</v>
      </c>
      <c r="D9" s="16" vm="111">
        <f>CUBEVALUE("ThisWorkbookDataModel",$B9,D$1,Slicer_CalendarYear,$B$19)</f>
        <v>4340</v>
      </c>
      <c r="E9" s="20"/>
      <c r="F9" s="16" vm="108">
        <f>CUBEVALUE("ThisWorkbookDataModel",$B9,F$1,Slicer_CalendarYear,$B$19)</f>
        <v>1437262.319300008</v>
      </c>
      <c r="G9" s="16" vm="73">
        <f>CUBEVALUE("ThisWorkbookDataModel",$B9,G$1,Slicer_CalendarYear,$B$19)</f>
        <v>0.42594424766919564</v>
      </c>
      <c r="H9" s="16" vm="110">
        <f>CUBEVALUE("ThisWorkbookDataModel",$B9,H$1,Slicer_CalendarYear,$B$19)</f>
        <v>670.30131454112211</v>
      </c>
    </row>
    <row r="10" spans="2:8" ht="18" x14ac:dyDescent="0.55000000000000004">
      <c r="B10" s="11" t="str" vm="5">
        <f>CUBEMEMBER("ThisWorkbookDataModel",{"[Territories].[Continent].&amp;[North America]","[Territories].[Region].&amp;[Canada]"})</f>
        <v>Canada</v>
      </c>
      <c r="C10" s="16" vm="53">
        <f>CUBEVALUE("ThisWorkbookDataModel",$B10,C$1,Slicer_CalendarYear,$B$19)</f>
        <v>535784.46239999915</v>
      </c>
      <c r="D10" s="16" vm="40">
        <f>CUBEVALUE("ThisWorkbookDataModel",$B10,D$1,Slicer_CalendarYear,$B$19)</f>
        <v>830</v>
      </c>
      <c r="E10" s="20"/>
      <c r="F10" s="16" vm="144">
        <f>CUBEVALUE("ThisWorkbookDataModel",$B10,F$1,Slicer_CalendarYear,$B$19)</f>
        <v>232946.87579999911</v>
      </c>
      <c r="G10" s="16" vm="119">
        <f>CUBEVALUE("ThisWorkbookDataModel",$B10,G$1,Slicer_CalendarYear,$B$19)</f>
        <v>0.43477721387539714</v>
      </c>
      <c r="H10" s="16" vm="100">
        <f>CUBEVALUE("ThisWorkbookDataModel",$B10,H$1,Slicer_CalendarYear,$B$19)</f>
        <v>401.63752803598135</v>
      </c>
    </row>
    <row r="11" spans="2:8" ht="18" x14ac:dyDescent="0.55000000000000004">
      <c r="B11" s="11" t="str" vm="15">
        <f>CUBEMEMBER("ThisWorkbookDataModel",{"[Territories].[Continent].&amp;[North America]","[Territories].[Region].&amp;[Central]"})</f>
        <v>Central</v>
      </c>
      <c r="C11" s="16" vm="216">
        <f>CUBEVALUE("ThisWorkbookDataModel",$B11,C$1,Slicer_CalendarYear,$B$19)</f>
        <v>2768.1195999999991</v>
      </c>
      <c r="D11" s="16" vm="218">
        <f>CUBEVALUE("ThisWorkbookDataModel",$B11,D$1,Slicer_CalendarYear,$B$19)</f>
        <v>4</v>
      </c>
      <c r="E11" s="20"/>
      <c r="F11" s="16" vm="214">
        <f>CUBEVALUE("ThisWorkbookDataModel",$B11,F$1,Slicer_CalendarYear,$B$19)</f>
        <v>1226.6242999999993</v>
      </c>
      <c r="G11" s="16" vm="215">
        <f>CUBEVALUE("ThisWorkbookDataModel",$B11,G$1,Slicer_CalendarYear,$B$19)</f>
        <v>0.44312547044571327</v>
      </c>
      <c r="H11" s="16" vm="217">
        <f>CUBEVALUE("ThisWorkbookDataModel",$B11,H$1,Slicer_CalendarYear,$B$19)</f>
        <v>692.02989999999977</v>
      </c>
    </row>
    <row r="12" spans="2:8" ht="18" x14ac:dyDescent="0.55000000000000004">
      <c r="B12" s="11" t="str" vm="4">
        <f>CUBEMEMBER("ThisWorkbookDataModel",{"[Territories].[Continent].&amp;[North America]","[Territories].[Region].&amp;[Northeast]"})</f>
        <v>Northeast</v>
      </c>
      <c r="C12" s="16" vm="101">
        <f>CUBEVALUE("ThisWorkbookDataModel",$B12,C$1,Slicer_CalendarYear,$B$19)</f>
        <v>3966.808199999999</v>
      </c>
      <c r="D12" s="16" vm="63">
        <f>CUBEVALUE("ThisWorkbookDataModel",$B12,D$1,Slicer_CalendarYear,$B$19)</f>
        <v>5</v>
      </c>
      <c r="E12" s="20"/>
      <c r="F12" s="16" vm="145">
        <f>CUBEVALUE("ThisWorkbookDataModel",$B12,F$1,Slicer_CalendarYear,$B$19)</f>
        <v>1697.4345999999991</v>
      </c>
      <c r="G12" s="16" vm="120">
        <f>CUBEVALUE("ThisWorkbookDataModel",$B12,G$1,Slicer_CalendarYear,$B$19)</f>
        <v>0.42790942097981938</v>
      </c>
      <c r="H12" s="16" vm="52">
        <f>CUBEVALUE("ThisWorkbookDataModel",$B12,H$1,Slicer_CalendarYear,$B$19)</f>
        <v>793.36163999999985</v>
      </c>
    </row>
    <row r="13" spans="2:8" ht="18" x14ac:dyDescent="0.55000000000000004">
      <c r="B13" s="11" t="str" vm="18">
        <f>CUBEMEMBER("ThisWorkbookDataModel",{"[Territories].[Continent].&amp;[North America]","[Territories].[Region].&amp;[Northwest]"})</f>
        <v>Northwest</v>
      </c>
      <c r="C13" s="16" vm="105">
        <f>CUBEVALUE("ThisWorkbookDataModel",$B13,C$1,Slicer_CalendarYear,$B$19)</f>
        <v>1094829.4719999959</v>
      </c>
      <c r="D13" s="16" vm="107">
        <f>CUBEVALUE("ThisWorkbookDataModel",$B13,D$1,Slicer_CalendarYear,$B$19)</f>
        <v>1485</v>
      </c>
      <c r="E13" s="20"/>
      <c r="F13" s="16" vm="104">
        <f>CUBEVALUE("ThisWorkbookDataModel",$B13,F$1,Slicer_CalendarYear,$B$19)</f>
        <v>466777.30909999588</v>
      </c>
      <c r="G13" s="16" vm="62">
        <f>CUBEVALUE("ThisWorkbookDataModel",$B13,G$1,Slicer_CalendarYear,$B$19)</f>
        <v>0.42634704402622953</v>
      </c>
      <c r="H13" s="16" vm="106">
        <f>CUBEVALUE("ThisWorkbookDataModel",$B13,H$1,Slicer_CalendarYear,$B$19)</f>
        <v>692.93004556961762</v>
      </c>
    </row>
    <row r="14" spans="2:8" ht="18" x14ac:dyDescent="0.55000000000000004">
      <c r="B14" s="11" t="str" vm="3">
        <f>CUBEMEMBER("ThisWorkbookDataModel",{"[Territories].[Continent].&amp;[North America]","[Territories].[Region].&amp;[Southeast]"})</f>
        <v>Southeast</v>
      </c>
      <c r="C14" s="16" vm="51">
        <f>CUBEVALUE("ThisWorkbookDataModel",$B14,C$1,Slicer_CalendarYear,$B$19)</f>
        <v>3013.4595999999992</v>
      </c>
      <c r="D14" s="16" vm="39">
        <f>CUBEVALUE("ThisWorkbookDataModel",$B14,D$1,Slicer_CalendarYear,$B$19)</f>
        <v>6</v>
      </c>
      <c r="E14" s="20"/>
      <c r="F14" s="16" vm="146">
        <f>CUBEVALUE("ThisWorkbookDataModel",$B14,F$1,Slicer_CalendarYear,$B$19)</f>
        <v>1349.4121999999991</v>
      </c>
      <c r="G14" s="16" vm="121">
        <f>CUBEVALUE("ThisWorkbookDataModel",$B14,G$1,Slicer_CalendarYear,$B$19)</f>
        <v>0.44779501938569194</v>
      </c>
      <c r="H14" s="16" vm="102">
        <f>CUBEVALUE("ThisWorkbookDataModel",$B14,H$1,Slicer_CalendarYear,$B$19)</f>
        <v>502.24326666666656</v>
      </c>
    </row>
    <row r="15" spans="2:8" ht="18" x14ac:dyDescent="0.55000000000000004">
      <c r="B15" s="11" t="str" vm="14">
        <f>CUBEMEMBER("ThisWorkbookDataModel",{"[Territories].[Continent].&amp;[North America]","[Territories].[Region].&amp;[Southwest]"})</f>
        <v>Southwest</v>
      </c>
      <c r="C15" s="16" vm="190">
        <f>CUBEVALUE("ThisWorkbookDataModel",$B15,C$1,Slicer_CalendarYear,$B$19)</f>
        <v>1733934.4955999996</v>
      </c>
      <c r="D15" s="16" vm="192">
        <f>CUBEVALUE("ThisWorkbookDataModel",$B15,D$1,Slicer_CalendarYear,$B$19)</f>
        <v>2010</v>
      </c>
      <c r="E15" s="20"/>
      <c r="F15" s="16" vm="188">
        <f>CUBEVALUE("ThisWorkbookDataModel",$B15,F$1,Slicer_CalendarYear,$B$19)</f>
        <v>733264.66329999932</v>
      </c>
      <c r="G15" s="16" vm="189">
        <f>CUBEVALUE("ThisWorkbookDataModel",$B15,G$1,Slicer_CalendarYear,$B$19)</f>
        <v>0.42289063696507467</v>
      </c>
      <c r="H15" s="16" vm="191">
        <f>CUBEVALUE("ThisWorkbookDataModel",$B15,H$1,Slicer_CalendarYear,$B$19)</f>
        <v>823.72185064132998</v>
      </c>
    </row>
    <row r="16" spans="2:8" s="14" customFormat="1" ht="18" x14ac:dyDescent="0.55000000000000004">
      <c r="B16" s="17" t="str" vm="2">
        <f>CUBEMEMBER("ThisWorkbookDataModel",{"[Territories].[Continent].&amp;[Pacific]","[Territories].[Region].&amp;[Australia]"})</f>
        <v>Australia</v>
      </c>
      <c r="C16" s="16" vm="103">
        <f>CUBEVALUE("ThisWorkbookDataModel",$B16,C$1,Slicer_CalendarYear,$B$19)</f>
        <v>3033784.2131000017</v>
      </c>
      <c r="D16" s="16" vm="61">
        <f>CUBEVALUE("ThisWorkbookDataModel",$B16,D$1,Slicer_CalendarYear,$B$19)</f>
        <v>2207</v>
      </c>
      <c r="E16" s="20"/>
      <c r="F16" s="16" vm="147">
        <f>CUBEVALUE("ThisWorkbookDataModel",$B16,F$1,Slicer_CalendarYear,$B$19)</f>
        <v>1246319.7396000018</v>
      </c>
      <c r="G16" s="16" vm="122">
        <f>CUBEVALUE("ThisWorkbookDataModel",$B16,G$1,Slicer_CalendarYear,$B$19)</f>
        <v>0.41081357540801461</v>
      </c>
      <c r="H16" s="16" vm="50">
        <f>CUBEVALUE("ThisWorkbookDataModel",$B16,H$1,Slicer_CalendarYear,$B$19)</f>
        <v>1166.840081961539</v>
      </c>
    </row>
    <row r="19" spans="2:2" x14ac:dyDescent="0.45">
      <c r="B19" t="str" vm="17">
        <f>CUBEMEMBER("ThisWorkbookDataModel","[Products].[Category].[All]")</f>
        <v>All</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H16"/>
  <sheetViews>
    <sheetView showGridLines="0" showRowColHeaders="0" zoomScale="120" zoomScaleNormal="120" workbookViewId="0">
      <selection activeCell="H1" sqref="H1"/>
    </sheetView>
  </sheetViews>
  <sheetFormatPr defaultRowHeight="14.25" x14ac:dyDescent="0.45"/>
  <cols>
    <col min="1" max="1" width="4" customWidth="1"/>
    <col min="2" max="2" width="20" bestFit="1" customWidth="1"/>
    <col min="3" max="3" width="15.6640625" bestFit="1" customWidth="1"/>
    <col min="4" max="4" width="13.86328125" customWidth="1"/>
    <col min="5" max="5" width="2.33203125" customWidth="1"/>
    <col min="6" max="6" width="15.6640625" bestFit="1" customWidth="1"/>
    <col min="7" max="7" width="9.33203125" customWidth="1"/>
    <col min="8" max="8" width="22.86328125" customWidth="1"/>
    <col min="9" max="9" width="11.1328125" customWidth="1"/>
    <col min="10" max="10" width="10.1328125" bestFit="1" customWidth="1"/>
  </cols>
  <sheetData>
    <row r="1" spans="2:8" x14ac:dyDescent="0.45">
      <c r="B1" t="s">
        <v>60</v>
      </c>
      <c r="C1" t="str" vm="12">
        <f>CUBEMEMBER("ThisWorkbookDataModel","[Measures].[Total Sales]")</f>
        <v>Total Sales</v>
      </c>
      <c r="D1" t="str" vm="9">
        <f>CUBEMEMBER("ThisWorkbookDataModel","[Measures].[Just Bike Sales]")</f>
        <v>Just Bike Sales</v>
      </c>
      <c r="F1" t="str" vm="13">
        <f>CUBEMEMBER("ThisWorkbookDataModel","[Measures].[Total Margin]")</f>
        <v>Total Margin</v>
      </c>
      <c r="G1" t="str" vm="21">
        <f>CUBEMEMBER("ThisWorkbookDataModel","[Measures].[% Margin]")</f>
        <v>% Margin</v>
      </c>
      <c r="H1" t="str" vm="11">
        <f>CUBEMEMBER("ThisWorkbookDataModel","[Measures].[Avg Sales Amt per Order]")</f>
        <v>Avg Sales Amt per Order</v>
      </c>
    </row>
    <row r="3" spans="2:8" ht="18" x14ac:dyDescent="0.55000000000000004">
      <c r="B3" s="15" t="str" vm="8">
        <f>CUBEMEMBER("ThisWorkbookDataModel","[Territories].[Continent].[All]","Grand Total")</f>
        <v>Grand Total</v>
      </c>
      <c r="C3" s="16" vm="49">
        <f>CUBEVALUE("ThisWorkbookDataModel",$B3,C$1,Slicer_CalendarYear)</f>
        <v>9791060.2976999916</v>
      </c>
      <c r="D3" s="16" vm="38">
        <f>CUBEVALUE("ThisWorkbookDataModel",$B3,D$1,Slicer_CalendarYear)</f>
        <v>9359102.6176999994</v>
      </c>
      <c r="E3" s="20"/>
      <c r="F3" s="16" vm="76">
        <f>CUBEVALUE("ThisWorkbookDataModel",$B3,F$1,Slicer_CalendarYear)</f>
        <v>4072733.1227999926</v>
      </c>
      <c r="G3" s="16" vm="181">
        <f>CUBEVALUE("ThisWorkbookDataModel",$B3,G$1,Slicer_CalendarYear)</f>
        <v>0.41596446135223109</v>
      </c>
      <c r="H3" s="16" vm="33">
        <f>CUBEVALUE("ThisWorkbookDataModel",$B3,H$1,Slicer_CalendarYear)</f>
        <v>896.69935870500888</v>
      </c>
    </row>
    <row r="4" spans="2:8" x14ac:dyDescent="0.45">
      <c r="B4" s="13" t="str" vm="20">
        <f>CUBEMEMBER("ThisWorkbookDataModel","[Territories].[Continent].&amp;[Europe]")</f>
        <v>Europe</v>
      </c>
      <c r="C4" s="14" vm="175">
        <f>CUBEVALUE("ThisWorkbookDataModel",$B4,C$1,Slicer_CalendarYear)</f>
        <v>3382979.2672000076</v>
      </c>
      <c r="D4" s="14" vm="177">
        <f>CUBEVALUE("ThisWorkbookDataModel",$B4,D$1,Slicer_CalendarYear)</f>
        <v>3262529.3171999995</v>
      </c>
      <c r="E4" s="21"/>
      <c r="F4" s="14" vm="173">
        <f>CUBEVALUE("ThisWorkbookDataModel",$B4,F$1,Slicer_CalendarYear)</f>
        <v>1389151.0639000069</v>
      </c>
      <c r="G4" s="14" vm="174">
        <f>CUBEVALUE("ThisWorkbookDataModel",$B4,G$1,Slicer_CalendarYear)</f>
        <v>0.41062949376268759</v>
      </c>
      <c r="H4" s="14" vm="176">
        <f>CUBEVALUE("ThisWorkbookDataModel",$B4,H$1,Slicer_CalendarYear)</f>
        <v>1029.8262609436856</v>
      </c>
    </row>
    <row r="5" spans="2:8" x14ac:dyDescent="0.45">
      <c r="B5" s="11" t="str" vm="7">
        <f>CUBEMEMBER("ThisWorkbookDataModel",{"[Territories].[Continent].&amp;[Europe]","[Territories].[Region].&amp;[France]"})</f>
        <v>France</v>
      </c>
      <c r="C5" vm="32">
        <f>CUBEVALUE("ThisWorkbookDataModel",$B5,C$1,Slicer_CalendarYear)</f>
        <v>1026324.9691999985</v>
      </c>
      <c r="D5" vm="60">
        <f>CUBEVALUE("ThisWorkbookDataModel",$B5,D$1,Slicer_CalendarYear)</f>
        <v>987840.18919999979</v>
      </c>
      <c r="E5" s="19"/>
      <c r="F5" vm="77">
        <f>CUBEVALUE("ThisWorkbookDataModel",$B5,F$1,Slicer_CalendarYear)</f>
        <v>423580.27229999832</v>
      </c>
      <c r="G5" vm="182">
        <f>CUBEVALUE("ThisWorkbookDataModel",$B5,G$1,Slicer_CalendarYear)</f>
        <v>0.41271554820513756</v>
      </c>
      <c r="H5" vm="48">
        <f>CUBEVALUE("ThisWorkbookDataModel",$B5,H$1,Slicer_CalendarYear)</f>
        <v>992.57733965183616</v>
      </c>
    </row>
    <row r="6" spans="2:8" x14ac:dyDescent="0.45">
      <c r="B6" s="11" t="str" vm="16">
        <f>CUBEMEMBER("ThisWorkbookDataModel",{"[Territories].[Continent].&amp;[Europe]","[Territories].[Region].&amp;[Germany]"})</f>
        <v>Germany</v>
      </c>
      <c r="C6" vm="95">
        <f>CUBEVALUE("ThisWorkbookDataModel",$B6,C$1,Slicer_CalendarYear)</f>
        <v>1058405.7304999994</v>
      </c>
      <c r="D6" vm="97">
        <f>CUBEVALUE("ThisWorkbookDataModel",$B6,D$1,Slicer_CalendarYear)</f>
        <v>1023609.6005000002</v>
      </c>
      <c r="E6" s="19"/>
      <c r="F6" vm="94">
        <f>CUBEVALUE("ThisWorkbookDataModel",$B6,F$1,Slicer_CalendarYear)</f>
        <v>433012.96009999956</v>
      </c>
      <c r="G6" vm="178">
        <f>CUBEVALUE("ThisWorkbookDataModel",$B6,G$1,Slicer_CalendarYear)</f>
        <v>0.40911811758184713</v>
      </c>
      <c r="H6" vm="96">
        <f>CUBEVALUE("ThisWorkbookDataModel",$B6,H$1,Slicer_CalendarYear)</f>
        <v>1069.0966974747469</v>
      </c>
    </row>
    <row r="7" spans="2:8" x14ac:dyDescent="0.45">
      <c r="B7" s="11" t="str" vm="6">
        <f>CUBEMEMBER("ThisWorkbookDataModel",{"[Territories].[Continent].&amp;[Europe]","[Territories].[Region].&amp;[United Kingdom]"})</f>
        <v>United Kingdom</v>
      </c>
      <c r="C7" vm="47">
        <f>CUBEVALUE("ThisWorkbookDataModel",$B7,C$1,Slicer_CalendarYear)</f>
        <v>1298248.5674999994</v>
      </c>
      <c r="D7" vm="37">
        <f>CUBEVALUE("ThisWorkbookDataModel",$B7,D$1,Slicer_CalendarYear)</f>
        <v>1251079.5274999999</v>
      </c>
      <c r="E7" s="19"/>
      <c r="F7" vm="78">
        <f>CUBEVALUE("ThisWorkbookDataModel",$B7,F$1,Slicer_CalendarYear)</f>
        <v>532557.83149999881</v>
      </c>
      <c r="G7" vm="183">
        <f>CUBEVALUE("ThisWorkbookDataModel",$B7,G$1,Slicer_CalendarYear)</f>
        <v>0.41021253158440252</v>
      </c>
      <c r="H7" vm="31">
        <f>CUBEVALUE("ThisWorkbookDataModel",$B7,H$1,Slicer_CalendarYear)</f>
        <v>1029.5389115781122</v>
      </c>
    </row>
    <row r="8" spans="2:8" ht="8.25" customHeight="1" x14ac:dyDescent="0.45">
      <c r="B8" s="18"/>
      <c r="C8" s="19"/>
      <c r="D8" s="19"/>
      <c r="E8" s="19"/>
      <c r="F8" s="19"/>
      <c r="G8" s="19"/>
      <c r="H8" s="19"/>
    </row>
    <row r="9" spans="2:8" s="14" customFormat="1" x14ac:dyDescent="0.45">
      <c r="B9" s="13" t="str" vm="19">
        <f>CUBEMEMBER("ThisWorkbookDataModel","[Territories].[Continent].&amp;[North America]")</f>
        <v>North America</v>
      </c>
      <c r="C9" s="14" vm="170">
        <f>CUBEVALUE("ThisWorkbookDataModel",$B9,C$1,Slicer_CalendarYear)</f>
        <v>3374296.8174000089</v>
      </c>
      <c r="D9" s="14" vm="172">
        <f>CUBEVALUE("ThisWorkbookDataModel",$B9,D$1,Slicer_CalendarYear)</f>
        <v>3148783.8173999982</v>
      </c>
      <c r="E9" s="21"/>
      <c r="F9" s="14" vm="168">
        <f>CUBEVALUE("ThisWorkbookDataModel",$B9,F$1,Slicer_CalendarYear)</f>
        <v>1437262.319300008</v>
      </c>
      <c r="G9" s="14" vm="169">
        <f>CUBEVALUE("ThisWorkbookDataModel",$B9,G$1,Slicer_CalendarYear)</f>
        <v>0.42594424766919564</v>
      </c>
      <c r="H9" s="14" vm="171">
        <f>CUBEVALUE("ThisWorkbookDataModel",$B9,H$1,Slicer_CalendarYear)</f>
        <v>670.30131454112211</v>
      </c>
    </row>
    <row r="10" spans="2:8" x14ac:dyDescent="0.45">
      <c r="B10" s="11" t="str" vm="5">
        <f>CUBEMEMBER("ThisWorkbookDataModel",{"[Territories].[Continent].&amp;[North America]","[Territories].[Region].&amp;[Canada]"})</f>
        <v>Canada</v>
      </c>
      <c r="C10" vm="30">
        <f>CUBEVALUE("ThisWorkbookDataModel",$B10,C$1,Slicer_CalendarYear)</f>
        <v>535784.46239999915</v>
      </c>
      <c r="D10" vm="59">
        <f>CUBEVALUE("ThisWorkbookDataModel",$B10,D$1,Slicer_CalendarYear)</f>
        <v>471445.47239999939</v>
      </c>
      <c r="E10" s="19"/>
      <c r="F10" vm="79">
        <f>CUBEVALUE("ThisWorkbookDataModel",$B10,F$1,Slicer_CalendarYear)</f>
        <v>232946.87579999911</v>
      </c>
      <c r="G10" vm="184">
        <f>CUBEVALUE("ThisWorkbookDataModel",$B10,G$1,Slicer_CalendarYear)</f>
        <v>0.43477721387539714</v>
      </c>
      <c r="H10" vm="46">
        <f>CUBEVALUE("ThisWorkbookDataModel",$B10,H$1,Slicer_CalendarYear)</f>
        <v>401.63752803598135</v>
      </c>
    </row>
    <row r="11" spans="2:8" x14ac:dyDescent="0.45">
      <c r="B11" s="11" t="str" vm="15">
        <f>CUBEMEMBER("ThisWorkbookDataModel",{"[Territories].[Continent].&amp;[North America]","[Territories].[Region].&amp;[Central]"})</f>
        <v>Central</v>
      </c>
      <c r="C11" vm="91">
        <f>CUBEVALUE("ThisWorkbookDataModel",$B11,C$1,Slicer_CalendarYear)</f>
        <v>2768.1195999999991</v>
      </c>
      <c r="D11" vm="93">
        <f>CUBEVALUE("ThisWorkbookDataModel",$B11,D$1,Slicer_CalendarYear)</f>
        <v>2611.4096</v>
      </c>
      <c r="E11" s="19"/>
      <c r="F11" vm="90">
        <f>CUBEVALUE("ThisWorkbookDataModel",$B11,F$1,Slicer_CalendarYear)</f>
        <v>1226.6242999999993</v>
      </c>
      <c r="G11" vm="179">
        <f>CUBEVALUE("ThisWorkbookDataModel",$B11,G$1,Slicer_CalendarYear)</f>
        <v>0.44312547044571327</v>
      </c>
      <c r="H11" vm="92">
        <f>CUBEVALUE("ThisWorkbookDataModel",$B11,H$1,Slicer_CalendarYear)</f>
        <v>692.02989999999977</v>
      </c>
    </row>
    <row r="12" spans="2:8" x14ac:dyDescent="0.45">
      <c r="B12" s="11" t="str" vm="4">
        <f>CUBEMEMBER("ThisWorkbookDataModel",{"[Territories].[Continent].&amp;[North America]","[Territories].[Region].&amp;[Northeast]"})</f>
        <v>Northeast</v>
      </c>
      <c r="C12" vm="45">
        <f>CUBEVALUE("ThisWorkbookDataModel",$B12,C$1,Slicer_CalendarYear)</f>
        <v>3966.808199999999</v>
      </c>
      <c r="D12" vm="36">
        <f>CUBEVALUE("ThisWorkbookDataModel",$B12,D$1,Slicer_CalendarYear)</f>
        <v>3750.0882000000001</v>
      </c>
      <c r="E12" s="19"/>
      <c r="F12" vm="80">
        <f>CUBEVALUE("ThisWorkbookDataModel",$B12,F$1,Slicer_CalendarYear)</f>
        <v>1697.4345999999991</v>
      </c>
      <c r="G12" vm="185">
        <f>CUBEVALUE("ThisWorkbookDataModel",$B12,G$1,Slicer_CalendarYear)</f>
        <v>0.42790942097981938</v>
      </c>
      <c r="H12" vm="29">
        <f>CUBEVALUE("ThisWorkbookDataModel",$B12,H$1,Slicer_CalendarYear)</f>
        <v>793.36163999999985</v>
      </c>
    </row>
    <row r="13" spans="2:8" x14ac:dyDescent="0.45">
      <c r="B13" s="11" t="str" vm="18">
        <f>CUBEMEMBER("ThisWorkbookDataModel",{"[Territories].[Continent].&amp;[North America]","[Territories].[Region].&amp;[Northwest]"})</f>
        <v>Northwest</v>
      </c>
      <c r="C13" vm="165">
        <f>CUBEVALUE("ThisWorkbookDataModel",$B13,C$1,Slicer_CalendarYear)</f>
        <v>1094829.4719999959</v>
      </c>
      <c r="D13" vm="167">
        <f>CUBEVALUE("ThisWorkbookDataModel",$B13,D$1,Slicer_CalendarYear)</f>
        <v>1025785.291999998</v>
      </c>
      <c r="E13" s="19"/>
      <c r="F13" vm="163">
        <f>CUBEVALUE("ThisWorkbookDataModel",$B13,F$1,Slicer_CalendarYear)</f>
        <v>466777.30909999588</v>
      </c>
      <c r="G13" vm="164">
        <f>CUBEVALUE("ThisWorkbookDataModel",$B13,G$1,Slicer_CalendarYear)</f>
        <v>0.42634704402622953</v>
      </c>
      <c r="H13" vm="166">
        <f>CUBEVALUE("ThisWorkbookDataModel",$B13,H$1,Slicer_CalendarYear)</f>
        <v>692.93004556961762</v>
      </c>
    </row>
    <row r="14" spans="2:8" x14ac:dyDescent="0.45">
      <c r="B14" s="11" t="str" vm="3">
        <f>CUBEMEMBER("ThisWorkbookDataModel",{"[Territories].[Continent].&amp;[North America]","[Territories].[Region].&amp;[Southeast]"})</f>
        <v>Southeast</v>
      </c>
      <c r="C14" vm="28">
        <f>CUBEVALUE("ThisWorkbookDataModel",$B14,C$1,Slicer_CalendarYear)</f>
        <v>3013.4595999999992</v>
      </c>
      <c r="D14" vm="58">
        <f>CUBEVALUE("ThisWorkbookDataModel",$B14,D$1,Slicer_CalendarYear)</f>
        <v>2854.4096</v>
      </c>
      <c r="E14" s="19"/>
      <c r="F14" vm="81">
        <f>CUBEVALUE("ThisWorkbookDataModel",$B14,F$1,Slicer_CalendarYear)</f>
        <v>1349.4121999999991</v>
      </c>
      <c r="G14" vm="186">
        <f>CUBEVALUE("ThisWorkbookDataModel",$B14,G$1,Slicer_CalendarYear)</f>
        <v>0.44779501938569194</v>
      </c>
      <c r="H14" vm="44">
        <f>CUBEVALUE("ThisWorkbookDataModel",$B14,H$1,Slicer_CalendarYear)</f>
        <v>502.24326666666656</v>
      </c>
    </row>
    <row r="15" spans="2:8" x14ac:dyDescent="0.45">
      <c r="B15" s="11" t="str" vm="14">
        <f>CUBEMEMBER("ThisWorkbookDataModel",{"[Territories].[Continent].&amp;[North America]","[Territories].[Region].&amp;[Southwest]"})</f>
        <v>Southwest</v>
      </c>
      <c r="C15" vm="87">
        <f>CUBEVALUE("ThisWorkbookDataModel",$B15,C$1,Slicer_CalendarYear)</f>
        <v>1733934.4955999996</v>
      </c>
      <c r="D15" vm="89">
        <f>CUBEVALUE("ThisWorkbookDataModel",$B15,D$1,Slicer_CalendarYear)</f>
        <v>1642337.1456000002</v>
      </c>
      <c r="E15" s="19"/>
      <c r="F15" vm="86">
        <f>CUBEVALUE("ThisWorkbookDataModel",$B15,F$1,Slicer_CalendarYear)</f>
        <v>733264.66329999932</v>
      </c>
      <c r="G15" vm="180">
        <f>CUBEVALUE("ThisWorkbookDataModel",$B15,G$1,Slicer_CalendarYear)</f>
        <v>0.42289063696507467</v>
      </c>
      <c r="H15" vm="88">
        <f>CUBEVALUE("ThisWorkbookDataModel",$B15,H$1,Slicer_CalendarYear)</f>
        <v>823.72185064132998</v>
      </c>
    </row>
    <row r="16" spans="2:8" s="14" customFormat="1" x14ac:dyDescent="0.45">
      <c r="B16" s="17" t="str" vm="2">
        <f>CUBEMEMBER("ThisWorkbookDataModel",{"[Territories].[Continent].&amp;[Pacific]","[Territories].[Region].&amp;[Australia]"})</f>
        <v>Australia</v>
      </c>
      <c r="C16" s="14" vm="43">
        <f>CUBEVALUE("ThisWorkbookDataModel",$B16,C$1,Slicer_CalendarYear)</f>
        <v>3033784.2131000017</v>
      </c>
      <c r="D16" s="14" vm="35">
        <f>CUBEVALUE("ThisWorkbookDataModel",$B16,D$1,Slicer_CalendarYear)</f>
        <v>2947789.4831000003</v>
      </c>
      <c r="E16" s="21"/>
      <c r="F16" s="14" vm="82">
        <f>CUBEVALUE("ThisWorkbookDataModel",$B16,F$1,Slicer_CalendarYear)</f>
        <v>1246319.7396000018</v>
      </c>
      <c r="G16" s="14" vm="187">
        <f>CUBEVALUE("ThisWorkbookDataModel",$B16,G$1,Slicer_CalendarYear)</f>
        <v>0.41081357540801461</v>
      </c>
      <c r="H16" s="14" vm="27">
        <f>CUBEVALUE("ThisWorkbookDataModel",$B16,H$1,Slicer_CalendarYear)</f>
        <v>1166.840081961539</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5"/>
  <sheetViews>
    <sheetView workbookViewId="0">
      <selection sqref="A1:C18"/>
    </sheetView>
  </sheetViews>
  <sheetFormatPr defaultRowHeight="14.25" x14ac:dyDescent="0.45"/>
  <cols>
    <col min="1" max="1" width="13.6640625" bestFit="1" customWidth="1"/>
    <col min="2" max="2" width="8.86328125" bestFit="1" customWidth="1"/>
  </cols>
  <sheetData>
    <row r="1" spans="1:2" x14ac:dyDescent="0.45">
      <c r="A1" s="1" t="s">
        <v>0</v>
      </c>
      <c r="B1" t="s">
        <v>40</v>
      </c>
    </row>
    <row r="2" spans="1:2" x14ac:dyDescent="0.45">
      <c r="A2" s="2" t="s">
        <v>50</v>
      </c>
      <c r="B2" s="3">
        <v>0.45447199534534261</v>
      </c>
    </row>
    <row r="3" spans="1:2" x14ac:dyDescent="0.45">
      <c r="A3" s="2" t="s">
        <v>51</v>
      </c>
      <c r="B3" s="3">
        <v>0.36360002658537893</v>
      </c>
    </row>
    <row r="4" spans="1:2" x14ac:dyDescent="0.45">
      <c r="A4" s="2" t="s">
        <v>52</v>
      </c>
      <c r="B4" s="3">
        <v>0.37839999049959538</v>
      </c>
    </row>
    <row r="5" spans="1:2" x14ac:dyDescent="0.45">
      <c r="A5" s="2" t="s">
        <v>1</v>
      </c>
      <c r="B5" s="3">
        <v>0.40448533669336006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2:K12"/>
  <sheetViews>
    <sheetView showGridLines="0" showRowColHeaders="0" zoomScaleNormal="100" workbookViewId="0">
      <selection activeCell="D5" sqref="D5"/>
    </sheetView>
  </sheetViews>
  <sheetFormatPr defaultRowHeight="14.25" x14ac:dyDescent="0.45"/>
  <cols>
    <col min="1" max="1" width="3.53125" customWidth="1"/>
    <col min="2" max="2" width="29.86328125" bestFit="1" customWidth="1"/>
    <col min="3" max="3" width="15.53125" bestFit="1" customWidth="1"/>
    <col min="10" max="10" width="7.33203125" customWidth="1"/>
    <col min="11" max="11" width="29.86328125" customWidth="1"/>
  </cols>
  <sheetData>
    <row r="2" spans="2:11" s="6" customFormat="1" ht="54" customHeight="1" x14ac:dyDescent="0.45">
      <c r="B2" s="5" vm="57">
        <f>CUBEVALUE("ThisWorkbookDataModel", "[Measures].[% Margin]",Slicer_Quarter_Year)</f>
        <v>0.41397723087916516</v>
      </c>
      <c r="K2" s="5" vm="232">
        <f>CUBEVALUE("ThisWorkbookDataModel", "[Measures].[Pct of Budget]",Slicer_Quarter_Year)</f>
        <v>1.0058420591401336</v>
      </c>
    </row>
    <row r="3" spans="2:11" s="8" customFormat="1" ht="18" customHeight="1" x14ac:dyDescent="0.45">
      <c r="B3" s="9" t="s">
        <v>45</v>
      </c>
      <c r="K3" s="9" t="s">
        <v>54</v>
      </c>
    </row>
    <row r="5" spans="2:11" s="6" customFormat="1" ht="54" customHeight="1" x14ac:dyDescent="0.45">
      <c r="B5" s="10" vm="230">
        <f>CUBEVALUE("ThisWorkbookDataModel", "[Measures].[Pct of Customers Returning]",Slicer_Quarter_Year)</f>
        <v>0.17722918201915991</v>
      </c>
      <c r="K5" s="5" vm="235">
        <f>CUBEVALUE("ThisWorkbookDataModel", "[Measures].[Pct Lost on Support]",Slicer_Quarter_Year)</f>
        <v>3.198259553190462E-2</v>
      </c>
    </row>
    <row r="6" spans="2:11" s="8" customFormat="1" ht="18" customHeight="1" x14ac:dyDescent="0.45">
      <c r="B6" s="9" t="s">
        <v>53</v>
      </c>
      <c r="K6" s="9" t="s">
        <v>47</v>
      </c>
    </row>
    <row r="8" spans="2:11" s="6" customFormat="1" ht="54" customHeight="1" x14ac:dyDescent="0.45">
      <c r="B8" s="5" vm="234">
        <f>CUBEVALUE("ThisWorkbookDataModel", "[Measures].[New Customers]",Slicer_Quarter_Year)</f>
        <v>2524</v>
      </c>
      <c r="K8" s="7" vm="26">
        <f>CUBEVALUE("ThisWorkbookDataModel", "[Measures].[Avg Sales Amt per Order]",Slicer_Quarter_Year)</f>
        <v>742.71731529093358</v>
      </c>
    </row>
    <row r="9" spans="2:11" s="8" customFormat="1" ht="18" customHeight="1" x14ac:dyDescent="0.45">
      <c r="B9" s="9" t="s">
        <v>44</v>
      </c>
      <c r="K9" s="9" t="s">
        <v>48</v>
      </c>
    </row>
    <row r="11" spans="2:11" s="6" customFormat="1" ht="54" customHeight="1" x14ac:dyDescent="0.45">
      <c r="B11" s="5" vm="229">
        <f>CUBEVALUE("ThisWorkbookDataModel", "[Measures].[% Growth vs LY]",Slicer_Quarter_Year)</f>
        <v>0.96468673620130907</v>
      </c>
      <c r="K11" s="7" vm="233">
        <f>CUBEVALUE("ThisWorkbookDataModel", "[Measures].[Most Recent Day Sales]",Slicer_Quarter_Year)</f>
        <v>30160.350000000024</v>
      </c>
    </row>
    <row r="12" spans="2:11" s="8" customFormat="1" ht="18" customHeight="1" x14ac:dyDescent="0.45">
      <c r="B12" s="9" t="s">
        <v>46</v>
      </c>
      <c r="K12" s="9" t="s">
        <v>49</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4:D10"/>
  <sheetViews>
    <sheetView zoomScale="140" zoomScaleNormal="140" workbookViewId="0">
      <selection activeCell="D7" sqref="D7"/>
    </sheetView>
  </sheetViews>
  <sheetFormatPr defaultRowHeight="14.25" x14ac:dyDescent="0.45"/>
  <cols>
    <col min="4" max="4" width="15.53125" bestFit="1" customWidth="1"/>
  </cols>
  <sheetData>
    <row r="4" spans="1:4" x14ac:dyDescent="0.45">
      <c r="D4" vm="24">
        <f>CUBEVALUE("ThisWorkbookDataModel","[Measures].[Total Sales]", Slicer_Quarter_Year1, Slicer_YearMonth,$A$6)</f>
        <v>339772.60999999975</v>
      </c>
    </row>
    <row r="5" spans="1:4" x14ac:dyDescent="0.45">
      <c r="D5" vm="25">
        <f>CUBEVALUE("ThisWorkbookDataModel","[Measures].[Total Margin]", Slicer_Quarter_Year1, Slicer_YearMonth,$A$6)</f>
        <v>136412.57629999987</v>
      </c>
    </row>
    <row r="6" spans="1:4" x14ac:dyDescent="0.45">
      <c r="A6" t="str" vm="1">
        <f>CUBEMEMBER("ThisWorkbookDataModel","[Products].[Category].[All].[Clothing]")</f>
        <v>Clothing</v>
      </c>
      <c r="D6" vm="42">
        <f>CUBEVALUE("ThisWorkbookDataModel","[Measures].[% Margin]", Slicer_Quarter_Year1, Slicer_YearMonth,$A$6)</f>
        <v>0.40148196848474621</v>
      </c>
    </row>
    <row r="7" spans="1:4" x14ac:dyDescent="0.45">
      <c r="D7" vm="24">
        <f>CUBEVALUE("ThisWorkbookDataModel","[Measures].[Total Sales]", Slicer_Quarter_Year1, Slicer_YearMonth,"[Products].[Category].[All].[Clothing]")</f>
        <v>339772.60999999975</v>
      </c>
    </row>
    <row r="8" spans="1:4" x14ac:dyDescent="0.45">
      <c r="D8" vm="24">
        <f>CUBEVALUE("ThisWorkbookDataModel","[Measures].[Total Sales]", Slicer_Quarter_Year1, Slicer_YearMonth,$A$6)</f>
        <v>339772.60999999975</v>
      </c>
    </row>
    <row r="9" spans="1:4" x14ac:dyDescent="0.45">
      <c r="D9" vm="24">
        <f>CUBEVALUE("ThisWorkbookDataModel","[Measures].[Total Sales]", Slicer_Quarter_Year1, Slicer_YearMonth,$A$6)</f>
        <v>339772.60999999975</v>
      </c>
    </row>
    <row r="10" spans="1:4" x14ac:dyDescent="0.45">
      <c r="D10" vm="24">
        <f>CUBEVALUE("ThisWorkbookDataModel","[Measures].[Total Sales]", Slicer_Quarter_Year1, Slicer_YearMonth,$A$6)</f>
        <v>339772.60999999975</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3:B9"/>
  <sheetViews>
    <sheetView workbookViewId="0">
      <selection activeCell="B3" sqref="B3"/>
    </sheetView>
  </sheetViews>
  <sheetFormatPr defaultRowHeight="14.25" x14ac:dyDescent="0.45"/>
  <cols>
    <col min="2" max="2" width="16.19921875" bestFit="1" customWidth="1"/>
  </cols>
  <sheetData>
    <row r="3" spans="2:2" x14ac:dyDescent="0.45">
      <c r="B3" s="1" t="s">
        <v>0</v>
      </c>
    </row>
    <row r="4" spans="2:2" x14ac:dyDescent="0.45">
      <c r="B4" s="2" t="s">
        <v>198</v>
      </c>
    </row>
    <row r="5" spans="2:2" x14ac:dyDescent="0.45">
      <c r="B5" s="2" t="s">
        <v>199</v>
      </c>
    </row>
    <row r="6" spans="2:2" x14ac:dyDescent="0.45">
      <c r="B6" s="2" t="s">
        <v>200</v>
      </c>
    </row>
    <row r="7" spans="2:2" x14ac:dyDescent="0.45">
      <c r="B7" s="2" t="s">
        <v>201</v>
      </c>
    </row>
    <row r="8" spans="2:2" x14ac:dyDescent="0.45">
      <c r="B8" s="2" t="s">
        <v>202</v>
      </c>
    </row>
    <row r="9" spans="2:2" x14ac:dyDescent="0.45">
      <c r="B9" s="2" t="s">
        <v>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3:G123"/>
  <sheetViews>
    <sheetView workbookViewId="0">
      <selection activeCell="F4" sqref="F4"/>
    </sheetView>
  </sheetViews>
  <sheetFormatPr defaultRowHeight="14.25" x14ac:dyDescent="0.45"/>
  <cols>
    <col min="2" max="2" width="23.796875" bestFit="1" customWidth="1"/>
    <col min="3" max="3" width="17.46484375" bestFit="1" customWidth="1"/>
    <col min="4" max="4" width="12.53125" bestFit="1" customWidth="1"/>
    <col min="5" max="5" width="18.86328125" bestFit="1" customWidth="1"/>
    <col min="6" max="6" width="16.46484375" bestFit="1" customWidth="1"/>
    <col min="7" max="7" width="11.1328125" bestFit="1" customWidth="1"/>
  </cols>
  <sheetData>
    <row r="3" spans="2:7" x14ac:dyDescent="0.45">
      <c r="B3" s="1" t="s">
        <v>0</v>
      </c>
      <c r="C3" t="s">
        <v>180</v>
      </c>
      <c r="D3" t="s">
        <v>191</v>
      </c>
      <c r="E3" t="s">
        <v>192</v>
      </c>
      <c r="F3" t="s">
        <v>193</v>
      </c>
      <c r="G3" t="s">
        <v>59</v>
      </c>
    </row>
    <row r="4" spans="2:7" x14ac:dyDescent="0.45">
      <c r="B4" s="2" t="s">
        <v>148</v>
      </c>
      <c r="C4" s="4" t="s">
        <v>184</v>
      </c>
      <c r="D4" s="4">
        <v>75</v>
      </c>
      <c r="E4" s="4">
        <v>4</v>
      </c>
      <c r="F4" s="4" t="s">
        <v>55</v>
      </c>
      <c r="G4" s="12">
        <v>7929475.2444001948</v>
      </c>
    </row>
    <row r="5" spans="2:7" x14ac:dyDescent="0.45">
      <c r="B5" s="2" t="s">
        <v>158</v>
      </c>
      <c r="C5" s="4" t="s">
        <v>186</v>
      </c>
      <c r="D5" s="4">
        <v>75</v>
      </c>
      <c r="E5" s="4">
        <v>4</v>
      </c>
      <c r="F5" s="4" t="s">
        <v>55</v>
      </c>
      <c r="G5" s="12">
        <v>5549896.7699998375</v>
      </c>
    </row>
    <row r="6" spans="2:7" x14ac:dyDescent="0.45">
      <c r="B6" s="2" t="s">
        <v>159</v>
      </c>
      <c r="C6" s="4" t="s">
        <v>184</v>
      </c>
      <c r="D6" s="4">
        <v>75</v>
      </c>
      <c r="E6" s="4">
        <v>4</v>
      </c>
      <c r="F6" s="4" t="s">
        <v>55</v>
      </c>
      <c r="G6" s="12">
        <v>4451260.1250000522</v>
      </c>
    </row>
    <row r="7" spans="2:7" x14ac:dyDescent="0.45">
      <c r="B7" s="2" t="s">
        <v>173</v>
      </c>
      <c r="C7" s="4" t="s">
        <v>182</v>
      </c>
      <c r="D7" s="4">
        <v>75</v>
      </c>
      <c r="E7" s="4">
        <v>4</v>
      </c>
      <c r="F7" s="4" t="s">
        <v>55</v>
      </c>
      <c r="G7" s="12">
        <v>2992007.8499999549</v>
      </c>
    </row>
    <row r="8" spans="2:7" x14ac:dyDescent="0.45">
      <c r="B8" s="2" t="s">
        <v>160</v>
      </c>
      <c r="C8" s="4" t="s">
        <v>187</v>
      </c>
      <c r="D8" s="4">
        <v>75</v>
      </c>
      <c r="E8" s="4">
        <v>4</v>
      </c>
      <c r="F8" s="4" t="s">
        <v>55</v>
      </c>
      <c r="G8" s="12">
        <v>1580219.7099999923</v>
      </c>
    </row>
    <row r="9" spans="2:7" x14ac:dyDescent="0.45">
      <c r="B9" s="2" t="s">
        <v>162</v>
      </c>
      <c r="C9" s="4" t="s">
        <v>187</v>
      </c>
      <c r="D9" s="4">
        <v>75</v>
      </c>
      <c r="E9" s="4">
        <v>4</v>
      </c>
      <c r="F9" s="4" t="s">
        <v>55</v>
      </c>
      <c r="G9" s="12">
        <v>1514622.3574999936</v>
      </c>
    </row>
    <row r="10" spans="2:7" x14ac:dyDescent="0.45">
      <c r="B10" s="2" t="s">
        <v>147</v>
      </c>
      <c r="C10" s="4" t="s">
        <v>184</v>
      </c>
      <c r="D10" s="4">
        <v>75</v>
      </c>
      <c r="E10" s="4">
        <v>4</v>
      </c>
      <c r="F10" s="4" t="s">
        <v>55</v>
      </c>
      <c r="G10" s="12">
        <v>1341121.0399999968</v>
      </c>
    </row>
    <row r="11" spans="2:7" x14ac:dyDescent="0.45">
      <c r="B11" s="2" t="s">
        <v>164</v>
      </c>
      <c r="C11" s="4" t="s">
        <v>184</v>
      </c>
      <c r="D11" s="4">
        <v>75</v>
      </c>
      <c r="E11" s="4">
        <v>4</v>
      </c>
      <c r="F11" s="4" t="s">
        <v>55</v>
      </c>
      <c r="G11" s="12">
        <v>779205.56999999261</v>
      </c>
    </row>
    <row r="12" spans="2:7" x14ac:dyDescent="0.45">
      <c r="B12" s="2" t="s">
        <v>163</v>
      </c>
      <c r="C12" s="4" t="s">
        <v>184</v>
      </c>
      <c r="D12" s="4">
        <v>75</v>
      </c>
      <c r="E12" s="4">
        <v>4</v>
      </c>
      <c r="F12" s="4" t="s">
        <v>55</v>
      </c>
      <c r="G12" s="12">
        <v>645379.5037999982</v>
      </c>
    </row>
    <row r="13" spans="2:7" x14ac:dyDescent="0.45">
      <c r="B13" s="2" t="s">
        <v>174</v>
      </c>
      <c r="C13" s="4" t="s">
        <v>182</v>
      </c>
      <c r="D13" s="4">
        <v>75</v>
      </c>
      <c r="E13" s="4">
        <v>4</v>
      </c>
      <c r="F13" s="4" t="s">
        <v>57</v>
      </c>
      <c r="G13" s="12">
        <v>451924.19999999722</v>
      </c>
    </row>
    <row r="14" spans="2:7" x14ac:dyDescent="0.45">
      <c r="B14" s="2" t="s">
        <v>150</v>
      </c>
      <c r="C14" s="4" t="s">
        <v>181</v>
      </c>
      <c r="D14" s="4">
        <v>75</v>
      </c>
      <c r="E14" s="4">
        <v>4</v>
      </c>
      <c r="F14" s="4" t="s">
        <v>57</v>
      </c>
      <c r="G14" s="12">
        <v>417833.06999999692</v>
      </c>
    </row>
    <row r="15" spans="2:7" x14ac:dyDescent="0.45">
      <c r="B15" s="2" t="s">
        <v>175</v>
      </c>
      <c r="C15" s="4" t="s">
        <v>182</v>
      </c>
      <c r="D15" s="4">
        <v>75</v>
      </c>
      <c r="E15" s="4">
        <v>4</v>
      </c>
      <c r="F15" s="4" t="s">
        <v>55</v>
      </c>
      <c r="G15" s="12">
        <v>400868.99999999709</v>
      </c>
    </row>
    <row r="16" spans="2:7" x14ac:dyDescent="0.45">
      <c r="B16" s="2" t="s">
        <v>151</v>
      </c>
      <c r="C16" s="4" t="s">
        <v>184</v>
      </c>
      <c r="D16" s="4">
        <v>75</v>
      </c>
      <c r="E16" s="4">
        <v>4</v>
      </c>
      <c r="F16" s="4" t="s">
        <v>57</v>
      </c>
      <c r="G16" s="12">
        <v>264330.20999999833</v>
      </c>
    </row>
    <row r="17" spans="2:7" x14ac:dyDescent="0.45">
      <c r="B17" s="2" t="s">
        <v>166</v>
      </c>
      <c r="C17" s="4" t="s">
        <v>186</v>
      </c>
      <c r="D17" s="4">
        <v>3</v>
      </c>
      <c r="E17" s="4">
        <v>0</v>
      </c>
      <c r="F17" s="4" t="s">
        <v>55</v>
      </c>
      <c r="G17" s="12">
        <v>225335.59999999884</v>
      </c>
    </row>
    <row r="18" spans="2:7" x14ac:dyDescent="0.45">
      <c r="B18" s="2" t="s">
        <v>118</v>
      </c>
      <c r="C18" s="4" t="s">
        <v>183</v>
      </c>
      <c r="D18" s="4">
        <v>3</v>
      </c>
      <c r="E18" s="4">
        <v>0</v>
      </c>
      <c r="F18" s="4" t="s">
        <v>57</v>
      </c>
      <c r="G18" s="12">
        <v>86782.640000000581</v>
      </c>
    </row>
    <row r="19" spans="2:7" x14ac:dyDescent="0.45">
      <c r="B19" s="2" t="s">
        <v>165</v>
      </c>
      <c r="C19" s="4" t="s">
        <v>187</v>
      </c>
      <c r="D19" s="4">
        <v>3</v>
      </c>
      <c r="E19" s="4">
        <v>0</v>
      </c>
      <c r="F19" s="4" t="s">
        <v>55</v>
      </c>
      <c r="G19" s="12">
        <v>86168.039999999804</v>
      </c>
    </row>
    <row r="20" spans="2:7" x14ac:dyDescent="0.45">
      <c r="B20" s="2" t="s">
        <v>178</v>
      </c>
      <c r="C20" s="4" t="s">
        <v>184</v>
      </c>
      <c r="D20" s="4">
        <v>3</v>
      </c>
      <c r="E20" s="4">
        <v>0</v>
      </c>
      <c r="F20" s="4" t="s">
        <v>57</v>
      </c>
      <c r="G20" s="12">
        <v>71319.809999999969</v>
      </c>
    </row>
    <row r="21" spans="2:7" x14ac:dyDescent="0.45">
      <c r="B21" s="2" t="s">
        <v>85</v>
      </c>
      <c r="C21" s="4" t="s">
        <v>56</v>
      </c>
      <c r="D21" s="4">
        <v>375</v>
      </c>
      <c r="E21" s="4">
        <v>0</v>
      </c>
      <c r="F21" s="4" t="s">
        <v>57</v>
      </c>
      <c r="G21" s="12">
        <v>48860</v>
      </c>
    </row>
    <row r="22" spans="2:7" x14ac:dyDescent="0.45">
      <c r="B22" s="2" t="s">
        <v>67</v>
      </c>
      <c r="C22" s="4" t="s">
        <v>56</v>
      </c>
      <c r="D22" s="4">
        <v>3</v>
      </c>
      <c r="E22" s="4">
        <v>0</v>
      </c>
      <c r="F22" s="4" t="s">
        <v>57</v>
      </c>
      <c r="G22" s="12">
        <v>46619.58000000062</v>
      </c>
    </row>
    <row r="23" spans="2:7" x14ac:dyDescent="0.45">
      <c r="B23" s="2" t="s">
        <v>96</v>
      </c>
      <c r="C23" s="4" t="s">
        <v>181</v>
      </c>
      <c r="D23" s="4">
        <v>3</v>
      </c>
      <c r="E23" s="4">
        <v>0</v>
      </c>
      <c r="F23" s="4" t="s">
        <v>55</v>
      </c>
      <c r="G23" s="12">
        <v>40307.670000000231</v>
      </c>
    </row>
    <row r="24" spans="2:7" x14ac:dyDescent="0.45">
      <c r="B24" s="2" t="s">
        <v>61</v>
      </c>
      <c r="C24" s="4" t="s">
        <v>56</v>
      </c>
      <c r="D24" s="4">
        <v>3</v>
      </c>
      <c r="E24" s="4">
        <v>0</v>
      </c>
      <c r="F24" s="4" t="s">
        <v>55</v>
      </c>
      <c r="G24" s="12">
        <v>39591</v>
      </c>
    </row>
    <row r="25" spans="2:7" x14ac:dyDescent="0.45">
      <c r="B25" s="2" t="s">
        <v>74</v>
      </c>
      <c r="C25" s="4" t="s">
        <v>56</v>
      </c>
      <c r="D25" s="4">
        <v>3</v>
      </c>
      <c r="E25" s="4">
        <v>0</v>
      </c>
      <c r="F25" s="4" t="s">
        <v>57</v>
      </c>
      <c r="G25" s="12">
        <v>39360</v>
      </c>
    </row>
    <row r="26" spans="2:7" x14ac:dyDescent="0.45">
      <c r="B26" s="2" t="s">
        <v>65</v>
      </c>
      <c r="C26" s="4" t="s">
        <v>182</v>
      </c>
      <c r="D26" s="4">
        <v>3</v>
      </c>
      <c r="E26" s="4">
        <v>0</v>
      </c>
      <c r="F26" s="4" t="s">
        <v>57</v>
      </c>
      <c r="G26" s="12">
        <v>35687</v>
      </c>
    </row>
    <row r="27" spans="2:7" x14ac:dyDescent="0.45">
      <c r="B27" s="2" t="s">
        <v>71</v>
      </c>
      <c r="C27" s="4" t="s">
        <v>184</v>
      </c>
      <c r="D27" s="4">
        <v>3</v>
      </c>
      <c r="E27" s="4">
        <v>0</v>
      </c>
      <c r="F27" s="4" t="s">
        <v>55</v>
      </c>
      <c r="G27" s="12">
        <v>35020.700000000179</v>
      </c>
    </row>
    <row r="28" spans="2:7" x14ac:dyDescent="0.45">
      <c r="B28" s="2" t="s">
        <v>133</v>
      </c>
      <c r="C28" s="4" t="s">
        <v>56</v>
      </c>
      <c r="D28" s="4">
        <v>375</v>
      </c>
      <c r="E28" s="4">
        <v>0</v>
      </c>
      <c r="F28" s="4" t="s">
        <v>57</v>
      </c>
      <c r="G28" s="12">
        <v>34818.390000000334</v>
      </c>
    </row>
    <row r="29" spans="2:7" x14ac:dyDescent="0.45">
      <c r="B29" s="2" t="s">
        <v>92</v>
      </c>
      <c r="C29" s="4" t="s">
        <v>56</v>
      </c>
      <c r="D29" s="4">
        <v>375</v>
      </c>
      <c r="E29" s="4">
        <v>0</v>
      </c>
      <c r="F29" s="4" t="s">
        <v>57</v>
      </c>
      <c r="G29" s="12">
        <v>27970.799999999857</v>
      </c>
    </row>
    <row r="30" spans="2:7" x14ac:dyDescent="0.45">
      <c r="B30" s="2" t="s">
        <v>171</v>
      </c>
      <c r="C30" s="4" t="s">
        <v>56</v>
      </c>
      <c r="D30" s="4">
        <v>375</v>
      </c>
      <c r="E30" s="4">
        <v>0</v>
      </c>
      <c r="F30" s="4" t="s">
        <v>58</v>
      </c>
      <c r="G30" s="12">
        <v>27105.65000000042</v>
      </c>
    </row>
    <row r="31" spans="2:7" x14ac:dyDescent="0.45">
      <c r="B31" s="2" t="s">
        <v>141</v>
      </c>
      <c r="C31" s="4" t="s">
        <v>56</v>
      </c>
      <c r="D31" s="4">
        <v>375</v>
      </c>
      <c r="E31" s="4">
        <v>0</v>
      </c>
      <c r="F31" s="4" t="s">
        <v>55</v>
      </c>
      <c r="G31" s="12">
        <v>23140.740000000067</v>
      </c>
    </row>
    <row r="32" spans="2:7" x14ac:dyDescent="0.45">
      <c r="B32" s="2" t="s">
        <v>114</v>
      </c>
      <c r="C32" s="4" t="s">
        <v>56</v>
      </c>
      <c r="D32" s="4">
        <v>375</v>
      </c>
      <c r="E32" s="4">
        <v>0</v>
      </c>
      <c r="F32" s="4" t="s">
        <v>55</v>
      </c>
      <c r="G32" s="12">
        <v>22435.560000000063</v>
      </c>
    </row>
    <row r="33" spans="2:7" x14ac:dyDescent="0.45">
      <c r="B33" s="2" t="s">
        <v>107</v>
      </c>
      <c r="C33" s="4" t="s">
        <v>56</v>
      </c>
      <c r="D33" s="4">
        <v>375</v>
      </c>
      <c r="E33" s="4">
        <v>0</v>
      </c>
      <c r="F33" s="4" t="s">
        <v>55</v>
      </c>
      <c r="G33" s="12">
        <v>21541.380000000288</v>
      </c>
    </row>
    <row r="34" spans="2:7" x14ac:dyDescent="0.45">
      <c r="B34" s="2" t="s">
        <v>177</v>
      </c>
      <c r="C34" s="4" t="s">
        <v>56</v>
      </c>
      <c r="D34" s="4">
        <v>3</v>
      </c>
      <c r="E34" s="4">
        <v>0</v>
      </c>
      <c r="F34" s="4" t="s">
        <v>57</v>
      </c>
      <c r="G34" s="12">
        <v>21177.560000000081</v>
      </c>
    </row>
    <row r="35" spans="2:7" x14ac:dyDescent="0.45">
      <c r="B35" s="2" t="s">
        <v>144</v>
      </c>
      <c r="C35" s="4" t="s">
        <v>56</v>
      </c>
      <c r="D35" s="4">
        <v>3</v>
      </c>
      <c r="E35" s="4">
        <v>0</v>
      </c>
      <c r="F35" s="4" t="s">
        <v>57</v>
      </c>
      <c r="G35" s="12">
        <v>20229.750000000317</v>
      </c>
    </row>
    <row r="36" spans="2:7" x14ac:dyDescent="0.45">
      <c r="B36" s="2" t="s">
        <v>66</v>
      </c>
      <c r="C36" s="4" t="s">
        <v>183</v>
      </c>
      <c r="D36" s="4">
        <v>3</v>
      </c>
      <c r="E36" s="4">
        <v>0</v>
      </c>
      <c r="F36" s="4" t="s">
        <v>55</v>
      </c>
      <c r="G36" s="12">
        <v>19688.100000000009</v>
      </c>
    </row>
    <row r="37" spans="2:7" x14ac:dyDescent="0.45">
      <c r="B37" s="2" t="s">
        <v>146</v>
      </c>
      <c r="C37" s="4" t="s">
        <v>56</v>
      </c>
      <c r="D37" s="4">
        <v>375</v>
      </c>
      <c r="E37" s="4">
        <v>0</v>
      </c>
      <c r="F37" s="4" t="s">
        <v>57</v>
      </c>
      <c r="G37" s="12">
        <v>15444.04999999997</v>
      </c>
    </row>
    <row r="38" spans="2:7" x14ac:dyDescent="0.45">
      <c r="B38" s="2" t="s">
        <v>156</v>
      </c>
      <c r="C38" s="4" t="s">
        <v>56</v>
      </c>
      <c r="D38" s="4">
        <v>3</v>
      </c>
      <c r="E38" s="4">
        <v>0</v>
      </c>
      <c r="F38" s="4" t="s">
        <v>55</v>
      </c>
      <c r="G38" s="12">
        <v>15390.879999999992</v>
      </c>
    </row>
    <row r="39" spans="2:7" x14ac:dyDescent="0.45">
      <c r="B39" s="2" t="s">
        <v>157</v>
      </c>
      <c r="C39" s="4" t="s">
        <v>56</v>
      </c>
      <c r="D39" s="4">
        <v>375</v>
      </c>
      <c r="E39" s="4">
        <v>0</v>
      </c>
      <c r="F39" s="4" t="s">
        <v>55</v>
      </c>
      <c r="G39" s="12">
        <v>9480.2399999999507</v>
      </c>
    </row>
    <row r="40" spans="2:7" x14ac:dyDescent="0.45">
      <c r="B40" s="2" t="s">
        <v>172</v>
      </c>
      <c r="C40" s="4" t="s">
        <v>56</v>
      </c>
      <c r="D40" s="4">
        <v>375</v>
      </c>
      <c r="E40" s="4">
        <v>0</v>
      </c>
      <c r="F40" s="4" t="s">
        <v>58</v>
      </c>
      <c r="G40" s="12">
        <v>7425.1199999999599</v>
      </c>
    </row>
    <row r="41" spans="2:7" x14ac:dyDescent="0.45">
      <c r="B41" s="2" t="s">
        <v>152</v>
      </c>
      <c r="C41" s="4" t="s">
        <v>56</v>
      </c>
      <c r="D41" s="4">
        <v>3</v>
      </c>
      <c r="E41" s="4">
        <v>0</v>
      </c>
      <c r="F41" s="4" t="s">
        <v>55</v>
      </c>
      <c r="G41" s="12">
        <v>7307.39</v>
      </c>
    </row>
    <row r="42" spans="2:7" x14ac:dyDescent="0.45">
      <c r="B42" s="2" t="s">
        <v>62</v>
      </c>
      <c r="C42" s="4" t="s">
        <v>56</v>
      </c>
      <c r="D42" s="4">
        <v>3</v>
      </c>
      <c r="E42" s="4">
        <v>0</v>
      </c>
      <c r="F42" s="4" t="s">
        <v>55</v>
      </c>
      <c r="G42" s="12">
        <v>7218.5999999999585</v>
      </c>
    </row>
    <row r="43" spans="2:7" x14ac:dyDescent="0.45">
      <c r="B43" s="2" t="s">
        <v>153</v>
      </c>
      <c r="C43" s="4" t="s">
        <v>188</v>
      </c>
      <c r="D43" s="4">
        <v>3</v>
      </c>
      <c r="E43" s="4">
        <v>0</v>
      </c>
      <c r="F43" s="4" t="s">
        <v>57</v>
      </c>
      <c r="G43" s="12">
        <v>5106.3199999999742</v>
      </c>
    </row>
    <row r="44" spans="2:7" x14ac:dyDescent="0.45">
      <c r="B44" s="2" t="s">
        <v>135</v>
      </c>
      <c r="C44" s="4" t="s">
        <v>187</v>
      </c>
      <c r="D44" s="4">
        <v>375</v>
      </c>
      <c r="E44" s="4">
        <v>2</v>
      </c>
      <c r="F44" s="4" t="s">
        <v>55</v>
      </c>
      <c r="G44" s="12"/>
    </row>
    <row r="45" spans="2:7" x14ac:dyDescent="0.45">
      <c r="B45" s="2" t="s">
        <v>78</v>
      </c>
      <c r="C45" s="4" t="s">
        <v>56</v>
      </c>
      <c r="D45" s="4">
        <v>375</v>
      </c>
      <c r="E45" s="4">
        <v>1</v>
      </c>
      <c r="F45" s="4" t="s">
        <v>55</v>
      </c>
      <c r="G45" s="12"/>
    </row>
    <row r="46" spans="2:7" x14ac:dyDescent="0.45">
      <c r="B46" s="2" t="s">
        <v>143</v>
      </c>
      <c r="C46" s="4" t="s">
        <v>188</v>
      </c>
      <c r="D46" s="4">
        <v>3</v>
      </c>
      <c r="E46" s="4">
        <v>0</v>
      </c>
      <c r="F46" s="4" t="s">
        <v>55</v>
      </c>
      <c r="G46" s="12"/>
    </row>
    <row r="47" spans="2:7" x14ac:dyDescent="0.45">
      <c r="B47" s="2" t="s">
        <v>102</v>
      </c>
      <c r="C47" s="4" t="s">
        <v>184</v>
      </c>
      <c r="D47" s="4">
        <v>375</v>
      </c>
      <c r="E47" s="4">
        <v>1</v>
      </c>
      <c r="F47" s="4" t="s">
        <v>55</v>
      </c>
      <c r="G47" s="12"/>
    </row>
    <row r="48" spans="2:7" x14ac:dyDescent="0.45">
      <c r="B48" s="2" t="s">
        <v>82</v>
      </c>
      <c r="C48" s="4" t="s">
        <v>185</v>
      </c>
      <c r="D48" s="4">
        <v>375</v>
      </c>
      <c r="E48" s="4">
        <v>1</v>
      </c>
      <c r="F48" s="4" t="s">
        <v>55</v>
      </c>
      <c r="G48" s="12"/>
    </row>
    <row r="49" spans="2:7" x14ac:dyDescent="0.45">
      <c r="B49" s="2" t="s">
        <v>103</v>
      </c>
      <c r="C49" s="4" t="s">
        <v>56</v>
      </c>
      <c r="D49" s="4">
        <v>375</v>
      </c>
      <c r="E49" s="4">
        <v>1</v>
      </c>
      <c r="F49" s="4" t="s">
        <v>55</v>
      </c>
      <c r="G49" s="12"/>
    </row>
    <row r="50" spans="2:7" x14ac:dyDescent="0.45">
      <c r="B50" s="2" t="s">
        <v>139</v>
      </c>
      <c r="C50" s="4" t="s">
        <v>184</v>
      </c>
      <c r="D50" s="4">
        <v>375</v>
      </c>
      <c r="E50" s="4">
        <v>1</v>
      </c>
      <c r="F50" s="4" t="s">
        <v>55</v>
      </c>
      <c r="G50" s="12"/>
    </row>
    <row r="51" spans="2:7" x14ac:dyDescent="0.45">
      <c r="B51" s="2" t="s">
        <v>104</v>
      </c>
      <c r="C51" s="4" t="s">
        <v>185</v>
      </c>
      <c r="D51" s="4">
        <v>375</v>
      </c>
      <c r="E51" s="4">
        <v>1</v>
      </c>
      <c r="F51" s="4" t="s">
        <v>55</v>
      </c>
      <c r="G51" s="12"/>
    </row>
    <row r="52" spans="2:7" x14ac:dyDescent="0.45">
      <c r="B52" s="2" t="s">
        <v>101</v>
      </c>
      <c r="C52" s="4" t="s">
        <v>184</v>
      </c>
      <c r="D52" s="4">
        <v>375</v>
      </c>
      <c r="E52" s="4">
        <v>2</v>
      </c>
      <c r="F52" s="4" t="s">
        <v>55</v>
      </c>
      <c r="G52" s="12"/>
    </row>
    <row r="53" spans="2:7" x14ac:dyDescent="0.45">
      <c r="B53" s="2" t="s">
        <v>63</v>
      </c>
      <c r="C53" s="4" t="s">
        <v>56</v>
      </c>
      <c r="D53" s="4">
        <v>3</v>
      </c>
      <c r="E53" s="4">
        <v>0</v>
      </c>
      <c r="F53" s="4" t="s">
        <v>55</v>
      </c>
      <c r="G53" s="12"/>
    </row>
    <row r="54" spans="2:7" x14ac:dyDescent="0.45">
      <c r="B54" s="2" t="s">
        <v>105</v>
      </c>
      <c r="C54" s="4" t="s">
        <v>184</v>
      </c>
      <c r="D54" s="4">
        <v>375</v>
      </c>
      <c r="E54" s="4">
        <v>1</v>
      </c>
      <c r="F54" s="4" t="s">
        <v>55</v>
      </c>
      <c r="G54" s="12"/>
    </row>
    <row r="55" spans="2:7" x14ac:dyDescent="0.45">
      <c r="B55" s="2" t="s">
        <v>161</v>
      </c>
      <c r="C55" s="4" t="s">
        <v>186</v>
      </c>
      <c r="D55" s="4">
        <v>75</v>
      </c>
      <c r="E55" s="4">
        <v>4</v>
      </c>
      <c r="F55" s="4" t="s">
        <v>55</v>
      </c>
      <c r="G55" s="12"/>
    </row>
    <row r="56" spans="2:7" x14ac:dyDescent="0.45">
      <c r="B56" s="2" t="s">
        <v>106</v>
      </c>
      <c r="C56" s="4" t="s">
        <v>56</v>
      </c>
      <c r="D56" s="4">
        <v>375</v>
      </c>
      <c r="E56" s="4">
        <v>1</v>
      </c>
      <c r="F56" s="4" t="s">
        <v>55</v>
      </c>
      <c r="G56" s="12"/>
    </row>
    <row r="57" spans="2:7" x14ac:dyDescent="0.45">
      <c r="B57" s="2" t="s">
        <v>77</v>
      </c>
      <c r="C57" s="4" t="s">
        <v>56</v>
      </c>
      <c r="D57" s="4">
        <v>375</v>
      </c>
      <c r="E57" s="4">
        <v>1</v>
      </c>
      <c r="F57" s="4" t="s">
        <v>55</v>
      </c>
      <c r="G57" s="12"/>
    </row>
    <row r="58" spans="2:7" x14ac:dyDescent="0.45">
      <c r="B58" s="2" t="s">
        <v>89</v>
      </c>
      <c r="C58" s="4" t="s">
        <v>185</v>
      </c>
      <c r="D58" s="4">
        <v>375</v>
      </c>
      <c r="E58" s="4">
        <v>1</v>
      </c>
      <c r="F58" s="4" t="s">
        <v>55</v>
      </c>
      <c r="G58" s="12"/>
    </row>
    <row r="59" spans="2:7" x14ac:dyDescent="0.45">
      <c r="B59" s="2" t="s">
        <v>137</v>
      </c>
      <c r="C59" s="4" t="s">
        <v>56</v>
      </c>
      <c r="D59" s="4">
        <v>375</v>
      </c>
      <c r="E59" s="4">
        <v>1</v>
      </c>
      <c r="F59" s="4" t="s">
        <v>55</v>
      </c>
      <c r="G59" s="12"/>
    </row>
    <row r="60" spans="2:7" x14ac:dyDescent="0.45">
      <c r="B60" s="2" t="s">
        <v>108</v>
      </c>
      <c r="C60" s="4" t="s">
        <v>184</v>
      </c>
      <c r="D60" s="4">
        <v>375</v>
      </c>
      <c r="E60" s="4">
        <v>1</v>
      </c>
      <c r="F60" s="4" t="s">
        <v>55</v>
      </c>
      <c r="G60" s="12"/>
    </row>
    <row r="61" spans="2:7" x14ac:dyDescent="0.45">
      <c r="B61" s="2" t="s">
        <v>84</v>
      </c>
      <c r="C61" s="4" t="s">
        <v>56</v>
      </c>
      <c r="D61" s="4">
        <v>375</v>
      </c>
      <c r="E61" s="4">
        <v>1</v>
      </c>
      <c r="F61" s="4" t="s">
        <v>55</v>
      </c>
      <c r="G61" s="12"/>
    </row>
    <row r="62" spans="2:7" x14ac:dyDescent="0.45">
      <c r="B62" s="2" t="s">
        <v>109</v>
      </c>
      <c r="C62" s="4" t="s">
        <v>184</v>
      </c>
      <c r="D62" s="4">
        <v>375</v>
      </c>
      <c r="E62" s="4">
        <v>1</v>
      </c>
      <c r="F62" s="4" t="s">
        <v>55</v>
      </c>
      <c r="G62" s="12"/>
    </row>
    <row r="63" spans="2:7" x14ac:dyDescent="0.45">
      <c r="B63" s="2" t="s">
        <v>145</v>
      </c>
      <c r="C63" s="4" t="s">
        <v>56</v>
      </c>
      <c r="D63" s="4">
        <v>3</v>
      </c>
      <c r="E63" s="4">
        <v>0</v>
      </c>
      <c r="F63" s="4" t="s">
        <v>55</v>
      </c>
      <c r="G63" s="12"/>
    </row>
    <row r="64" spans="2:7" x14ac:dyDescent="0.45">
      <c r="B64" s="2" t="s">
        <v>110</v>
      </c>
      <c r="C64" s="4" t="s">
        <v>56</v>
      </c>
      <c r="D64" s="4">
        <v>375</v>
      </c>
      <c r="E64" s="4">
        <v>1</v>
      </c>
      <c r="F64" s="4" t="s">
        <v>55</v>
      </c>
      <c r="G64" s="12"/>
    </row>
    <row r="65" spans="2:7" x14ac:dyDescent="0.45">
      <c r="B65" s="2" t="s">
        <v>64</v>
      </c>
      <c r="C65" s="4" t="s">
        <v>181</v>
      </c>
      <c r="D65" s="4">
        <v>375</v>
      </c>
      <c r="E65" s="4">
        <v>1</v>
      </c>
      <c r="F65" s="4" t="s">
        <v>55</v>
      </c>
      <c r="G65" s="12"/>
    </row>
    <row r="66" spans="2:7" x14ac:dyDescent="0.45">
      <c r="B66" s="2" t="s">
        <v>111</v>
      </c>
      <c r="C66" s="4" t="s">
        <v>185</v>
      </c>
      <c r="D66" s="4">
        <v>375</v>
      </c>
      <c r="E66" s="4">
        <v>1</v>
      </c>
      <c r="F66" s="4" t="s">
        <v>55</v>
      </c>
      <c r="G66" s="12"/>
    </row>
    <row r="67" spans="2:7" x14ac:dyDescent="0.45">
      <c r="B67" s="2" t="s">
        <v>155</v>
      </c>
      <c r="C67" s="4" t="s">
        <v>181</v>
      </c>
      <c r="D67" s="4">
        <v>375</v>
      </c>
      <c r="E67" s="4">
        <v>1</v>
      </c>
      <c r="F67" s="4" t="s">
        <v>55</v>
      </c>
      <c r="G67" s="12"/>
    </row>
    <row r="68" spans="2:7" x14ac:dyDescent="0.45">
      <c r="B68" s="2" t="s">
        <v>112</v>
      </c>
      <c r="C68" s="4" t="s">
        <v>184</v>
      </c>
      <c r="D68" s="4">
        <v>375</v>
      </c>
      <c r="E68" s="4">
        <v>1</v>
      </c>
      <c r="F68" s="4" t="s">
        <v>55</v>
      </c>
      <c r="G68" s="12"/>
    </row>
    <row r="69" spans="2:7" x14ac:dyDescent="0.45">
      <c r="B69" s="2" t="s">
        <v>81</v>
      </c>
      <c r="C69" s="4" t="s">
        <v>56</v>
      </c>
      <c r="D69" s="4">
        <v>375</v>
      </c>
      <c r="E69" s="4">
        <v>1</v>
      </c>
      <c r="F69" s="4" t="s">
        <v>55</v>
      </c>
      <c r="G69" s="12"/>
    </row>
    <row r="70" spans="2:7" x14ac:dyDescent="0.45">
      <c r="B70" s="2" t="s">
        <v>113</v>
      </c>
      <c r="C70" s="4" t="s">
        <v>56</v>
      </c>
      <c r="D70" s="4">
        <v>375</v>
      </c>
      <c r="E70" s="4">
        <v>1</v>
      </c>
      <c r="F70" s="4" t="s">
        <v>55</v>
      </c>
      <c r="G70" s="12"/>
    </row>
    <row r="71" spans="2:7" x14ac:dyDescent="0.45">
      <c r="B71" s="2" t="s">
        <v>70</v>
      </c>
      <c r="C71" s="4" t="s">
        <v>184</v>
      </c>
      <c r="D71" s="4">
        <v>3</v>
      </c>
      <c r="E71" s="4">
        <v>0</v>
      </c>
      <c r="F71" s="4" t="s">
        <v>55</v>
      </c>
      <c r="G71" s="12"/>
    </row>
    <row r="72" spans="2:7" x14ac:dyDescent="0.45">
      <c r="B72" s="2" t="s">
        <v>90</v>
      </c>
      <c r="C72" s="4" t="s">
        <v>184</v>
      </c>
      <c r="D72" s="4">
        <v>375</v>
      </c>
      <c r="E72" s="4">
        <v>1</v>
      </c>
      <c r="F72" s="4" t="s">
        <v>55</v>
      </c>
      <c r="G72" s="12"/>
    </row>
    <row r="73" spans="2:7" x14ac:dyDescent="0.45">
      <c r="B73" s="2" t="s">
        <v>167</v>
      </c>
      <c r="C73" s="4" t="s">
        <v>56</v>
      </c>
      <c r="D73" s="4">
        <v>3</v>
      </c>
      <c r="E73" s="4">
        <v>0</v>
      </c>
      <c r="F73" s="4" t="s">
        <v>55</v>
      </c>
      <c r="G73" s="12"/>
    </row>
    <row r="74" spans="2:7" x14ac:dyDescent="0.45">
      <c r="B74" s="2" t="s">
        <v>115</v>
      </c>
      <c r="C74" s="4" t="s">
        <v>182</v>
      </c>
      <c r="D74" s="4">
        <v>375</v>
      </c>
      <c r="E74" s="4">
        <v>1</v>
      </c>
      <c r="F74" s="4" t="s">
        <v>55</v>
      </c>
      <c r="G74" s="12"/>
    </row>
    <row r="75" spans="2:7" x14ac:dyDescent="0.45">
      <c r="B75" s="2" t="s">
        <v>134</v>
      </c>
      <c r="C75" s="4" t="s">
        <v>186</v>
      </c>
      <c r="D75" s="4">
        <v>375</v>
      </c>
      <c r="E75" s="4">
        <v>1</v>
      </c>
      <c r="F75" s="4" t="s">
        <v>55</v>
      </c>
      <c r="G75" s="12"/>
    </row>
    <row r="76" spans="2:7" x14ac:dyDescent="0.45">
      <c r="B76" s="2" t="s">
        <v>116</v>
      </c>
      <c r="C76" s="4" t="s">
        <v>56</v>
      </c>
      <c r="D76" s="4">
        <v>375</v>
      </c>
      <c r="E76" s="4">
        <v>1</v>
      </c>
      <c r="F76" s="4" t="s">
        <v>55</v>
      </c>
      <c r="G76" s="12"/>
    </row>
    <row r="77" spans="2:7" x14ac:dyDescent="0.45">
      <c r="B77" s="2" t="s">
        <v>136</v>
      </c>
      <c r="C77" s="4" t="s">
        <v>184</v>
      </c>
      <c r="D77" s="4">
        <v>375</v>
      </c>
      <c r="E77" s="4">
        <v>1</v>
      </c>
      <c r="F77" s="4" t="s">
        <v>55</v>
      </c>
      <c r="G77" s="12"/>
    </row>
    <row r="78" spans="2:7" x14ac:dyDescent="0.45">
      <c r="B78" s="2" t="s">
        <v>117</v>
      </c>
      <c r="C78" s="4" t="s">
        <v>56</v>
      </c>
      <c r="D78" s="4">
        <v>375</v>
      </c>
      <c r="E78" s="4">
        <v>1</v>
      </c>
      <c r="F78" s="4" t="s">
        <v>55</v>
      </c>
      <c r="G78" s="12"/>
    </row>
    <row r="79" spans="2:7" x14ac:dyDescent="0.45">
      <c r="B79" s="2" t="s">
        <v>138</v>
      </c>
      <c r="C79" s="4" t="s">
        <v>185</v>
      </c>
      <c r="D79" s="4">
        <v>375</v>
      </c>
      <c r="E79" s="4">
        <v>1</v>
      </c>
      <c r="F79" s="4" t="s">
        <v>55</v>
      </c>
      <c r="G79" s="12"/>
    </row>
    <row r="80" spans="2:7" x14ac:dyDescent="0.45">
      <c r="B80" s="2" t="s">
        <v>91</v>
      </c>
      <c r="C80" s="4" t="s">
        <v>56</v>
      </c>
      <c r="D80" s="4">
        <v>375</v>
      </c>
      <c r="E80" s="4">
        <v>1</v>
      </c>
      <c r="F80" s="4" t="s">
        <v>55</v>
      </c>
      <c r="G80" s="12"/>
    </row>
    <row r="81" spans="2:7" x14ac:dyDescent="0.45">
      <c r="B81" s="2" t="s">
        <v>140</v>
      </c>
      <c r="C81" s="4" t="s">
        <v>56</v>
      </c>
      <c r="D81" s="4">
        <v>375</v>
      </c>
      <c r="E81" s="4">
        <v>1</v>
      </c>
      <c r="F81" s="4" t="s">
        <v>55</v>
      </c>
      <c r="G81" s="12"/>
    </row>
    <row r="82" spans="2:7" x14ac:dyDescent="0.45">
      <c r="B82" s="2" t="s">
        <v>79</v>
      </c>
      <c r="C82" s="4" t="s">
        <v>184</v>
      </c>
      <c r="D82" s="4">
        <v>375</v>
      </c>
      <c r="E82" s="4">
        <v>2</v>
      </c>
      <c r="F82" s="4" t="s">
        <v>55</v>
      </c>
      <c r="G82" s="12"/>
    </row>
    <row r="83" spans="2:7" x14ac:dyDescent="0.45">
      <c r="B83" s="2" t="s">
        <v>142</v>
      </c>
      <c r="C83" s="4" t="s">
        <v>56</v>
      </c>
      <c r="D83" s="4">
        <v>375</v>
      </c>
      <c r="E83" s="4">
        <v>1</v>
      </c>
      <c r="F83" s="4" t="s">
        <v>55</v>
      </c>
      <c r="G83" s="12"/>
    </row>
    <row r="84" spans="2:7" x14ac:dyDescent="0.45">
      <c r="B84" s="2" t="s">
        <v>80</v>
      </c>
      <c r="C84" s="4" t="s">
        <v>184</v>
      </c>
      <c r="D84" s="4">
        <v>375</v>
      </c>
      <c r="E84" s="4">
        <v>1</v>
      </c>
      <c r="F84" s="4" t="s">
        <v>55</v>
      </c>
      <c r="G84" s="12"/>
    </row>
    <row r="85" spans="2:7" x14ac:dyDescent="0.45">
      <c r="B85" s="2" t="s">
        <v>93</v>
      </c>
      <c r="C85" s="4" t="s">
        <v>182</v>
      </c>
      <c r="D85" s="4">
        <v>375</v>
      </c>
      <c r="E85" s="4">
        <v>1</v>
      </c>
      <c r="F85" s="4" t="s">
        <v>55</v>
      </c>
      <c r="G85" s="12"/>
    </row>
    <row r="86" spans="2:7" x14ac:dyDescent="0.45">
      <c r="B86" s="2" t="s">
        <v>121</v>
      </c>
      <c r="C86" s="4" t="s">
        <v>56</v>
      </c>
      <c r="D86" s="4">
        <v>3</v>
      </c>
      <c r="E86" s="4">
        <v>0</v>
      </c>
      <c r="F86" s="4" t="s">
        <v>55</v>
      </c>
      <c r="G86" s="12"/>
    </row>
    <row r="87" spans="2:7" x14ac:dyDescent="0.45">
      <c r="B87" s="2" t="s">
        <v>100</v>
      </c>
      <c r="C87" s="4" t="s">
        <v>56</v>
      </c>
      <c r="D87" s="4">
        <v>375</v>
      </c>
      <c r="E87" s="4">
        <v>1</v>
      </c>
      <c r="F87" s="4" t="s">
        <v>55</v>
      </c>
      <c r="G87" s="12"/>
    </row>
    <row r="88" spans="2:7" x14ac:dyDescent="0.45">
      <c r="B88" s="2" t="s">
        <v>94</v>
      </c>
      <c r="C88" s="4" t="s">
        <v>56</v>
      </c>
      <c r="D88" s="4">
        <v>375</v>
      </c>
      <c r="E88" s="4">
        <v>1</v>
      </c>
      <c r="F88" s="4" t="s">
        <v>55</v>
      </c>
      <c r="G88" s="12"/>
    </row>
    <row r="89" spans="2:7" x14ac:dyDescent="0.45">
      <c r="B89" s="2" t="s">
        <v>122</v>
      </c>
      <c r="C89" s="4" t="s">
        <v>56</v>
      </c>
      <c r="D89" s="4">
        <v>375</v>
      </c>
      <c r="E89" s="4">
        <v>1</v>
      </c>
      <c r="F89" s="4" t="s">
        <v>55</v>
      </c>
      <c r="G89" s="12"/>
    </row>
    <row r="90" spans="2:7" x14ac:dyDescent="0.45">
      <c r="B90" s="2" t="s">
        <v>149</v>
      </c>
      <c r="C90" s="4" t="s">
        <v>184</v>
      </c>
      <c r="D90" s="4">
        <v>75</v>
      </c>
      <c r="E90" s="4">
        <v>4</v>
      </c>
      <c r="F90" s="4" t="s">
        <v>55</v>
      </c>
      <c r="G90" s="12"/>
    </row>
    <row r="91" spans="2:7" x14ac:dyDescent="0.45">
      <c r="B91" s="2" t="s">
        <v>123</v>
      </c>
      <c r="C91" s="4" t="s">
        <v>184</v>
      </c>
      <c r="D91" s="4">
        <v>375</v>
      </c>
      <c r="E91" s="4">
        <v>1</v>
      </c>
      <c r="F91" s="4" t="s">
        <v>55</v>
      </c>
      <c r="G91" s="12"/>
    </row>
    <row r="92" spans="2:7" x14ac:dyDescent="0.45">
      <c r="B92" s="2" t="s">
        <v>99</v>
      </c>
      <c r="C92" s="4" t="s">
        <v>56</v>
      </c>
      <c r="D92" s="4">
        <v>375</v>
      </c>
      <c r="E92" s="4">
        <v>1</v>
      </c>
      <c r="F92" s="4" t="s">
        <v>55</v>
      </c>
      <c r="G92" s="12"/>
    </row>
    <row r="93" spans="2:7" x14ac:dyDescent="0.45">
      <c r="B93" s="2" t="s">
        <v>86</v>
      </c>
      <c r="C93" s="4" t="s">
        <v>184</v>
      </c>
      <c r="D93" s="4">
        <v>375</v>
      </c>
      <c r="E93" s="4">
        <v>1</v>
      </c>
      <c r="F93" s="4" t="s">
        <v>55</v>
      </c>
      <c r="G93" s="12"/>
    </row>
    <row r="94" spans="2:7" x14ac:dyDescent="0.45">
      <c r="B94" s="2" t="s">
        <v>73</v>
      </c>
      <c r="C94" s="4" t="s">
        <v>56</v>
      </c>
      <c r="D94" s="4">
        <v>3</v>
      </c>
      <c r="E94" s="4">
        <v>0</v>
      </c>
      <c r="F94" s="4" t="s">
        <v>55</v>
      </c>
      <c r="G94" s="12"/>
    </row>
    <row r="95" spans="2:7" x14ac:dyDescent="0.45">
      <c r="B95" s="2" t="s">
        <v>154</v>
      </c>
      <c r="C95" s="4" t="s">
        <v>181</v>
      </c>
      <c r="D95" s="4">
        <v>375</v>
      </c>
      <c r="E95" s="4">
        <v>1</v>
      </c>
      <c r="F95" s="4" t="s">
        <v>55</v>
      </c>
      <c r="G95" s="12"/>
    </row>
    <row r="96" spans="2:7" x14ac:dyDescent="0.45">
      <c r="B96" s="2" t="s">
        <v>75</v>
      </c>
      <c r="C96" s="4" t="s">
        <v>56</v>
      </c>
      <c r="D96" s="4">
        <v>375</v>
      </c>
      <c r="E96" s="4">
        <v>1</v>
      </c>
      <c r="F96" s="4" t="s">
        <v>55</v>
      </c>
      <c r="G96" s="12"/>
    </row>
    <row r="97" spans="2:7" x14ac:dyDescent="0.45">
      <c r="B97" s="2" t="s">
        <v>95</v>
      </c>
      <c r="C97" s="4" t="s">
        <v>56</v>
      </c>
      <c r="D97" s="4">
        <v>375</v>
      </c>
      <c r="E97" s="4">
        <v>1</v>
      </c>
      <c r="F97" s="4" t="s">
        <v>55</v>
      </c>
      <c r="G97" s="12"/>
    </row>
    <row r="98" spans="2:7" x14ac:dyDescent="0.45">
      <c r="B98" s="2" t="s">
        <v>170</v>
      </c>
      <c r="C98" s="4" t="s">
        <v>184</v>
      </c>
      <c r="D98" s="4">
        <v>375</v>
      </c>
      <c r="E98" s="4">
        <v>1</v>
      </c>
      <c r="F98" s="4" t="s">
        <v>55</v>
      </c>
      <c r="G98" s="12"/>
    </row>
    <row r="99" spans="2:7" x14ac:dyDescent="0.45">
      <c r="B99" s="2" t="s">
        <v>97</v>
      </c>
      <c r="C99" s="4" t="s">
        <v>56</v>
      </c>
      <c r="D99" s="4">
        <v>375</v>
      </c>
      <c r="E99" s="4">
        <v>1</v>
      </c>
      <c r="F99" s="4" t="s">
        <v>55</v>
      </c>
      <c r="G99" s="12"/>
    </row>
    <row r="100" spans="2:7" x14ac:dyDescent="0.45">
      <c r="B100" s="2" t="s">
        <v>168</v>
      </c>
      <c r="C100" s="4" t="s">
        <v>184</v>
      </c>
      <c r="D100" s="4">
        <v>375</v>
      </c>
      <c r="E100" s="4">
        <v>1</v>
      </c>
      <c r="F100" s="4" t="s">
        <v>55</v>
      </c>
      <c r="G100" s="12"/>
    </row>
    <row r="101" spans="2:7" x14ac:dyDescent="0.45">
      <c r="B101" s="2" t="s">
        <v>68</v>
      </c>
      <c r="C101" s="4" t="s">
        <v>181</v>
      </c>
      <c r="D101" s="4">
        <v>375</v>
      </c>
      <c r="E101" s="4">
        <v>1</v>
      </c>
      <c r="F101" s="4" t="s">
        <v>55</v>
      </c>
      <c r="G101" s="12"/>
    </row>
    <row r="102" spans="2:7" x14ac:dyDescent="0.45">
      <c r="B102" s="2" t="s">
        <v>169</v>
      </c>
      <c r="C102" s="4" t="s">
        <v>185</v>
      </c>
      <c r="D102" s="4">
        <v>375</v>
      </c>
      <c r="E102" s="4">
        <v>1</v>
      </c>
      <c r="F102" s="4" t="s">
        <v>55</v>
      </c>
      <c r="G102" s="12"/>
    </row>
    <row r="103" spans="2:7" x14ac:dyDescent="0.45">
      <c r="B103" s="2" t="s">
        <v>69</v>
      </c>
      <c r="C103" s="4" t="s">
        <v>181</v>
      </c>
      <c r="D103" s="4">
        <v>375</v>
      </c>
      <c r="E103" s="4">
        <v>1</v>
      </c>
      <c r="F103" s="4" t="s">
        <v>55</v>
      </c>
      <c r="G103" s="12"/>
    </row>
    <row r="104" spans="2:7" x14ac:dyDescent="0.45">
      <c r="B104" s="2" t="s">
        <v>129</v>
      </c>
      <c r="C104" s="4" t="s">
        <v>56</v>
      </c>
      <c r="D104" s="4">
        <v>375</v>
      </c>
      <c r="E104" s="4">
        <v>1</v>
      </c>
      <c r="F104" s="4" t="s">
        <v>55</v>
      </c>
      <c r="G104" s="12"/>
    </row>
    <row r="105" spans="2:7" x14ac:dyDescent="0.45">
      <c r="B105" s="2" t="s">
        <v>87</v>
      </c>
      <c r="C105" s="4" t="s">
        <v>184</v>
      </c>
      <c r="D105" s="4">
        <v>375</v>
      </c>
      <c r="E105" s="4">
        <v>1</v>
      </c>
      <c r="F105" s="4" t="s">
        <v>55</v>
      </c>
      <c r="G105" s="12"/>
    </row>
    <row r="106" spans="2:7" x14ac:dyDescent="0.45">
      <c r="B106" s="2" t="s">
        <v>130</v>
      </c>
      <c r="C106" s="4" t="s">
        <v>185</v>
      </c>
      <c r="D106" s="4">
        <v>375</v>
      </c>
      <c r="E106" s="4">
        <v>1</v>
      </c>
      <c r="F106" s="4" t="s">
        <v>55</v>
      </c>
      <c r="G106" s="12"/>
    </row>
    <row r="107" spans="2:7" x14ac:dyDescent="0.45">
      <c r="B107" s="2" t="s">
        <v>72</v>
      </c>
      <c r="C107" s="4" t="s">
        <v>56</v>
      </c>
      <c r="D107" s="4">
        <v>3</v>
      </c>
      <c r="E107" s="4">
        <v>0</v>
      </c>
      <c r="F107" s="4" t="s">
        <v>55</v>
      </c>
      <c r="G107" s="12"/>
    </row>
    <row r="108" spans="2:7" x14ac:dyDescent="0.45">
      <c r="B108" s="2" t="s">
        <v>131</v>
      </c>
      <c r="C108" s="4" t="s">
        <v>184</v>
      </c>
      <c r="D108" s="4">
        <v>375</v>
      </c>
      <c r="E108" s="4">
        <v>1</v>
      </c>
      <c r="F108" s="4" t="s">
        <v>55</v>
      </c>
      <c r="G108" s="12"/>
    </row>
    <row r="109" spans="2:7" x14ac:dyDescent="0.45">
      <c r="B109" s="2" t="s">
        <v>98</v>
      </c>
      <c r="C109" s="4" t="s">
        <v>184</v>
      </c>
      <c r="D109" s="4">
        <v>375</v>
      </c>
      <c r="E109" s="4">
        <v>1</v>
      </c>
      <c r="F109" s="4" t="s">
        <v>55</v>
      </c>
      <c r="G109" s="12"/>
    </row>
    <row r="110" spans="2:7" x14ac:dyDescent="0.45">
      <c r="B110" s="2" t="s">
        <v>132</v>
      </c>
      <c r="C110" s="4" t="s">
        <v>56</v>
      </c>
      <c r="D110" s="4">
        <v>375</v>
      </c>
      <c r="E110" s="4">
        <v>1</v>
      </c>
      <c r="F110" s="4" t="s">
        <v>55</v>
      </c>
      <c r="G110" s="12"/>
    </row>
    <row r="111" spans="2:7" x14ac:dyDescent="0.45">
      <c r="B111" s="2" t="s">
        <v>88</v>
      </c>
      <c r="C111" s="4" t="s">
        <v>56</v>
      </c>
      <c r="D111" s="4">
        <v>375</v>
      </c>
      <c r="E111" s="4">
        <v>1</v>
      </c>
      <c r="F111" s="4" t="s">
        <v>55</v>
      </c>
      <c r="G111" s="12"/>
    </row>
    <row r="112" spans="2:7" x14ac:dyDescent="0.45">
      <c r="B112" s="2" t="s">
        <v>128</v>
      </c>
      <c r="C112" s="4" t="s">
        <v>184</v>
      </c>
      <c r="D112" s="4">
        <v>375</v>
      </c>
      <c r="E112" s="4">
        <v>1</v>
      </c>
      <c r="F112" s="4" t="s">
        <v>55</v>
      </c>
      <c r="G112" s="12"/>
    </row>
    <row r="113" spans="2:7" x14ac:dyDescent="0.45">
      <c r="B113" s="2" t="s">
        <v>76</v>
      </c>
      <c r="C113" s="4" t="s">
        <v>184</v>
      </c>
      <c r="D113" s="4">
        <v>375</v>
      </c>
      <c r="E113" s="4">
        <v>1</v>
      </c>
      <c r="F113" s="4" t="s">
        <v>55</v>
      </c>
      <c r="G113" s="12"/>
    </row>
    <row r="114" spans="2:7" x14ac:dyDescent="0.45">
      <c r="B114" s="2" t="s">
        <v>83</v>
      </c>
      <c r="C114" s="4" t="s">
        <v>184</v>
      </c>
      <c r="D114" s="4">
        <v>375</v>
      </c>
      <c r="E114" s="4">
        <v>1</v>
      </c>
      <c r="F114" s="4" t="s">
        <v>55</v>
      </c>
      <c r="G114" s="12"/>
    </row>
    <row r="115" spans="2:7" x14ac:dyDescent="0.45">
      <c r="B115" s="2" t="s">
        <v>127</v>
      </c>
      <c r="C115" s="4" t="s">
        <v>184</v>
      </c>
      <c r="D115" s="4">
        <v>375</v>
      </c>
      <c r="E115" s="4">
        <v>2</v>
      </c>
      <c r="F115" s="4" t="s">
        <v>55</v>
      </c>
      <c r="G115" s="12"/>
    </row>
    <row r="116" spans="2:7" x14ac:dyDescent="0.45">
      <c r="B116" s="2" t="s">
        <v>124</v>
      </c>
      <c r="C116" s="4" t="s">
        <v>56</v>
      </c>
      <c r="D116" s="4">
        <v>375</v>
      </c>
      <c r="E116" s="4">
        <v>1</v>
      </c>
      <c r="F116" s="4" t="s">
        <v>55</v>
      </c>
      <c r="G116" s="12"/>
    </row>
    <row r="117" spans="2:7" x14ac:dyDescent="0.45">
      <c r="B117" s="2" t="s">
        <v>176</v>
      </c>
      <c r="C117" s="4" t="s">
        <v>189</v>
      </c>
      <c r="D117" s="4">
        <v>3</v>
      </c>
      <c r="E117" s="4">
        <v>0</v>
      </c>
      <c r="F117" s="4" t="s">
        <v>55</v>
      </c>
      <c r="G117" s="12"/>
    </row>
    <row r="118" spans="2:7" x14ac:dyDescent="0.45">
      <c r="B118" s="2" t="s">
        <v>125</v>
      </c>
      <c r="C118" s="4" t="s">
        <v>56</v>
      </c>
      <c r="D118" s="4">
        <v>375</v>
      </c>
      <c r="E118" s="4">
        <v>1</v>
      </c>
      <c r="F118" s="4" t="s">
        <v>55</v>
      </c>
      <c r="G118" s="12"/>
    </row>
    <row r="119" spans="2:7" x14ac:dyDescent="0.45">
      <c r="B119" s="2" t="s">
        <v>126</v>
      </c>
      <c r="C119" s="4" t="s">
        <v>184</v>
      </c>
      <c r="D119" s="4">
        <v>375</v>
      </c>
      <c r="E119" s="4">
        <v>1</v>
      </c>
      <c r="F119" s="4" t="s">
        <v>55</v>
      </c>
      <c r="G119" s="12"/>
    </row>
    <row r="120" spans="2:7" x14ac:dyDescent="0.45">
      <c r="B120" s="2" t="s">
        <v>179</v>
      </c>
      <c r="C120" s="4" t="s">
        <v>184</v>
      </c>
      <c r="D120" s="4">
        <v>3</v>
      </c>
      <c r="E120" s="4">
        <v>0</v>
      </c>
      <c r="F120" s="4" t="s">
        <v>55</v>
      </c>
      <c r="G120" s="12"/>
    </row>
    <row r="121" spans="2:7" x14ac:dyDescent="0.45">
      <c r="B121" s="2" t="s">
        <v>119</v>
      </c>
      <c r="C121" s="4" t="s">
        <v>183</v>
      </c>
      <c r="D121" s="4">
        <v>3</v>
      </c>
      <c r="E121" s="4">
        <v>0</v>
      </c>
      <c r="F121" s="4" t="s">
        <v>55</v>
      </c>
      <c r="G121" s="12"/>
    </row>
    <row r="122" spans="2:7" x14ac:dyDescent="0.45">
      <c r="B122" s="2" t="s">
        <v>120</v>
      </c>
      <c r="C122" s="4" t="s">
        <v>184</v>
      </c>
      <c r="D122" s="4">
        <v>3</v>
      </c>
      <c r="E122" s="4">
        <v>0</v>
      </c>
      <c r="F122" s="4" t="s">
        <v>55</v>
      </c>
      <c r="G122" s="12"/>
    </row>
    <row r="123" spans="2:7" x14ac:dyDescent="0.45">
      <c r="B123" s="2" t="s">
        <v>1</v>
      </c>
      <c r="C123" s="4" t="s">
        <v>184</v>
      </c>
      <c r="D123" s="4">
        <v>3</v>
      </c>
      <c r="E123" s="4">
        <v>4</v>
      </c>
      <c r="F123" s="4" t="s">
        <v>55</v>
      </c>
      <c r="G123" s="12">
        <v>29358677.220699966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6"/>
  <sheetViews>
    <sheetView showGridLines="0" showRowColHeaders="0" zoomScale="140" zoomScaleNormal="140" workbookViewId="0">
      <selection activeCell="B9" sqref="B9"/>
    </sheetView>
  </sheetViews>
  <sheetFormatPr defaultRowHeight="14.25" x14ac:dyDescent="0.45"/>
  <cols>
    <col min="2" max="3" width="15.53125" bestFit="1" customWidth="1"/>
    <col min="5" max="5" width="22.46484375" bestFit="1" customWidth="1"/>
    <col min="6" max="6" width="11.53125" customWidth="1"/>
  </cols>
  <sheetData>
    <row r="1" spans="1:6" x14ac:dyDescent="0.45">
      <c r="A1" t="str" vm="22">
        <f>CUBEMEMBER("ThisWorkbookDataModel", "[Products].[ModelName].[All].[" &amp; $B$2 &amp;"]","")</f>
        <v/>
      </c>
    </row>
    <row r="2" spans="1:6" ht="15.75" x14ac:dyDescent="0.5">
      <c r="B2" s="22" t="s">
        <v>158</v>
      </c>
      <c r="E2" s="23" t="s">
        <v>196</v>
      </c>
      <c r="F2" s="25" t="str" vm="160">
        <f>CUBEVALUE("ThisWorkbookDataModel","[Measures].[Most Popular Color]",$A$1)</f>
        <v>Red</v>
      </c>
    </row>
    <row r="3" spans="1:6" ht="15.75" x14ac:dyDescent="0.5">
      <c r="E3" s="23" t="s">
        <v>195</v>
      </c>
      <c r="F3" s="25" t="str" vm="161">
        <f>CUBEVALUE("ThisWorkbookDataModel","[Measures].[Top Selling Region]",$A$1)</f>
        <v>Australia</v>
      </c>
    </row>
    <row r="5" spans="1:6" ht="15.75" x14ac:dyDescent="0.5">
      <c r="B5" s="23" t="s">
        <v>59</v>
      </c>
      <c r="C5" s="24" vm="158">
        <f>CUBEVALUE("ThisWorkbookDataModel","[Measures].[Total Sales]",$A$1)</f>
        <v>5549896.7700000005</v>
      </c>
      <c r="E5" s="23" t="s">
        <v>190</v>
      </c>
      <c r="F5" s="24" vm="159">
        <f>CUBEVALUE("ThisWorkbookDataModel","[Measures].[Reorder Point]",$A$1)</f>
        <v>75</v>
      </c>
    </row>
    <row r="6" spans="1:6" ht="15.75" x14ac:dyDescent="0.5">
      <c r="B6" s="23" t="s">
        <v>197</v>
      </c>
      <c r="C6" s="24" vm="231">
        <f>CUBEVALUE("ThisWorkbookDataModel","[Measures].[Total Sales]","[Calendar].[CalendarYear].[All].[2002]",$A$1)</f>
        <v>2948494.48</v>
      </c>
      <c r="E6" s="23" t="s">
        <v>194</v>
      </c>
      <c r="F6" s="24" vm="162">
        <f>CUBEVALUE("ThisWorkbookDataModel","[Measures].[Days to Manufacture]",$A$1)</f>
        <v>4</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B15"/>
  <sheetViews>
    <sheetView showGridLines="0" showRowColHeaders="0" tabSelected="1" zoomScale="80" zoomScaleNormal="80" workbookViewId="0">
      <selection activeCell="C6" sqref="C6"/>
    </sheetView>
  </sheetViews>
  <sheetFormatPr defaultRowHeight="12.4" x14ac:dyDescent="0.35"/>
  <cols>
    <col min="1" max="1" width="1.73046875" style="27" customWidth="1"/>
    <col min="2" max="2" width="88.46484375" style="27" customWidth="1"/>
    <col min="3" max="16384" width="9.06640625" style="27"/>
  </cols>
  <sheetData>
    <row r="1" spans="2:2" ht="39.4" customHeight="1" x14ac:dyDescent="0.35">
      <c r="B1" s="26" t="s">
        <v>203</v>
      </c>
    </row>
    <row r="11" spans="2:2" ht="29.65" x14ac:dyDescent="0.35">
      <c r="B11" s="28" t="s">
        <v>204</v>
      </c>
    </row>
    <row r="12" spans="2:2" ht="29.65" x14ac:dyDescent="0.35">
      <c r="B12" s="28" t="s">
        <v>205</v>
      </c>
    </row>
    <row r="13" spans="2:2" ht="29.65" x14ac:dyDescent="0.35">
      <c r="B13" s="28" t="s">
        <v>206</v>
      </c>
    </row>
    <row r="14" spans="2:2" ht="29.65" x14ac:dyDescent="0.35">
      <c r="B14" s="29" t="s">
        <v>207</v>
      </c>
    </row>
    <row r="15" spans="2:2" ht="46.15" x14ac:dyDescent="0.35">
      <c r="B15" s="30" t="s">
        <v>208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Props1.xml><?xml version="1.0" encoding="utf-8"?>
<ds:datastoreItem xmlns:ds="http://schemas.openxmlformats.org/officeDocument/2006/customXml" ds:itemID="{D35FD0E1-276F-4E6D-A3C3-41A741E6C25E}">
  <ds:schemaRefs/>
</ds:datastoreItem>
</file>

<file path=customXml/itemProps2.xml><?xml version="1.0" encoding="utf-8"?>
<ds:datastoreItem xmlns:ds="http://schemas.openxmlformats.org/officeDocument/2006/customXml" ds:itemID="{0D817C45-0473-45B0-936A-52BF543674AA}">
  <ds:schemaRefs/>
</ds:datastoreItem>
</file>

<file path=customXml/itemProps3.xml><?xml version="1.0" encoding="utf-8"?>
<ds:datastoreItem xmlns:ds="http://schemas.openxmlformats.org/officeDocument/2006/customXml" ds:itemID="{16E8C951-2F8A-411C-B49F-8E796940B05E}">
  <ds:schemaRefs/>
</ds:datastoreItem>
</file>

<file path=customXml/itemProps4.xml><?xml version="1.0" encoding="utf-8"?>
<ds:datastoreItem xmlns:ds="http://schemas.openxmlformats.org/officeDocument/2006/customXml" ds:itemID="{5DC12F8B-D550-4154-AB3D-5BE6230E4B9F}">
  <ds:schemaRefs/>
</ds:datastoreItem>
</file>

<file path=customXml/itemProps5.xml><?xml version="1.0" encoding="utf-8"?>
<ds:datastoreItem xmlns:ds="http://schemas.openxmlformats.org/officeDocument/2006/customXml" ds:itemID="{84D2A983-2BA6-4B26-87D0-E0D90C68A4D6}">
  <ds:schemaRefs/>
</ds:datastoreItem>
</file>

<file path=customXml/itemProps6.xml><?xml version="1.0" encoding="utf-8"?>
<ds:datastoreItem xmlns:ds="http://schemas.openxmlformats.org/officeDocument/2006/customXml" ds:itemID="{C99D27DF-2620-4280-96D7-F1E98C49F367}">
  <ds:schemaRefs/>
</ds:datastoreItem>
</file>

<file path=customXml/itemProps7.xml><?xml version="1.0" encoding="utf-8"?>
<ds:datastoreItem xmlns:ds="http://schemas.openxmlformats.org/officeDocument/2006/customXml" ds:itemID="{31300472-02B3-4B33-941E-37BB50517DFF}">
  <ds:schemaRefs/>
</ds:datastoreItem>
</file>

<file path=customXml/itemProps8.xml><?xml version="1.0" encoding="utf-8"?>
<ds:datastoreItem xmlns:ds="http://schemas.openxmlformats.org/officeDocument/2006/customXml" ds:itemID="{A9721FE5-CFA7-4B18-93EF-767828FB64F5}">
  <ds:schemaRefs/>
</ds:datastoreItem>
</file>

<file path=customXml/itemProps9.xml><?xml version="1.0" encoding="utf-8"?>
<ds:datastoreItem xmlns:ds="http://schemas.openxmlformats.org/officeDocument/2006/customXml" ds:itemID="{D1847C0F-514F-49A5-9719-6D543FB59266}">
  <ds:schemaRefs/>
</ds:datastoreItem>
</file>

<file path=customXml/itemProps10.xml><?xml version="1.0" encoding="utf-8"?>
<ds:datastoreItem xmlns:ds="http://schemas.openxmlformats.org/officeDocument/2006/customXml" ds:itemID="{64802299-EE26-4173-9FE5-314DEE980224}">
  <ds:schemaRefs/>
</ds:datastoreItem>
</file>

<file path=customXml/itemProps11.xml><?xml version="1.0" encoding="utf-8"?>
<ds:datastoreItem xmlns:ds="http://schemas.openxmlformats.org/officeDocument/2006/customXml" ds:itemID="{C82188C5-F92C-413E-9C9E-2C348475FF5E}">
  <ds:schemaRefs/>
</ds:datastoreItem>
</file>

<file path=customXml/itemProps12.xml><?xml version="1.0" encoding="utf-8"?>
<ds:datastoreItem xmlns:ds="http://schemas.openxmlformats.org/officeDocument/2006/customXml" ds:itemID="{8868DC51-3251-4C18-9B49-29A0D0C5A191}">
  <ds:schemaRefs/>
</ds:datastoreItem>
</file>

<file path=customXml/itemProps13.xml><?xml version="1.0" encoding="utf-8"?>
<ds:datastoreItem xmlns:ds="http://schemas.openxmlformats.org/officeDocument/2006/customXml" ds:itemID="{82E395EF-10F9-4C2B-ACD7-D31E11737B6B}">
  <ds:schemaRefs/>
</ds:datastoreItem>
</file>

<file path=customXml/itemProps14.xml><?xml version="1.0" encoding="utf-8"?>
<ds:datastoreItem xmlns:ds="http://schemas.openxmlformats.org/officeDocument/2006/customXml" ds:itemID="{26CE6C2E-32BB-417E-ABBC-947C0F8FDA29}">
  <ds:schemaRefs/>
</ds:datastoreItem>
</file>

<file path=customXml/itemProps15.xml><?xml version="1.0" encoding="utf-8"?>
<ds:datastoreItem xmlns:ds="http://schemas.openxmlformats.org/officeDocument/2006/customXml" ds:itemID="{D03EDEBA-04EB-4E87-A1E8-FD722B9C553E}">
  <ds:schemaRefs/>
</ds:datastoreItem>
</file>

<file path=customXml/itemProps16.xml><?xml version="1.0" encoding="utf-8"?>
<ds:datastoreItem xmlns:ds="http://schemas.openxmlformats.org/officeDocument/2006/customXml" ds:itemID="{6FC4B4CE-8929-4A72-94DB-0E4A4AA096E6}">
  <ds:schemaRefs/>
</ds:datastoreItem>
</file>

<file path=customXml/itemProps17.xml><?xml version="1.0" encoding="utf-8"?>
<ds:datastoreItem xmlns:ds="http://schemas.openxmlformats.org/officeDocument/2006/customXml" ds:itemID="{DF64274A-A1C6-45E1-A9FD-21B5D0AD411F}">
  <ds:schemaRefs/>
</ds:datastoreItem>
</file>

<file path=customXml/itemProps18.xml><?xml version="1.0" encoding="utf-8"?>
<ds:datastoreItem xmlns:ds="http://schemas.openxmlformats.org/officeDocument/2006/customXml" ds:itemID="{3A7A9339-A33F-438C-BA84-A06F1F67C3CB}">
  <ds:schemaRefs/>
</ds:datastoreItem>
</file>

<file path=customXml/itemProps19.xml><?xml version="1.0" encoding="utf-8"?>
<ds:datastoreItem xmlns:ds="http://schemas.openxmlformats.org/officeDocument/2006/customXml" ds:itemID="{DC4C9D56-A9C2-41C4-80C6-EB62DA9932D9}">
  <ds:schemaRefs/>
</ds:datastoreItem>
</file>

<file path=customXml/itemProps20.xml><?xml version="1.0" encoding="utf-8"?>
<ds:datastoreItem xmlns:ds="http://schemas.openxmlformats.org/officeDocument/2006/customXml" ds:itemID="{3AD66557-A9B1-4046-999E-D25266DA3BBB}">
  <ds:schemaRefs/>
</ds:datastoreItem>
</file>

<file path=customXml/itemProps21.xml><?xml version="1.0" encoding="utf-8"?>
<ds:datastoreItem xmlns:ds="http://schemas.openxmlformats.org/officeDocument/2006/customXml" ds:itemID="{1C2AF3B1-735D-4433-93AC-5F4D24000CDA}">
  <ds:schemaRefs/>
</ds:datastoreItem>
</file>

<file path=customXml/itemProps22.xml><?xml version="1.0" encoding="utf-8"?>
<ds:datastoreItem xmlns:ds="http://schemas.openxmlformats.org/officeDocument/2006/customXml" ds:itemID="{B7B48117-2B17-4286-BB7B-36410A59EB81}">
  <ds:schemaRefs/>
</ds:datastoreItem>
</file>

<file path=customXml/itemProps23.xml><?xml version="1.0" encoding="utf-8"?>
<ds:datastoreItem xmlns:ds="http://schemas.openxmlformats.org/officeDocument/2006/customXml" ds:itemID="{74F7B4AB-C6E9-416B-973D-4CEFF7D4C3B9}">
  <ds:schemaRefs/>
</ds:datastoreItem>
</file>

<file path=customXml/itemProps24.xml><?xml version="1.0" encoding="utf-8"?>
<ds:datastoreItem xmlns:ds="http://schemas.openxmlformats.org/officeDocument/2006/customXml" ds:itemID="{8F5F02FD-CFE3-4EAB-BCE8-0AD40921D3D0}">
  <ds:schemaRefs/>
</ds:datastoreItem>
</file>

<file path=customXml/itemProps25.xml><?xml version="1.0" encoding="utf-8"?>
<ds:datastoreItem xmlns:ds="http://schemas.openxmlformats.org/officeDocument/2006/customXml" ds:itemID="{713DE030-93D3-4372-B80A-90AD4BA8DBEA}">
  <ds:schemaRefs/>
</ds:datastoreItem>
</file>

<file path=customXml/itemProps26.xml><?xml version="1.0" encoding="utf-8"?>
<ds:datastoreItem xmlns:ds="http://schemas.openxmlformats.org/officeDocument/2006/customXml" ds:itemID="{FB742FD4-CDC6-4F18-8F84-348750C604CF}">
  <ds:schemaRefs/>
</ds:datastoreItem>
</file>

<file path=customXml/itemProps27.xml><?xml version="1.0" encoding="utf-8"?>
<ds:datastoreItem xmlns:ds="http://schemas.openxmlformats.org/officeDocument/2006/customXml" ds:itemID="{51B5BD28-4927-4C39-8939-E02A4CECADC3}">
  <ds:schemaRefs/>
</ds:datastoreItem>
</file>

<file path=customXml/itemProps28.xml><?xml version="1.0" encoding="utf-8"?>
<ds:datastoreItem xmlns:ds="http://schemas.openxmlformats.org/officeDocument/2006/customXml" ds:itemID="{AFDD5FAA-C52C-4937-9545-0F8359BE4D41}">
  <ds:schemaRefs/>
</ds:datastoreItem>
</file>

<file path=customXml/itemProps29.xml><?xml version="1.0" encoding="utf-8"?>
<ds:datastoreItem xmlns:ds="http://schemas.openxmlformats.org/officeDocument/2006/customXml" ds:itemID="{4AD34B30-EF6E-435A-A9A5-E8EEDD89E2BD}">
  <ds:schemaRefs/>
</ds:datastoreItem>
</file>

<file path=customXml/itemProps30.xml><?xml version="1.0" encoding="utf-8"?>
<ds:datastoreItem xmlns:ds="http://schemas.openxmlformats.org/officeDocument/2006/customXml" ds:itemID="{46D262B3-4DA2-4EA5-83EA-4A51E97C4D72}">
  <ds:schemaRefs/>
</ds:datastoreItem>
</file>

<file path=customXml/itemProps31.xml><?xml version="1.0" encoding="utf-8"?>
<ds:datastoreItem xmlns:ds="http://schemas.openxmlformats.org/officeDocument/2006/customXml" ds:itemID="{8E9EDAD7-9851-43AE-9D5C-DC4278F6EAB2}">
  <ds:schemaRefs/>
</ds:datastoreItem>
</file>

<file path=customXml/itemProps32.xml><?xml version="1.0" encoding="utf-8"?>
<ds:datastoreItem xmlns:ds="http://schemas.openxmlformats.org/officeDocument/2006/customXml" ds:itemID="{F52EA27E-E2BF-49D6-BB0F-C64A8347CEC8}">
  <ds:schemaRefs/>
</ds:datastoreItem>
</file>

<file path=customXml/itemProps33.xml><?xml version="1.0" encoding="utf-8"?>
<ds:datastoreItem xmlns:ds="http://schemas.openxmlformats.org/officeDocument/2006/customXml" ds:itemID="{ED3AE132-99BF-4DDD-98D4-040361768C8F}">
  <ds:schemaRefs/>
</ds:datastoreItem>
</file>

<file path=customXml/itemProps34.xml><?xml version="1.0" encoding="utf-8"?>
<ds:datastoreItem xmlns:ds="http://schemas.openxmlformats.org/officeDocument/2006/customXml" ds:itemID="{D2300FDA-7A71-4AE1-B5DF-AC4FEA780FB3}">
  <ds:schemaRefs/>
</ds:datastoreItem>
</file>

<file path=customXml/itemProps35.xml><?xml version="1.0" encoding="utf-8"?>
<ds:datastoreItem xmlns:ds="http://schemas.openxmlformats.org/officeDocument/2006/customXml" ds:itemID="{D713490A-63E9-43DE-A351-792206EF3714}">
  <ds:schemaRefs/>
</ds:datastoreItem>
</file>

<file path=customXml/itemProps36.xml><?xml version="1.0" encoding="utf-8"?>
<ds:datastoreItem xmlns:ds="http://schemas.openxmlformats.org/officeDocument/2006/customXml" ds:itemID="{BE284728-3A50-43FD-AA70-AD0845B932CB}">
  <ds:schemaRefs/>
</ds:datastoreItem>
</file>

<file path=customXml/itemProps37.xml><?xml version="1.0" encoding="utf-8"?>
<ds:datastoreItem xmlns:ds="http://schemas.openxmlformats.org/officeDocument/2006/customXml" ds:itemID="{DD82DBCC-B100-4F38-AEF7-E3E0167D0393}">
  <ds:schemaRefs/>
</ds:datastoreItem>
</file>

<file path=customXml/itemProps38.xml><?xml version="1.0" encoding="utf-8"?>
<ds:datastoreItem xmlns:ds="http://schemas.openxmlformats.org/officeDocument/2006/customXml" ds:itemID="{6CA15ADA-317D-4CBD-8834-83778AD487DD}">
  <ds:schemaRefs/>
</ds:datastoreItem>
</file>

<file path=customXml/itemProps39.xml><?xml version="1.0" encoding="utf-8"?>
<ds:datastoreItem xmlns:ds="http://schemas.openxmlformats.org/officeDocument/2006/customXml" ds:itemID="{4F960891-1C67-4C22-9D51-9F52DC0A80AA}">
  <ds:schemaRefs/>
</ds:datastoreItem>
</file>

<file path=customXml/itemProps40.xml><?xml version="1.0" encoding="utf-8"?>
<ds:datastoreItem xmlns:ds="http://schemas.openxmlformats.org/officeDocument/2006/customXml" ds:itemID="{8F1F4287-5BE8-4142-AA45-C250E02157F7}">
  <ds:schemaRefs/>
</ds:datastoreItem>
</file>

<file path=customXml/itemProps41.xml><?xml version="1.0" encoding="utf-8"?>
<ds:datastoreItem xmlns:ds="http://schemas.openxmlformats.org/officeDocument/2006/customXml" ds:itemID="{3500E048-3F9D-45B5-B426-CE7164105F1B}">
  <ds:schemaRefs/>
</ds:datastoreItem>
</file>

<file path=customXml/itemProps42.xml><?xml version="1.0" encoding="utf-8"?>
<ds:datastoreItem xmlns:ds="http://schemas.openxmlformats.org/officeDocument/2006/customXml" ds:itemID="{C585C491-C1F4-460E-92F8-18BA69DB60A1}">
  <ds:schemaRefs/>
</ds:datastoreItem>
</file>

<file path=customXml/itemProps43.xml><?xml version="1.0" encoding="utf-8"?>
<ds:datastoreItem xmlns:ds="http://schemas.openxmlformats.org/officeDocument/2006/customXml" ds:itemID="{020B6DC5-D0EB-408D-8A1D-A5BEE1DB0309}">
  <ds:schemaRefs/>
</ds:datastoreItem>
</file>

<file path=customXml/itemProps44.xml><?xml version="1.0" encoding="utf-8"?>
<ds:datastoreItem xmlns:ds="http://schemas.openxmlformats.org/officeDocument/2006/customXml" ds:itemID="{2F36BF67-33CB-4C4D-933D-5B07CEA0FFBB}">
  <ds:schemaRefs/>
</ds:datastoreItem>
</file>

<file path=customXml/itemProps45.xml><?xml version="1.0" encoding="utf-8"?>
<ds:datastoreItem xmlns:ds="http://schemas.openxmlformats.org/officeDocument/2006/customXml" ds:itemID="{316736B7-6AC9-43B9-AFE8-D46C32D00CE3}">
  <ds:schemaRefs/>
</ds:datastoreItem>
</file>

<file path=customXml/itemProps46.xml><?xml version="1.0" encoding="utf-8"?>
<ds:datastoreItem xmlns:ds="http://schemas.openxmlformats.org/officeDocument/2006/customXml" ds:itemID="{67BDC010-D47D-4AC6-BBC4-169D142DC4B2}">
  <ds:schemaRefs/>
</ds:datastoreItem>
</file>

<file path=customXml/itemProps47.xml><?xml version="1.0" encoding="utf-8"?>
<ds:datastoreItem xmlns:ds="http://schemas.openxmlformats.org/officeDocument/2006/customXml" ds:itemID="{911D2C4F-ED30-4E72-8DF7-8172310FC4B1}">
  <ds:schemaRefs/>
</ds:datastoreItem>
</file>

<file path=customXml/itemProps48.xml><?xml version="1.0" encoding="utf-8"?>
<ds:datastoreItem xmlns:ds="http://schemas.openxmlformats.org/officeDocument/2006/customXml" ds:itemID="{6F5DE9AE-B699-4E5D-8EC6-EA6AC9A09A91}">
  <ds:schemaRefs/>
</ds:datastoreItem>
</file>

<file path=customXml/itemProps49.xml><?xml version="1.0" encoding="utf-8"?>
<ds:datastoreItem xmlns:ds="http://schemas.openxmlformats.org/officeDocument/2006/customXml" ds:itemID="{577FFD7F-D34F-4983-917A-DE53064C860F}">
  <ds:schemaRefs/>
</ds:datastoreItem>
</file>

<file path=customXml/itemProps50.xml><?xml version="1.0" encoding="utf-8"?>
<ds:datastoreItem xmlns:ds="http://schemas.openxmlformats.org/officeDocument/2006/customXml" ds:itemID="{0D077EC9-A75F-4E94-A04E-6E7D1B834738}">
  <ds:schemaRefs/>
</ds:datastoreItem>
</file>

<file path=customXml/itemProps51.xml><?xml version="1.0" encoding="utf-8"?>
<ds:datastoreItem xmlns:ds="http://schemas.openxmlformats.org/officeDocument/2006/customXml" ds:itemID="{11D7450E-83FB-480D-BDE8-2D964CCBB25C}">
  <ds:schemaRefs/>
</ds:datastoreItem>
</file>

<file path=customXml/itemProps52.xml><?xml version="1.0" encoding="utf-8"?>
<ds:datastoreItem xmlns:ds="http://schemas.openxmlformats.org/officeDocument/2006/customXml" ds:itemID="{71298997-A072-455E-A898-049FD34CA3E1}">
  <ds:schemaRefs/>
</ds:datastoreItem>
</file>

<file path=customXml/itemProps53.xml><?xml version="1.0" encoding="utf-8"?>
<ds:datastoreItem xmlns:ds="http://schemas.openxmlformats.org/officeDocument/2006/customXml" ds:itemID="{D2F5D6D3-DA7F-4637-AD9F-46ACE6F118E8}">
  <ds:schemaRefs/>
</ds:datastoreItem>
</file>

<file path=customXml/itemProps54.xml><?xml version="1.0" encoding="utf-8"?>
<ds:datastoreItem xmlns:ds="http://schemas.openxmlformats.org/officeDocument/2006/customXml" ds:itemID="{01AE014D-CB77-4758-AC69-2D61F297BFE4}">
  <ds:schemaRefs/>
</ds:datastoreItem>
</file>

<file path=customXml/itemProps55.xml><?xml version="1.0" encoding="utf-8"?>
<ds:datastoreItem xmlns:ds="http://schemas.openxmlformats.org/officeDocument/2006/customXml" ds:itemID="{586A66D0-A2C1-447E-884E-E27FE8AE4598}">
  <ds:schemaRefs/>
</ds:datastoreItem>
</file>

<file path=customXml/itemProps56.xml><?xml version="1.0" encoding="utf-8"?>
<ds:datastoreItem xmlns:ds="http://schemas.openxmlformats.org/officeDocument/2006/customXml" ds:itemID="{A79B0EE7-34DA-4981-8491-7B56F3F60BBF}">
  <ds:schemaRefs/>
</ds:datastoreItem>
</file>

<file path=customXml/itemProps57.xml><?xml version="1.0" encoding="utf-8"?>
<ds:datastoreItem xmlns:ds="http://schemas.openxmlformats.org/officeDocument/2006/customXml" ds:itemID="{5437FE44-ADCC-4B02-83A1-8664A2642BDD}">
  <ds:schemaRefs/>
</ds:datastoreItem>
</file>

<file path=customXml/itemProps58.xml><?xml version="1.0" encoding="utf-8"?>
<ds:datastoreItem xmlns:ds="http://schemas.openxmlformats.org/officeDocument/2006/customXml" ds:itemID="{84A80D8D-7E53-41DA-B59D-EBB5A93A37A4}">
  <ds:schemaRefs/>
</ds:datastoreItem>
</file>

<file path=customXml/itemProps59.xml><?xml version="1.0" encoding="utf-8"?>
<ds:datastoreItem xmlns:ds="http://schemas.openxmlformats.org/officeDocument/2006/customXml" ds:itemID="{A9D29EA8-D933-40E6-A2B4-27CD700DD1F7}">
  <ds:schemaRefs/>
</ds:datastoreItem>
</file>

<file path=customXml/itemProps60.xml><?xml version="1.0" encoding="utf-8"?>
<ds:datastoreItem xmlns:ds="http://schemas.openxmlformats.org/officeDocument/2006/customXml" ds:itemID="{DDF495E7-C650-4D56-842E-C4433AF2F363}">
  <ds:schemaRefs/>
</ds:datastoreItem>
</file>

<file path=customXml/itemProps61.xml><?xml version="1.0" encoding="utf-8"?>
<ds:datastoreItem xmlns:ds="http://schemas.openxmlformats.org/officeDocument/2006/customXml" ds:itemID="{F11416E4-DD04-435E-BC4C-4D8112966AF1}">
  <ds:schemaRefs/>
</ds:datastoreItem>
</file>

<file path=customXml/itemProps62.xml><?xml version="1.0" encoding="utf-8"?>
<ds:datastoreItem xmlns:ds="http://schemas.openxmlformats.org/officeDocument/2006/customXml" ds:itemID="{9A8BB5B6-67CA-4F63-B2E8-3496860A3F21}">
  <ds:schemaRefs/>
</ds:datastoreItem>
</file>

<file path=customXml/itemProps63.xml><?xml version="1.0" encoding="utf-8"?>
<ds:datastoreItem xmlns:ds="http://schemas.openxmlformats.org/officeDocument/2006/customXml" ds:itemID="{11B7443F-DB8A-4456-BB1D-57A635ACDABE}">
  <ds:schemaRefs/>
</ds:datastoreItem>
</file>

<file path=customXml/itemProps64.xml><?xml version="1.0" encoding="utf-8"?>
<ds:datastoreItem xmlns:ds="http://schemas.openxmlformats.org/officeDocument/2006/customXml" ds:itemID="{9E45F166-D408-44F4-A318-078B6868D14A}">
  <ds:schemaRefs/>
</ds:datastoreItem>
</file>

<file path=customXml/itemProps65.xml><?xml version="1.0" encoding="utf-8"?>
<ds:datastoreItem xmlns:ds="http://schemas.openxmlformats.org/officeDocument/2006/customXml" ds:itemID="{0907713E-5624-4F2E-9E7D-5FE27BACC55D}">
  <ds:schemaRefs/>
</ds:datastoreItem>
</file>

<file path=customXml/itemProps66.xml><?xml version="1.0" encoding="utf-8"?>
<ds:datastoreItem xmlns:ds="http://schemas.openxmlformats.org/officeDocument/2006/customXml" ds:itemID="{FF1AAD10-9658-41E1-B9A1-98C6BC6C1754}">
  <ds:schemaRefs/>
</ds:datastoreItem>
</file>

<file path=customXml/itemProps67.xml><?xml version="1.0" encoding="utf-8"?>
<ds:datastoreItem xmlns:ds="http://schemas.openxmlformats.org/officeDocument/2006/customXml" ds:itemID="{FE5C8190-C21B-4065-9955-6E48959108D2}">
  <ds:schemaRefs/>
</ds:datastoreItem>
</file>

<file path=customXml/itemProps68.xml><?xml version="1.0" encoding="utf-8"?>
<ds:datastoreItem xmlns:ds="http://schemas.openxmlformats.org/officeDocument/2006/customXml" ds:itemID="{B1318D8D-A9D9-4981-9D27-EB1152944849}">
  <ds:schemaRefs/>
</ds:datastoreItem>
</file>

<file path=customXml/itemProps69.xml><?xml version="1.0" encoding="utf-8"?>
<ds:datastoreItem xmlns:ds="http://schemas.openxmlformats.org/officeDocument/2006/customXml" ds:itemID="{5741B6ED-241C-4F80-801B-482CFBE467CD}">
  <ds:schemaRefs/>
</ds:datastoreItem>
</file>

<file path=customXml/itemProps70.xml><?xml version="1.0" encoding="utf-8"?>
<ds:datastoreItem xmlns:ds="http://schemas.openxmlformats.org/officeDocument/2006/customXml" ds:itemID="{8E96B64B-B895-4FFF-9807-49EE79DF2F1D}">
  <ds:schemaRefs/>
</ds:datastoreItem>
</file>

<file path=customXml/itemProps71.xml><?xml version="1.0" encoding="utf-8"?>
<ds:datastoreItem xmlns:ds="http://schemas.openxmlformats.org/officeDocument/2006/customXml" ds:itemID="{16EB4443-B715-4608-A5CC-B0E0B7E7034C}">
  <ds:schemaRefs/>
</ds:datastoreItem>
</file>

<file path=customXml/itemProps72.xml><?xml version="1.0" encoding="utf-8"?>
<ds:datastoreItem xmlns:ds="http://schemas.openxmlformats.org/officeDocument/2006/customXml" ds:itemID="{46A3CAA2-623E-416F-9E70-8AE496892F98}">
  <ds:schemaRefs/>
</ds:datastoreItem>
</file>

<file path=customXml/itemProps73.xml><?xml version="1.0" encoding="utf-8"?>
<ds:datastoreItem xmlns:ds="http://schemas.openxmlformats.org/officeDocument/2006/customXml" ds:itemID="{2213F1B7-6F67-4060-9F3C-A7D4F13E3916}">
  <ds:schemaRefs/>
</ds:datastoreItem>
</file>

<file path=customXml/itemProps74.xml><?xml version="1.0" encoding="utf-8"?>
<ds:datastoreItem xmlns:ds="http://schemas.openxmlformats.org/officeDocument/2006/customXml" ds:itemID="{38E2C2BD-F0E6-49F7-A8E7-30F6F3456838}">
  <ds:schemaRefs/>
</ds:datastoreItem>
</file>

<file path=customXml/itemProps75.xml><?xml version="1.0" encoding="utf-8"?>
<ds:datastoreItem xmlns:ds="http://schemas.openxmlformats.org/officeDocument/2006/customXml" ds:itemID="{54151A85-F64C-4B6C-BD6E-65990505CCE8}">
  <ds:schemaRefs/>
</ds:datastoreItem>
</file>

<file path=customXml/itemProps76.xml><?xml version="1.0" encoding="utf-8"?>
<ds:datastoreItem xmlns:ds="http://schemas.openxmlformats.org/officeDocument/2006/customXml" ds:itemID="{821262F2-D2EA-4E6B-86AF-EBA652C14F4D}">
  <ds:schemaRefs/>
</ds:datastoreItem>
</file>

<file path=customXml/itemProps77.xml><?xml version="1.0" encoding="utf-8"?>
<ds:datastoreItem xmlns:ds="http://schemas.openxmlformats.org/officeDocument/2006/customXml" ds:itemID="{E12D544C-E216-4113-94D9-CD6E2544B2D0}">
  <ds:schemaRefs/>
</ds:datastoreItem>
</file>

<file path=customXml/itemProps78.xml><?xml version="1.0" encoding="utf-8"?>
<ds:datastoreItem xmlns:ds="http://schemas.openxmlformats.org/officeDocument/2006/customXml" ds:itemID="{8262F1CC-89A4-4448-8D2B-52E50C9141D0}">
  <ds:schemaRefs/>
</ds:datastoreItem>
</file>

<file path=customXml/itemProps79.xml><?xml version="1.0" encoding="utf-8"?>
<ds:datastoreItem xmlns:ds="http://schemas.openxmlformats.org/officeDocument/2006/customXml" ds:itemID="{56AE0490-3701-4F21-8EEC-7F141B190CAC}">
  <ds:schemaRefs/>
</ds:datastoreItem>
</file>

<file path=customXml/itemProps80.xml><?xml version="1.0" encoding="utf-8"?>
<ds:datastoreItem xmlns:ds="http://schemas.openxmlformats.org/officeDocument/2006/customXml" ds:itemID="{B4CD7919-55C2-4403-9140-E024157EFEE5}">
  <ds:schemaRefs/>
</ds:datastoreItem>
</file>

<file path=customXml/itemProps81.xml><?xml version="1.0" encoding="utf-8"?>
<ds:datastoreItem xmlns:ds="http://schemas.openxmlformats.org/officeDocument/2006/customXml" ds:itemID="{11766568-258B-4E8F-B458-79D253D8A5EC}">
  <ds:schemaRefs/>
</ds:datastoreItem>
</file>

<file path=customXml/itemProps82.xml><?xml version="1.0" encoding="utf-8"?>
<ds:datastoreItem xmlns:ds="http://schemas.openxmlformats.org/officeDocument/2006/customXml" ds:itemID="{DC23D7D6-E9AD-4527-AE8F-8C95C4B5784E}">
  <ds:schemaRefs/>
</ds:datastoreItem>
</file>

<file path=customXml/itemProps83.xml><?xml version="1.0" encoding="utf-8"?>
<ds:datastoreItem xmlns:ds="http://schemas.openxmlformats.org/officeDocument/2006/customXml" ds:itemID="{1B84D17E-B21D-4E45-9A96-6DFFEDBD8C50}">
  <ds:schemaRefs/>
</ds:datastoreItem>
</file>

<file path=customXml/itemProps84.xml><?xml version="1.0" encoding="utf-8"?>
<ds:datastoreItem xmlns:ds="http://schemas.openxmlformats.org/officeDocument/2006/customXml" ds:itemID="{A74156C3-E58F-4226-9292-600303A483ED}">
  <ds:schemaRefs/>
</ds:datastoreItem>
</file>

<file path=customXml/itemProps85.xml><?xml version="1.0" encoding="utf-8"?>
<ds:datastoreItem xmlns:ds="http://schemas.openxmlformats.org/officeDocument/2006/customXml" ds:itemID="{1D2779EF-7936-40CA-9138-CD3438946E94}">
  <ds:schemaRefs/>
</ds:datastoreItem>
</file>

<file path=customXml/itemProps86.xml><?xml version="1.0" encoding="utf-8"?>
<ds:datastoreItem xmlns:ds="http://schemas.openxmlformats.org/officeDocument/2006/customXml" ds:itemID="{8F50BF41-1FB7-49EF-8E45-F7CBC7B028D3}">
  <ds:schemaRefs/>
</ds:datastoreItem>
</file>

<file path=customXml/itemProps87.xml><?xml version="1.0" encoding="utf-8"?>
<ds:datastoreItem xmlns:ds="http://schemas.openxmlformats.org/officeDocument/2006/customXml" ds:itemID="{7AA6D437-E79E-4881-AE79-628543F08DE5}">
  <ds:schemaRefs/>
</ds:datastoreItem>
</file>

<file path=customXml/itemProps88.xml><?xml version="1.0" encoding="utf-8"?>
<ds:datastoreItem xmlns:ds="http://schemas.openxmlformats.org/officeDocument/2006/customXml" ds:itemID="{D5784369-B441-4843-B58C-3A887BFB99A9}">
  <ds:schemaRefs/>
</ds:datastoreItem>
</file>

<file path=customXml/itemProps89.xml><?xml version="1.0" encoding="utf-8"?>
<ds:datastoreItem xmlns:ds="http://schemas.openxmlformats.org/officeDocument/2006/customXml" ds:itemID="{44CD8D79-2782-44F1-B903-5FC4ABF6BFE0}">
  <ds:schemaRefs/>
</ds:datastoreItem>
</file>

<file path=customXml/itemProps90.xml><?xml version="1.0" encoding="utf-8"?>
<ds:datastoreItem xmlns:ds="http://schemas.openxmlformats.org/officeDocument/2006/customXml" ds:itemID="{6A3AC22E-8CCF-4599-8AAF-AEDDE528EF17}">
  <ds:schemaRefs/>
</ds:datastoreItem>
</file>

<file path=customXml/itemProps91.xml><?xml version="1.0" encoding="utf-8"?>
<ds:datastoreItem xmlns:ds="http://schemas.openxmlformats.org/officeDocument/2006/customXml" ds:itemID="{B0772831-A9CE-4FFC-A39E-D20578572589}">
  <ds:schemaRefs/>
</ds:datastoreItem>
</file>

<file path=customXml/itemProps92.xml><?xml version="1.0" encoding="utf-8"?>
<ds:datastoreItem xmlns:ds="http://schemas.openxmlformats.org/officeDocument/2006/customXml" ds:itemID="{0E5DFF00-FA5B-448D-9DDB-6838A279E3A2}">
  <ds:schemaRefs/>
</ds:datastoreItem>
</file>

<file path=customXml/itemProps93.xml><?xml version="1.0" encoding="utf-8"?>
<ds:datastoreItem xmlns:ds="http://schemas.openxmlformats.org/officeDocument/2006/customXml" ds:itemID="{66BCBA5E-EA58-44BC-9861-6FD83F4F3676}">
  <ds:schemaRefs/>
</ds:datastoreItem>
</file>

<file path=customXml/itemProps94.xml><?xml version="1.0" encoding="utf-8"?>
<ds:datastoreItem xmlns:ds="http://schemas.openxmlformats.org/officeDocument/2006/customXml" ds:itemID="{CDC12DD3-BDDB-4CE5-9FA8-AA770DB054A1}">
  <ds:schemaRefs/>
</ds:datastoreItem>
</file>

<file path=customXml/itemProps95.xml><?xml version="1.0" encoding="utf-8"?>
<ds:datastoreItem xmlns:ds="http://schemas.openxmlformats.org/officeDocument/2006/customXml" ds:itemID="{ED391C6C-97EB-4E8D-9BE0-4DAF87C2DA0F}">
  <ds:schemaRefs/>
</ds:datastoreItem>
</file>

<file path=customXml/itemProps96.xml><?xml version="1.0" encoding="utf-8"?>
<ds:datastoreItem xmlns:ds="http://schemas.openxmlformats.org/officeDocument/2006/customXml" ds:itemID="{97A65657-C9F8-4023-9C14-88DE1CF4B393}">
  <ds:schemaRefs/>
</ds:datastoreItem>
</file>

<file path=customXml/itemProps97.xml><?xml version="1.0" encoding="utf-8"?>
<ds:datastoreItem xmlns:ds="http://schemas.openxmlformats.org/officeDocument/2006/customXml" ds:itemID="{86C73114-A99B-41AE-8F26-CE23CAB1628A}">
  <ds:schemaRefs/>
</ds:datastoreItem>
</file>

<file path=customXml/itemProps98.xml><?xml version="1.0" encoding="utf-8"?>
<ds:datastoreItem xmlns:ds="http://schemas.openxmlformats.org/officeDocument/2006/customXml" ds:itemID="{F03C4682-E5E6-4E68-9185-F8A58D69AB1F}">
  <ds:schemaRefs/>
</ds:datastoreItem>
</file>

<file path=customXml/itemProps99.xml><?xml version="1.0" encoding="utf-8"?>
<ds:datastoreItem xmlns:ds="http://schemas.openxmlformats.org/officeDocument/2006/customXml" ds:itemID="{C8E2BF18-1E59-4529-94AC-071157C8359F}">
  <ds:schemaRefs/>
</ds:datastoreItem>
</file>

<file path=customXml/itemProps100.xml><?xml version="1.0" encoding="utf-8"?>
<ds:datastoreItem xmlns:ds="http://schemas.openxmlformats.org/officeDocument/2006/customXml" ds:itemID="{FBB2C9E9-7A3E-493B-8F44-882A43F8FA4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Data for Sheet3 Chart 1</vt:lpstr>
      <vt:lpstr>Data for Sheet8 Chart 1</vt:lpstr>
      <vt:lpstr>Data for Wknd Wkday</vt:lpstr>
      <vt:lpstr>Clothing Dashboard</vt:lpstr>
      <vt:lpstr>Accessories Dashboard</vt:lpstr>
      <vt:lpstr>Sacrificial Pivot</vt:lpstr>
      <vt:lpstr>Data for Sheet1 Chart 4</vt:lpstr>
      <vt:lpstr>Scorecard</vt:lpstr>
      <vt:lpstr>CUBEVALUE</vt:lpstr>
      <vt:lpstr>Sheet11</vt:lpstr>
      <vt:lpstr>Measure Dev</vt:lpstr>
      <vt:lpstr>Product CardView</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2016-07-12T16:51:54Z</dcterms:modified>
</cp:coreProperties>
</file>