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data" ContentType="application/vnd.openxmlformats-officedocument.model+data"/>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2.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pivotTables/pivotTable3.xml" ContentType="application/vnd.openxmlformats-officedocument.spreadsheetml.pivotTable+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customXml/itemProps46.xml" ContentType="application/vnd.openxmlformats-officedocument.customXmlProperties+xml"/>
  <Override PartName="/customXml/itemProps47.xml" ContentType="application/vnd.openxmlformats-officedocument.customXmlProperties+xml"/>
  <Override PartName="/customXml/itemProps48.xml" ContentType="application/vnd.openxmlformats-officedocument.customXmlProperties+xml"/>
  <Override PartName="/customXml/itemProps49.xml" ContentType="application/vnd.openxmlformats-officedocument.customXmlProperties+xml"/>
  <Override PartName="/customXml/itemProps50.xml" ContentType="application/vnd.openxmlformats-officedocument.customXmlProperties+xml"/>
  <Override PartName="/customXml/itemProps51.xml" ContentType="application/vnd.openxmlformats-officedocument.customXmlProperties+xml"/>
  <Override PartName="/customXml/itemProps52.xml" ContentType="application/vnd.openxmlformats-officedocument.customXmlProperties+xml"/>
  <Override PartName="/customXml/itemProps53.xml" ContentType="application/vnd.openxmlformats-officedocument.customXmlProperties+xml"/>
  <Override PartName="/customXml/itemProps54.xml" ContentType="application/vnd.openxmlformats-officedocument.customXmlProperties+xml"/>
  <Override PartName="/customXml/itemProps55.xml" ContentType="application/vnd.openxmlformats-officedocument.customXmlProperties+xml"/>
  <Override PartName="/customXml/itemProps56.xml" ContentType="application/vnd.openxmlformats-officedocument.customXmlProperties+xml"/>
  <Override PartName="/customXml/itemProps57.xml" ContentType="application/vnd.openxmlformats-officedocument.customXmlProperties+xml"/>
  <Override PartName="/customXml/itemProps58.xml" ContentType="application/vnd.openxmlformats-officedocument.customXmlProperties+xml"/>
  <Override PartName="/customXml/itemProps59.xml" ContentType="application/vnd.openxmlformats-officedocument.customXmlProperties+xml"/>
  <Override PartName="/customXml/itemProps60.xml" ContentType="application/vnd.openxmlformats-officedocument.customXmlProperties+xml"/>
  <Override PartName="/customXml/itemProps6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C:\Users\robco\Dropbox (Personal)\Jervon\Completed 2010 and 2013 DigitalChalk Names and Folders\2013\Lesson 13\"/>
    </mc:Choice>
  </mc:AlternateContent>
  <bookViews>
    <workbookView xWindow="0" yWindow="0" windowWidth="23040" windowHeight="9083" activeTab="3"/>
  </bookViews>
  <sheets>
    <sheet name="MAXX" sheetId="27" r:id="rId1"/>
    <sheet name="MAXX Verified" sheetId="29" r:id="rId2"/>
    <sheet name="Subtotals Add Up" sheetId="25" r:id="rId3"/>
    <sheet name="ProvidedBy" sheetId="31" r:id="rId4"/>
    <sheet name="Sheet3" sheetId="30" state="hidden" r:id="rId5"/>
  </sheets>
  <definedNames>
    <definedName name="Slicer_CalendarYear1">#N/A</definedName>
    <definedName name="Slicer_MonthYear">#N/A</definedName>
  </definedNames>
  <calcPr calcId="162913"/>
  <pivotCaches>
    <pivotCache cacheId="281" r:id="rId6"/>
    <pivotCache cacheId="282" r:id="rId7"/>
    <pivotCache cacheId="283" r:id="rId8"/>
  </pivotCaches>
  <extLst>
    <ext xmlns:x14="http://schemas.microsoft.com/office/spreadsheetml/2009/9/main" uri="{876F7934-8845-4945-9796-88D515C7AA90}">
      <x14:pivotCaches>
        <pivotCache cacheId="284" r:id="rId9"/>
        <pivotCache cacheId="285" r:id="rId10"/>
      </x14:pivotCaches>
    </ext>
    <ext xmlns:x14="http://schemas.microsoft.com/office/spreadsheetml/2009/9/main" uri="{BBE1A952-AA13-448e-AADC-164F8A28A991}">
      <x14:slicerCaches>
        <x14:slicerCache r:id="rId11"/>
        <x14:slicerCache r:id="rId12"/>
      </x14:slicerCaches>
    </ext>
    <ext xmlns:x14="http://schemas.microsoft.com/office/spreadsheetml/2009/9/main" uri="{79F54976-1DA5-4618-B147-4CDE4B953A38}">
      <x14:workbookPr/>
    </ext>
    <ext xmlns:x15="http://schemas.microsoft.com/office/spreadsheetml/2010/11/main" uri="{FCE2AD5D-F65C-4FA6-A056-5C36A1767C68}">
      <x15:dataModel>
        <x15:modelTables>
          <x15:modelTable id="b941353e-f5bb-4af5-b857-6488b5ce30cc" name="Customers" connection="Access AdventureWorks"/>
          <x15:modelTable id="040d1c03-f1f4-45d6-94cc-8c1cd1a8e8f4" name="Sales" connection="Access AdventureWorks"/>
          <x15:modelTable id="ea8e226b-75cd-4c24-ad25-b829906ffe1e" name="Products" connection="Access AdventureWorks"/>
          <x15:modelTable id="DimDate_fb129aee-02cc-4c0d-a4af-1b9e9a6cd9ce" name="Calendar" connection="Access AdventureWorks"/>
          <x15:modelTable id="DimSalesTerritory_bc0d4f26-03e5-4163-88eb-3667dae019f4" name="SalesTerritory" connection="Access AdventureWorks"/>
          <x15:modelTable id="Table" name="Exch Rates" connection="Connection"/>
          <x15:modelTable id="MinListPrice" name="MinListPrice" connection="Connection1"/>
          <x15:modelTable id="PriceTiers" name="PriceTiers" connection="Connection2"/>
        </x15:modelTables>
        <x15:modelRelationships>
          <x15:modelRelationship fromTable="Sales" fromColumn="ProductKey" toTable="Products" toColumn="ProductKey"/>
          <x15:modelRelationship fromTable="Sales" fromColumn="CustomerKey" toTable="Customers" toColumn="CustomerKey"/>
          <x15:modelRelationship fromTable="Sales" fromColumn="OrderDate" toTable="Calendar" toColumn="Date"/>
          <x15:modelRelationship fromTable="Sales" fromColumn="SalesTerritoryKey" toTable="SalesTerritory" toColumn="SalesTerritoryKey"/>
        </x15:modelRelationships>
      </x15:dataModel>
    </ext>
  </extLst>
</workbook>
</file>

<file path=xl/calcChain.xml><?xml version="1.0" encoding="utf-8"?>
<calcChain xmlns="http://schemas.openxmlformats.org/spreadsheetml/2006/main">
  <c r="I9" i="30" l="1"/>
  <c r="I7" i="30"/>
  <c r="I6" i="30"/>
  <c r="I4" i="30"/>
  <c r="K4" i="30" s="1"/>
  <c r="J4" i="30"/>
</calcChain>
</file>

<file path=xl/connections.xml><?xml version="1.0" encoding="utf-8"?>
<connections xmlns="http://schemas.openxmlformats.org/spreadsheetml/2006/main">
  <connection id="1" name="Access AdventureWorks" type="100" refreshedVersion="0">
    <extLst>
      <ext xmlns:x15="http://schemas.microsoft.com/office/spreadsheetml/2010/11/main" uri="{DE250136-89BD-433C-8126-D09CA5730AF9}">
        <x15:connection id="4dc1b8c6-68dc-42e6-b26c-71a842e7c313"/>
      </ext>
    </extLst>
  </connection>
  <connection id="2" name="Connection" type="104" refreshedVersion="0" background="1">
    <extLst>
      <ext xmlns:x15="http://schemas.microsoft.com/office/spreadsheetml/2010/11/main" uri="{DE250136-89BD-433C-8126-D09CA5730AF9}">
        <x15:connection id="Table"/>
      </ext>
    </extLst>
  </connection>
  <connection id="3" name="Connection1" type="104" refreshedVersion="0" background="1">
    <extLst>
      <ext xmlns:x15="http://schemas.microsoft.com/office/spreadsheetml/2010/11/main" uri="{DE250136-89BD-433C-8126-D09CA5730AF9}">
        <x15:connection id="MinListPrice"/>
      </ext>
    </extLst>
  </connection>
  <connection id="4" name="Connection2" type="104" refreshedVersion="0" background="1">
    <extLst>
      <ext xmlns:x15="http://schemas.microsoft.com/office/spreadsheetml/2010/11/main" uri="{DE250136-89BD-433C-8126-D09CA5730AF9}">
        <x15:connection id="PriceTiers"/>
      </ext>
    </extLst>
  </connection>
  <connection id="5" keepAlive="1" name="ThisWorkbookDataModel" description="This connection is used by Excel for communication between the workbook and embedded PowerPivot data, and should not be manually edited or deleted."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<sst xmlns="http://schemas.openxmlformats.org/spreadsheetml/2006/main" count="121" uniqueCount="70">
  <si>
    <t>Row Labels</t>
  </si>
  <si>
    <t>Grand Total</t>
  </si>
  <si>
    <t>Total Sales</t>
  </si>
  <si>
    <t>All-Purpose Bike Stand</t>
  </si>
  <si>
    <t>Fender Set - Mountain</t>
  </si>
  <si>
    <t>Hitch Rack - 4-Bike</t>
  </si>
  <si>
    <t>HL Mountain Tire</t>
  </si>
  <si>
    <t>HL Road Tire</t>
  </si>
  <si>
    <t>LL Mountain Tire</t>
  </si>
  <si>
    <t>LL Road Tire</t>
  </si>
  <si>
    <t>ML Mountain Tire</t>
  </si>
  <si>
    <t>ML Road Tire</t>
  </si>
  <si>
    <t>Mountain Bottle Cage</t>
  </si>
  <si>
    <t>Mountain Tire Tube</t>
  </si>
  <si>
    <t>Road Bottle Cage</t>
  </si>
  <si>
    <t>Road Tire Tube</t>
  </si>
  <si>
    <t>Touring Tire</t>
  </si>
  <si>
    <t>Touring Tire Tube</t>
  </si>
  <si>
    <t>Sales per Day</t>
  </si>
  <si>
    <t>Mountain-100</t>
  </si>
  <si>
    <t>Road-150</t>
  </si>
  <si>
    <t>Road-650</t>
  </si>
  <si>
    <t>Mountain-200</t>
  </si>
  <si>
    <t>Road-250</t>
  </si>
  <si>
    <t>Road-550-W</t>
  </si>
  <si>
    <t>Bike Wash</t>
  </si>
  <si>
    <t>Classic Vest</t>
  </si>
  <si>
    <t>Cycling Cap</t>
  </si>
  <si>
    <t>Half-Finger Gloves</t>
  </si>
  <si>
    <t>Hydration Pack</t>
  </si>
  <si>
    <t>Long-Sleeve Logo Jersey</t>
  </si>
  <si>
    <t>Mountain-400-W</t>
  </si>
  <si>
    <t>Mountain-500</t>
  </si>
  <si>
    <t>Patch kit</t>
  </si>
  <si>
    <t>Racing Socks</t>
  </si>
  <si>
    <t>Road-350-W</t>
  </si>
  <si>
    <t>Road-750</t>
  </si>
  <si>
    <t>Short-Sleeve Classic Jersey</t>
  </si>
  <si>
    <t>Sport-100</t>
  </si>
  <si>
    <t>Touring-1000</t>
  </si>
  <si>
    <t>Touring-2000</t>
  </si>
  <si>
    <t>Touring-3000</t>
  </si>
  <si>
    <t>Water Bottle</t>
  </si>
  <si>
    <t>Women's Mountain Shorts</t>
  </si>
  <si>
    <t>Year - ModelName</t>
  </si>
  <si>
    <t>Sales per Day Totals Add Up</t>
  </si>
  <si>
    <t>January 2003</t>
  </si>
  <si>
    <t>February 2003</t>
  </si>
  <si>
    <t>March 2003</t>
  </si>
  <si>
    <t>April 2003</t>
  </si>
  <si>
    <t>May 2003</t>
  </si>
  <si>
    <t>June 2003</t>
  </si>
  <si>
    <t>July 2003</t>
  </si>
  <si>
    <t>August 2003</t>
  </si>
  <si>
    <t>September 2003</t>
  </si>
  <si>
    <t>October 2003</t>
  </si>
  <si>
    <t>November 2003</t>
  </si>
  <si>
    <t>December 2003</t>
  </si>
  <si>
    <t>Max Single Date Sales</t>
  </si>
  <si>
    <t>Max Single Week Sales</t>
  </si>
  <si>
    <t>Number of Weeks</t>
  </si>
  <si>
    <t>Sales if Always Max Week</t>
  </si>
  <si>
    <t>…</t>
  </si>
  <si>
    <t>{ $63,053 ; … ; $72,376 ; $77,359 ; … ; $58,523 }</t>
  </si>
  <si>
    <t>Materials provided by:</t>
  </si>
  <si>
    <t>-Remote Project Work &amp; Coaching</t>
  </si>
  <si>
    <t>-Onsite Jumpstart Consulting &amp; Training</t>
  </si>
  <si>
    <t>-Public Classes</t>
  </si>
  <si>
    <t>-Video Classes (soon CPE-certified!)</t>
  </si>
  <si>
    <t>Contact Us</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</si>
</sst>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5" formatCode="&quot;$&quot;#,##0_);\(&quot;$&quot;#,##0\)"/>
    <numFmt numFmtId="164" formatCode="\$#,##0;\(\$#,##0\);\$#,##0"/>
  </numFmts>
  <fonts count="7" x14ac:knownFonts="1">
    <font>
      <sz val="11"/>
      <color theme="1"/>
      <name val="Calibri"/>
      <family val="2"/>
      <scheme val="minor"/>
    </font>
    <font>
      <b/>
      <sz val="18"/>
      <color theme="1"/>
      <name val="Calibri"/>
      <family val="2"/>
      <scheme val="minor"/>
    </font>
    <font>
      <sz val="10"/>
      <name val="MS Sans Serif"/>
    </font>
    <font>
      <sz val="20"/>
      <color rgb="FF000000"/>
      <name val="Arial"/>
      <family val="2"/>
    </font>
    <font>
      <sz val="24"/>
      <color rgb="FF000000"/>
      <name val="Arial"/>
      <family val="2"/>
    </font>
    <font>
      <u/>
      <sz val="10"/>
      <color theme="10"/>
      <name val="MS Sans Serif"/>
    </font>
    <font>
      <u/>
      <sz val="36"/>
      <color theme="10"/>
      <name val="Calibri"/>
      <family val="2"/>
      <scheme val="minor"/>
    </font>
  </fonts>
  <fills count="2">
    <fill>
      <patternFill patternType="none"/>
    </fill>
    <fill>
      <patternFill patternType="gray125"/>
    </fill>
  </fills>
  <borders count="1">
    <border>
      <left/>
      <right/>
      <top/>
      <bottom/>
      <diagonal/>
    </border>
  </borders>
  <cellStyleXfs count="3">
    <xf numFmtId="0" fontId="0" fillId="0" borderId="0"/>
    <xf numFmtId="0" fontId="2" fillId="0" borderId="0"/>
    <xf numFmtId="0" fontId="5" fillId="0" borderId="0" applyNumberFormat="0" applyFill="0" applyBorder="0" applyAlignment="0" applyProtection="0"/>
  </cellStyleXfs>
  <cellXfs count="16">
    <xf numFmtId="0" fontId="0" fillId="0" borderId="0" xfId="0"/>
    <xf numFmtId="0" fontId="0" fillId="0" borderId="0" xfId="0" pivotButton="1"/>
    <xf numFmtId="0" fontId="0" fillId="0" borderId="0" xfId="0" applyAlignment="1">
      <alignment horizontal="left"/>
    </xf>
    <xf numFmtId="164" fontId="0" fillId="0" borderId="0" xfId="0" applyNumberFormat="1"/>
    <xf numFmtId="0" fontId="0" fillId="0" borderId="0" xfId="0" applyAlignment="1">
      <alignment horizontal="left" indent="1"/>
    </xf>
    <xf numFmtId="0" fontId="0" fillId="0" borderId="0" xfId="0" applyNumberFormat="1"/>
    <xf numFmtId="0" fontId="0" fillId="0" borderId="0" xfId="0" applyAlignment="1">
      <alignment horizontal="center"/>
    </xf>
    <xf numFmtId="164" fontId="0" fillId="0" borderId="0" xfId="0" applyNumberFormat="1" applyAlignment="1">
      <alignment horizontal="center"/>
    </xf>
    <xf numFmtId="5" fontId="0" fillId="0" borderId="0" xfId="0" applyNumberFormat="1"/>
    <xf numFmtId="0" fontId="1" fillId="0" borderId="0" xfId="0" applyFont="1"/>
    <xf numFmtId="14" fontId="0" fillId="0" borderId="0" xfId="0" applyNumberFormat="1" applyAlignment="1">
      <alignment horizontal="left"/>
    </xf>
    <xf numFmtId="0" fontId="3" fillId="0" borderId="0" xfId="1" applyFont="1" applyAlignment="1">
      <alignment horizontal="left" vertical="top" readingOrder="1"/>
    </xf>
    <xf numFmtId="0" fontId="2" fillId="0" borderId="0" xfId="1"/>
    <xf numFmtId="0" fontId="4" fillId="0" borderId="0" xfId="1" quotePrefix="1" applyFont="1" applyAlignment="1">
      <alignment horizontal="left" vertical="center" readingOrder="1"/>
    </xf>
    <xf numFmtId="0" fontId="4" fillId="0" borderId="0" xfId="1" applyFont="1" applyAlignment="1">
      <alignment horizontal="left" vertical="center" readingOrder="1"/>
    </xf>
    <xf numFmtId="0" fontId="6" fillId="0" borderId="0" xfId="2" applyFont="1" applyAlignment="1">
      <alignment vertical="center"/>
    </xf>
  </cellXfs>
  <cellStyles count="3">
    <cellStyle name="Hyperlink" xfId="2" builtinId="8"/>
    <cellStyle name="Normal" xfId="0" builtinId="0"/>
    <cellStyle name="Normal 2" xfId="1"/>
  </cellStyles>
  <dxfs count="3">
    <dxf>
      <fill>
        <patternFill>
          <bgColor theme="4" tint="0.79995117038483843"/>
        </patternFill>
      </fill>
    </dxf>
    <dxf>
      <fill>
        <patternFill patternType="solid">
          <fgColor theme="4" tint="0.79995117038483843"/>
          <bgColor theme="4" tint="0.79995117038483843"/>
        </patternFill>
      </fill>
      <border>
        <top/>
      </border>
    </dxf>
    <dxf>
      <fill>
        <patternFill patternType="solid">
          <fgColor theme="4" tint="0.79995117038483843"/>
          <bgColor theme="4" tint="0.79995117038483843"/>
        </patternFill>
      </fill>
      <border>
        <bottom/>
      </border>
    </dxf>
  </dxfs>
  <tableStyles count="1" defaultTableStyle="TableStyleMedium2" defaultPivotStyle="PivotStyleLight16">
    <tableStyle name="Flattened Pivot Style" table="0" count="3">
      <tableStyleElement type="headerRow" dxfId="2"/>
      <tableStyleElement type="totalRow" dxfId="1"/>
      <tableStyleElement type="secondRowStripe" dxfId="0"/>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customXml" Target="../customXml/item8.xml"/><Relationship Id="rId21" Type="http://schemas.openxmlformats.org/officeDocument/2006/relationships/customXml" Target="../customXml/item3.xml"/><Relationship Id="rId42" Type="http://schemas.openxmlformats.org/officeDocument/2006/relationships/customXml" Target="../customXml/item24.xml"/><Relationship Id="rId47" Type="http://schemas.openxmlformats.org/officeDocument/2006/relationships/customXml" Target="../customXml/item29.xml"/><Relationship Id="rId63" Type="http://schemas.openxmlformats.org/officeDocument/2006/relationships/customXml" Target="../customXml/item45.xml"/><Relationship Id="rId68" Type="http://schemas.openxmlformats.org/officeDocument/2006/relationships/customXml" Target="../customXml/item50.xml"/><Relationship Id="rId16" Type="http://schemas.openxmlformats.org/officeDocument/2006/relationships/sharedStrings" Target="sharedStrings.xml"/><Relationship Id="rId11" Type="http://schemas.microsoft.com/office/2007/relationships/slicerCache" Target="slicerCaches/slicerCache1.xml"/><Relationship Id="rId24" Type="http://schemas.openxmlformats.org/officeDocument/2006/relationships/customXml" Target="../customXml/item6.xml"/><Relationship Id="rId32" Type="http://schemas.openxmlformats.org/officeDocument/2006/relationships/customXml" Target="../customXml/item14.xml"/><Relationship Id="rId37" Type="http://schemas.openxmlformats.org/officeDocument/2006/relationships/customXml" Target="../customXml/item19.xml"/><Relationship Id="rId40" Type="http://schemas.openxmlformats.org/officeDocument/2006/relationships/customXml" Target="../customXml/item22.xml"/><Relationship Id="rId45" Type="http://schemas.openxmlformats.org/officeDocument/2006/relationships/customXml" Target="../customXml/item27.xml"/><Relationship Id="rId53" Type="http://schemas.openxmlformats.org/officeDocument/2006/relationships/customXml" Target="../customXml/item35.xml"/><Relationship Id="rId58" Type="http://schemas.openxmlformats.org/officeDocument/2006/relationships/customXml" Target="../customXml/item40.xml"/><Relationship Id="rId66" Type="http://schemas.openxmlformats.org/officeDocument/2006/relationships/customXml" Target="../customXml/item48.xml"/><Relationship Id="rId74" Type="http://schemas.openxmlformats.org/officeDocument/2006/relationships/customXml" Target="../customXml/item56.xml"/><Relationship Id="rId79" Type="http://schemas.openxmlformats.org/officeDocument/2006/relationships/customXml" Target="../customXml/item61.xml"/><Relationship Id="rId5" Type="http://schemas.openxmlformats.org/officeDocument/2006/relationships/worksheet" Target="worksheets/sheet5.xml"/><Relationship Id="rId61" Type="http://schemas.openxmlformats.org/officeDocument/2006/relationships/customXml" Target="../customXml/item43.xml"/><Relationship Id="rId19" Type="http://schemas.openxmlformats.org/officeDocument/2006/relationships/customXml" Target="../customXml/item1.xml"/><Relationship Id="rId14" Type="http://schemas.openxmlformats.org/officeDocument/2006/relationships/connections" Target="connections.xml"/><Relationship Id="rId22" Type="http://schemas.openxmlformats.org/officeDocument/2006/relationships/customXml" Target="../customXml/item4.xml"/><Relationship Id="rId27" Type="http://schemas.openxmlformats.org/officeDocument/2006/relationships/customXml" Target="../customXml/item9.xml"/><Relationship Id="rId30" Type="http://schemas.openxmlformats.org/officeDocument/2006/relationships/customXml" Target="../customXml/item12.xml"/><Relationship Id="rId35" Type="http://schemas.openxmlformats.org/officeDocument/2006/relationships/customXml" Target="../customXml/item17.xml"/><Relationship Id="rId43" Type="http://schemas.openxmlformats.org/officeDocument/2006/relationships/customXml" Target="../customXml/item25.xml"/><Relationship Id="rId48" Type="http://schemas.openxmlformats.org/officeDocument/2006/relationships/customXml" Target="../customXml/item30.xml"/><Relationship Id="rId56" Type="http://schemas.openxmlformats.org/officeDocument/2006/relationships/customXml" Target="../customXml/item38.xml"/><Relationship Id="rId64" Type="http://schemas.openxmlformats.org/officeDocument/2006/relationships/customXml" Target="../customXml/item46.xml"/><Relationship Id="rId69" Type="http://schemas.openxmlformats.org/officeDocument/2006/relationships/customXml" Target="../customXml/item51.xml"/><Relationship Id="rId77" Type="http://schemas.openxmlformats.org/officeDocument/2006/relationships/customXml" Target="../customXml/item59.xml"/><Relationship Id="rId8" Type="http://schemas.openxmlformats.org/officeDocument/2006/relationships/pivotCacheDefinition" Target="pivotCache/pivotCacheDefinition3.xml"/><Relationship Id="rId51" Type="http://schemas.openxmlformats.org/officeDocument/2006/relationships/customXml" Target="../customXml/item33.xml"/><Relationship Id="rId72" Type="http://schemas.openxmlformats.org/officeDocument/2006/relationships/customXml" Target="../customXml/item54.xml"/><Relationship Id="rId3" Type="http://schemas.openxmlformats.org/officeDocument/2006/relationships/worksheet" Target="worksheets/sheet3.xml"/><Relationship Id="rId12" Type="http://schemas.microsoft.com/office/2007/relationships/slicerCache" Target="slicerCaches/slicerCache2.xml"/><Relationship Id="rId17" Type="http://schemas.openxmlformats.org/officeDocument/2006/relationships/powerPivotData" Target="model/item.data"/><Relationship Id="rId25" Type="http://schemas.openxmlformats.org/officeDocument/2006/relationships/customXml" Target="../customXml/item7.xml"/><Relationship Id="rId33" Type="http://schemas.openxmlformats.org/officeDocument/2006/relationships/customXml" Target="../customXml/item15.xml"/><Relationship Id="rId38" Type="http://schemas.openxmlformats.org/officeDocument/2006/relationships/customXml" Target="../customXml/item20.xml"/><Relationship Id="rId46" Type="http://schemas.openxmlformats.org/officeDocument/2006/relationships/customXml" Target="../customXml/item28.xml"/><Relationship Id="rId59" Type="http://schemas.openxmlformats.org/officeDocument/2006/relationships/customXml" Target="../customXml/item41.xml"/><Relationship Id="rId67" Type="http://schemas.openxmlformats.org/officeDocument/2006/relationships/customXml" Target="../customXml/item49.xml"/><Relationship Id="rId20" Type="http://schemas.openxmlformats.org/officeDocument/2006/relationships/customXml" Target="../customXml/item2.xml"/><Relationship Id="rId41" Type="http://schemas.openxmlformats.org/officeDocument/2006/relationships/customXml" Target="../customXml/item23.xml"/><Relationship Id="rId54" Type="http://schemas.openxmlformats.org/officeDocument/2006/relationships/customXml" Target="../customXml/item36.xml"/><Relationship Id="rId62" Type="http://schemas.openxmlformats.org/officeDocument/2006/relationships/customXml" Target="../customXml/item44.xml"/><Relationship Id="rId70" Type="http://schemas.openxmlformats.org/officeDocument/2006/relationships/customXml" Target="../customXml/item52.xml"/><Relationship Id="rId75" Type="http://schemas.openxmlformats.org/officeDocument/2006/relationships/customXml" Target="../customXml/item57.xml"/><Relationship Id="rId1" Type="http://schemas.openxmlformats.org/officeDocument/2006/relationships/worksheet" Target="worksheets/sheet1.xml"/><Relationship Id="rId6" Type="http://schemas.openxmlformats.org/officeDocument/2006/relationships/pivotCacheDefinition" Target="pivotCache/pivotCacheDefinition1.xml"/><Relationship Id="rId15" Type="http://schemas.openxmlformats.org/officeDocument/2006/relationships/styles" Target="styles.xml"/><Relationship Id="rId23" Type="http://schemas.openxmlformats.org/officeDocument/2006/relationships/customXml" Target="../customXml/item5.xml"/><Relationship Id="rId28" Type="http://schemas.openxmlformats.org/officeDocument/2006/relationships/customXml" Target="../customXml/item10.xml"/><Relationship Id="rId36" Type="http://schemas.openxmlformats.org/officeDocument/2006/relationships/customXml" Target="../customXml/item18.xml"/><Relationship Id="rId49" Type="http://schemas.openxmlformats.org/officeDocument/2006/relationships/customXml" Target="../customXml/item31.xml"/><Relationship Id="rId57" Type="http://schemas.openxmlformats.org/officeDocument/2006/relationships/customXml" Target="../customXml/item39.xml"/><Relationship Id="rId10" Type="http://schemas.openxmlformats.org/officeDocument/2006/relationships/pivotCacheDefinition" Target="pivotCache/pivotCacheDefinition5.xml"/><Relationship Id="rId31" Type="http://schemas.openxmlformats.org/officeDocument/2006/relationships/customXml" Target="../customXml/item13.xml"/><Relationship Id="rId44" Type="http://schemas.openxmlformats.org/officeDocument/2006/relationships/customXml" Target="../customXml/item26.xml"/><Relationship Id="rId52" Type="http://schemas.openxmlformats.org/officeDocument/2006/relationships/customXml" Target="../customXml/item34.xml"/><Relationship Id="rId60" Type="http://schemas.openxmlformats.org/officeDocument/2006/relationships/customXml" Target="../customXml/item42.xml"/><Relationship Id="rId65" Type="http://schemas.openxmlformats.org/officeDocument/2006/relationships/customXml" Target="../customXml/item47.xml"/><Relationship Id="rId73" Type="http://schemas.openxmlformats.org/officeDocument/2006/relationships/customXml" Target="../customXml/item55.xml"/><Relationship Id="rId78" Type="http://schemas.openxmlformats.org/officeDocument/2006/relationships/customXml" Target="../customXml/item60.xml"/><Relationship Id="rId4" Type="http://schemas.openxmlformats.org/officeDocument/2006/relationships/worksheet" Target="worksheets/sheet4.xml"/><Relationship Id="rId9" Type="http://schemas.openxmlformats.org/officeDocument/2006/relationships/pivotCacheDefinition" Target="pivotCache/pivotCacheDefinition4.xml"/><Relationship Id="rId13" Type="http://schemas.openxmlformats.org/officeDocument/2006/relationships/theme" Target="theme/theme1.xml"/><Relationship Id="rId18" Type="http://schemas.openxmlformats.org/officeDocument/2006/relationships/calcChain" Target="calcChain.xml"/><Relationship Id="rId39" Type="http://schemas.openxmlformats.org/officeDocument/2006/relationships/customXml" Target="../customXml/item21.xml"/><Relationship Id="rId34" Type="http://schemas.openxmlformats.org/officeDocument/2006/relationships/customXml" Target="../customXml/item16.xml"/><Relationship Id="rId50" Type="http://schemas.openxmlformats.org/officeDocument/2006/relationships/customXml" Target="../customXml/item32.xml"/><Relationship Id="rId55" Type="http://schemas.openxmlformats.org/officeDocument/2006/relationships/customXml" Target="../customXml/item37.xml"/><Relationship Id="rId76" Type="http://schemas.openxmlformats.org/officeDocument/2006/relationships/customXml" Target="../customXml/item58.xml"/><Relationship Id="rId7" Type="http://schemas.openxmlformats.org/officeDocument/2006/relationships/pivotCacheDefinition" Target="pivotCache/pivotCacheDefinition2.xml"/><Relationship Id="rId71" Type="http://schemas.openxmlformats.org/officeDocument/2006/relationships/customXml" Target="../customXml/item53.xml"/><Relationship Id="rId2" Type="http://schemas.openxmlformats.org/officeDocument/2006/relationships/worksheet" Target="worksheets/sheet2.xml"/><Relationship Id="rId29" Type="http://schemas.openxmlformats.org/officeDocument/2006/relationships/customXml" Target="../customXml/item11.xml"/></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34635</xdr:colOff>
      <xdr:row>1</xdr:row>
      <xdr:rowOff>38678</xdr:rowOff>
    </xdr:from>
    <xdr:to>
      <xdr:col>4</xdr:col>
      <xdr:colOff>6927</xdr:colOff>
      <xdr:row>4</xdr:row>
      <xdr:rowOff>77932</xdr:rowOff>
    </xdr:to>
    <mc:AlternateContent xmlns:mc="http://schemas.openxmlformats.org/markup-compatibility/2006" xmlns:a14="http://schemas.microsoft.com/office/drawing/2010/main">
      <mc:Choice Requires="a14">
        <xdr:graphicFrame macro="">
          <xdr:nvGraphicFramePr>
            <xdr:cNvPr id="9" name="CalendarYear 1"/>
            <xdr:cNvGraphicFramePr/>
          </xdr:nvGraphicFramePr>
          <xdr:xfrm>
            <a:off x="0" y="0"/>
            <a:ext cx="0" cy="0"/>
          </xdr:xfrm>
          <a:graphic>
            <a:graphicData uri="http://schemas.microsoft.com/office/drawing/2010/slicer">
              <sle:slicer xmlns:sle="http://schemas.microsoft.com/office/drawing/2010/slicer" name="CalendarYear 1"/>
            </a:graphicData>
          </a:graphic>
        </xdr:graphicFrame>
      </mc:Choice>
      <mc:Fallback xmlns="">
        <xdr:sp macro="" textlink="">
          <xdr:nvSpPr>
            <xdr:cNvPr id="0" name=""/>
            <xdr:cNvSpPr>
              <a:spLocks noTextEdit="1"/>
            </xdr:cNvSpPr>
          </xdr:nvSpPr>
          <xdr:spPr>
            <a:xfrm>
              <a:off x="640771" y="229178"/>
              <a:ext cx="2970069" cy="610754"/>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editAs="absolute">
    <xdr:from>
      <xdr:col>1</xdr:col>
      <xdr:colOff>0</xdr:colOff>
      <xdr:row>2</xdr:row>
      <xdr:rowOff>0</xdr:rowOff>
    </xdr:from>
    <xdr:to>
      <xdr:col>3</xdr:col>
      <xdr:colOff>317500</xdr:colOff>
      <xdr:row>23</xdr:row>
      <xdr:rowOff>152400</xdr:rowOff>
    </xdr:to>
    <mc:AlternateContent xmlns:mc="http://schemas.openxmlformats.org/markup-compatibility/2006" xmlns:a14="http://schemas.microsoft.com/office/drawing/2010/main">
      <mc:Choice Requires="a14">
        <xdr:graphicFrame macro="">
          <xdr:nvGraphicFramePr>
            <xdr:cNvPr id="3" name="MonthYear"/>
            <xdr:cNvGraphicFramePr/>
          </xdr:nvGraphicFramePr>
          <xdr:xfrm>
            <a:off x="0" y="0"/>
            <a:ext cx="0" cy="0"/>
          </xdr:xfrm>
          <a:graphic>
            <a:graphicData uri="http://schemas.microsoft.com/office/drawing/2010/slicer">
              <sle:slicer xmlns:sle="http://schemas.microsoft.com/office/drawing/2010/slicer" name="MonthYear"/>
            </a:graphicData>
          </a:graphic>
        </xdr:graphicFrame>
      </mc:Choice>
      <mc:Fallback xmlns="">
        <xdr:sp macro="" textlink="">
          <xdr:nvSpPr>
            <xdr:cNvPr id="0" name=""/>
            <xdr:cNvSpPr>
              <a:spLocks noTextEdit="1"/>
            </xdr:cNvSpPr>
          </xdr:nvSpPr>
          <xdr:spPr>
            <a:xfrm>
              <a:off x="609600" y="381000"/>
              <a:ext cx="1955800" cy="4152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oneCellAnchor>
    <xdr:from>
      <xdr:col>1</xdr:col>
      <xdr:colOff>33300</xdr:colOff>
      <xdr:row>0</xdr:row>
      <xdr:rowOff>333380</xdr:rowOff>
    </xdr:from>
    <xdr:ext cx="7038199" cy="1340104"/>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57125" y="333380"/>
          <a:ext cx="7038199" cy="1340104"/>
        </a:xfrm>
        <a:prstGeom prst="rect">
          <a:avLst/>
        </a:prstGeom>
        <a:solidFill>
          <a:schemeClr val="bg1"/>
        </a:solidFill>
      </xdr:spPr>
    </xdr:pic>
    <xdr:clientData/>
  </xdr:oneCellAnchor>
</xdr:wsDr>
</file>

<file path=xl/pivotCache/pivotCacheDefinition1.xml><?xml version="1.0" encoding="utf-8"?>
<pivotCacheDefinition xmlns="http://schemas.openxmlformats.org/spreadsheetml/2006/main" xmlns:r="http://schemas.openxmlformats.org/officeDocument/2006/relationships" saveData="0" refreshedBy="Jervon Perkins" refreshedDate="42559.5140994213" createdVersion="4" refreshedVersion="6" minRefreshableVersion="3" recordCount="0" supportSubquery="1" supportAdvancedDrill="1">
  <cacheSource type="external" connectionId="5"/>
  <cacheFields count="4">
    <cacheField name="[Calendar].[CalendarYear].[CalendarYear]" caption="CalendarYear" numFmtId="0" hierarchy="9" level="1">
      <sharedItems containsSemiMixedTypes="0" containsString="0" containsNumber="1" containsInteger="1" minValue="2001" maxValue="2004" count="4">
        <n v="2001"/>
        <n v="2002"/>
        <n v="2003"/>
        <n v="2004"/>
      </sharedItems>
      <extLst>
        <ext xmlns:x15="http://schemas.microsoft.com/office/spreadsheetml/2010/11/main" uri="{4F2E5C28-24EA-4eb8-9CBF-B6C8F9C3D259}">
          <x15:cachedUniqueNames>
            <x15:cachedUniqueName index="0" name="[Calendar].[CalendarYear].&amp;[2001]"/>
            <x15:cachedUniqueName index="1" name="[Calendar].[CalendarYear].&amp;[2002]"/>
            <x15:cachedUniqueName index="2" name="[Calendar].[CalendarYear].&amp;[2003]"/>
            <x15:cachedUniqueName index="3" name="[Calendar].[CalendarYear].&amp;[2004]"/>
          </x15:cachedUniqueNames>
        </ext>
      </extLst>
    </cacheField>
    <cacheField name="[Products].[ModelName].[ModelName]" caption="ModelName" numFmtId="0" hierarchy="63" level="1">
      <sharedItems count="40">
        <s v="Mountain-100"/>
        <s v="Road-150"/>
        <s v="Road-650"/>
        <s v="Mountain-200"/>
        <s v="Road-250"/>
        <s v="Road-550-W"/>
        <s v="All-Purpose Bike Stand"/>
        <s v="Bike Wash"/>
        <s v="Classic Vest"/>
        <s v="Cycling Cap"/>
        <s v="Fender Set - Mountain"/>
        <s v="Half-Finger Gloves"/>
        <s v="Hitch Rack - 4-Bike"/>
        <s v="HL Mountain Tire"/>
        <s v="HL Road Tire"/>
        <s v="Hydration Pack"/>
        <s v="LL Mountain Tire"/>
        <s v="LL Road Tire"/>
        <s v="Long-Sleeve Logo Jersey"/>
        <s v="ML Mountain Tire"/>
        <s v="ML Road Tire"/>
        <s v="Mountain Bottle Cage"/>
        <s v="Mountain Tire Tube"/>
        <s v="Mountain-400-W"/>
        <s v="Mountain-500"/>
        <s v="Patch kit"/>
        <s v="Racing Socks"/>
        <s v="Road Bottle Cage"/>
        <s v="Road Tire Tube"/>
        <s v="Road-350-W"/>
        <s v="Road-750"/>
        <s v="Short-Sleeve Classic Jersey"/>
        <s v="Sport-100"/>
        <s v="Touring Tire"/>
        <s v="Touring Tire Tube"/>
        <s v="Touring-1000"/>
        <s v="Touring-2000"/>
        <s v="Touring-3000"/>
        <s v="Water Bottle"/>
        <s v="Women's Mountain Shorts"/>
      </sharedItems>
    </cacheField>
    <cacheField name="[Measures].[Sales per Day]" caption="Sales per Day" numFmtId="0" hierarchy="93" level="32767"/>
    <cacheField name="[Measures].[Sales per Day Totals Add Up]" caption="Sales per Day Totals Add Up" numFmtId="0" hierarchy="140" level="32767"/>
  </cacheFields>
  <cacheHierarchies count="157">
    <cacheHierarchy uniqueName="[Calendar].[Date]" caption="Date" attribute="1" time="1" keyAttribute="1" defaultMemberUniqueName="[Calendar].[Date].[All]" allUniqueName="[Calendar].[Date].[All]" dimensionUniqueName="[Calendar]" displayFolder="" count="0" memberValueDatatype="7"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ameOfWeek]" caption="DayNameOfWeek" attribute="1" time="1" defaultMemberUniqueName="[Calendar].[DayNameOfWeek].[All]" allUniqueName="[Calendar].[DayNameOfWeek].[All]" dimensionUniqueName="[Calendar]" displayFolder="" count="0" memberValueDatatype="130"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MonthName]" caption="MonthName" attribute="1" time="1" defaultMemberUniqueName="[Calendar].[MonthName].[All]" allUniqueName="[Calendar].[MonthName].[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2" memberValueDatatype="20" unbalanced="0">
      <fieldsUsage count="2">
        <fieldUsage x="-1"/>
        <fieldUsage x="0"/>
      </fieldsUsage>
    </cacheHierarchy>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YearMonthNum]" caption="YearMonthNum" attribute="1" time="1" defaultMemberUniqueName="[Calendar].[YearMonthNum].[All]" allUniqueName="[Calendar].[YearMonthNum].[All]" dimensionUniqueName="[Calendar]" displayFolder="" count="0" memberValueDatatype="2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Exch Rates].[USD per EUR]" caption="USD per EUR" attribute="1" defaultMemberUniqueName="[Exch Rates].[USD per EUR].[All]" allUniqueName="[Exch Rates].[USD per EUR].[All]" dimensionUniqueName="[Exch Rates]" displayFolder="" count="0" memberValueDatatype="6" unbalanced="0"/>
    <cacheHierarchy uniqueName="[MinListPrice].[MinListPrice]" caption="MinListPrice" attribute="1" defaultMemberUniqueName="[MinListPrice].[MinListPrice].[All]" allUniqueName="[MinListPrice].[MinListPrice].[All]" dimensionUniqueName="[MinListPrice]" displayFolder="" count="0" memberValueDatatype="6" unbalanced="0"/>
    <cacheHierarchy uniqueName="[PriceTiers].[RangeName]" caption="RangeName" attribute="1" defaultMemberUniqueName="[PriceTiers].[RangeName].[All]" allUniqueName="[PriceTiers].[RangeName].[All]" dimensionUniqueName="[PriceTiers]" displayFolder="" count="0" memberValueDatatype="130" unbalanced="0"/>
    <cacheHierarchy uniqueName="[PriceTiers].[MinPrice]" caption="MinPrice" attribute="1" defaultMemberUniqueName="[PriceTiers].[MinPrice].[All]" allUniqueName="[PriceTiers].[MinPrice].[All]" dimensionUniqueName="[PriceTiers]" displayFolder="" count="0" memberValueDatatype="20" unbalanced="0"/>
    <cacheHierarchy uniqueName="[PriceTiers].[MaxPrice]" caption="MaxPrice" attribute="1" defaultMemberUniqueName="[PriceTiers].[MaxPrice].[All]" allUniqueName="[PriceTiers].[MaxPrice].[All]" dimensionUniqueName="[PriceTiers]" displayFolder="" count="0" memberValueDatatype="20" unbalanced="0"/>
    <cacheHierarchy uniqueName="[PriceTiers].[MidPt]" caption="MidPt" attribute="1" defaultMemberUniqueName="[PriceTiers].[MidPt].[All]" allUniqueName="[PriceTiers].[MidPt].[All]" dimensionUniqueName="[PriceTiers]" displayFolder="" count="0" memberValueDatatype="5"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2" memberValueDatatype="130" unbalanced="0">
      <fieldsUsage count="2">
        <fieldUsage x="-1"/>
        <fieldUsage x="1"/>
      </fieldsUsage>
    </cacheHierarchy>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ProductCost]" caption="ProductCost" attribute="1" defaultMemberUniqueName="[Sales].[ProductCost].[All]" allUniqueName="[Sales].[ProductCost].[All]" dimensionUniqueName="[Sales]" displayFolder="" count="0" memberValueDatatype="5" unbalanced="0"/>
    <cacheHierarchy uniqueName="[Sales].[SalesAmt]" caption="SalesAmt" attribute="1" defaultMemberUniqueName="[Sales].[SalesAmt].[All]" allUniqueName="[Sales].[SalesAm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MonthNum]" caption="MonthNum" attribute="1" defaultMemberUniqueName="[Sales].[MonthNum].[All]" allUniqueName="[Sales].[MonthNum].[All]" dimensionUniqueName="[Sales]" displayFolder="" count="0" memberValueDatatype="20" unbalanced="0"/>
    <cacheHierarchy uniqueName="[Sales].[Year]" caption="Year" attribute="1" defaultMemberUniqueName="[Sales].[Year].[All]" allUniqueName="[Sales].[Year].[All]" dimensionUniqueName="[Sales]" displayFolder="" count="0" memberValueDatatype="20" unbalanced="0"/>
    <cacheHierarchy uniqueName="[Sales].[Margin]" caption="Margin" attribute="1" defaultMemberUniqueName="[Sales].[Margin].[All]" allUniqueName="[Sales].[Margin].[All]" dimensionUniqueName="[Sales]" displayFolder="" count="0" memberValueDatatype="5" unbalanced="0"/>
    <cacheHierarchy uniqueName="[Sales].[TransType]" caption="TransType" attribute="1" defaultMemberUniqueName="[Sales].[TransType].[All]" allUniqueName="[Sales].[TransType].[All]" dimensionUniqueName="[Sales]" displayFolder="" count="0" memberValueDatatype="5" unbalanced="0"/>
    <cacheHierarchy uniqueName="[Sales].[SalesTerritoryKey]" caption="SalesTerritoryKey" attribute="1" defaultMemberUniqueName="[Sales].[SalesTerritoryKey].[All]" allUniqueName="[Sales].[SalesTerritoryKey].[All]" dimensionUniqueName="[Sales]" displayFolder="" count="0" memberValueDatatype="3" unbalanced="0"/>
    <cacheHierarchy uniqueName="[SalesTerritory].[SalesTerritoryKey]" caption="SalesTerritoryKey" attribute="1" defaultMemberUniqueName="[SalesTerritory].[SalesTerritoryKey].[All]" allUniqueName="[SalesTerritory].[SalesTerritoryKey].[All]" dimensionUniqueName="[SalesTerritory]" displayFolder="" count="0" memberValueDatatype="2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memberValueDatatype="2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memberValueDatatype="130" unbalanced="0"/>
    <cacheHierarchy uniqueName="[SalesTerritory].[Country]" caption="Country" attribute="1" defaultMemberUniqueName="[SalesTerritory].[Country].[All]" allUniqueName="[SalesTerritory].[Country].[All]" dimensionUniqueName="[SalesTerritory]" displayFolder="" count="0" memberValueDatatype="130" unbalanced="0"/>
    <cacheHierarchy uniqueName="[SalesTerritory].[SalesTerritoryGroup]" caption="SalesTerritoryGroup" attribute="1" defaultMemberUniqueName="[SalesTerritory].[SalesTerritoryGroup].[All]" allUniqueName="[SalesTerritory].[SalesTerritoryGroup].[All]" dimensionUniqueName="[SalesTerritory]" displayFolder="" count="0" memberValueDatatype="130" unbalanced="0"/>
    <cacheHierarchy uniqueName="[Measures].[Total Sales]" caption="Total Sales" measure="1" displayFolder="" measureGroup="Sales" count="0"/>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oneField="1">
      <fieldsUsage count="1">
        <fieldUsage x="2"/>
      </fieldsUsage>
    </cacheHierarchy>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oneField="1">
      <fieldsUsage count="1">
        <fieldUsage x="3"/>
      </fieldsUsage>
    </cacheHierarchy>
    <cacheHierarchy uniqueName="[Measures].[Color Values]" caption="Color Values" measure="1" displayFolder="" measureGroup="Products" count="0"/>
    <cacheHierarchy uniqueName="[Measures].[Max Single-Country Sales]" caption="Max Single-Country Sales" measure="1" displayFolder="" measureGroup="Sales" count="0"/>
    <cacheHierarchy uniqueName="[Measures].[Max Single Date Sales]" caption="Max Single Date Sales" measure="1" displayFolder="" measureGroup="Sales" count="0"/>
    <cacheHierarchy uniqueName="[Measures].[Max Single Week Sales]" caption="Max Single Week Sales" measure="1" displayFolder="" measureGroup="Sales" count="0"/>
    <cacheHierarchy uniqueName="[Measures].[Number of Weeks]" caption="Number of Weeks" measure="1" displayFolder="" measureGroup="Calendar" count="0"/>
    <cacheHierarchy uniqueName="[Measures].[Sales if Always Max Week]" caption="Sales if Always Max Week" measure="1" displayFolder="" measureGroup="Sal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_No measures defined]" caption="__No measures defined" measure="1" displayFolder="" count="0" hidden="1"/>
    <cacheHierarchy uniqueName="[Measures].[Sum of SalesAmt]" caption="Sum of SalesAmt" measure="1" displayFolder="" measureGroup="Sales" count="0" hidden="1">
      <extLst>
        <ext xmlns:x15="http://schemas.microsoft.com/office/spreadsheetml/2010/11/main" uri="{B97F6D7D-B522-45F9-BDA1-12C45D357490}">
          <x15:cacheHierarchy aggregatedColumn="75"/>
        </ext>
      </extLst>
    </cacheHierarchy>
  </cacheHierarchies>
  <kpis count="0"/>
  <dimensions count="9">
    <dimension name="Calendar" uniqueName="[Calendar]" caption="Calendar"/>
    <dimension name="Customers" uniqueName="[Customers]" caption="Customers"/>
    <dimension name="Exch Rates" uniqueName="[Exch Rates]" caption="Exch Rates"/>
    <dimension measure="1" name="Measures" uniqueName="[Measures]" caption="Measures"/>
    <dimension name="MinListPrice" uniqueName="[MinListPrice]" caption="MinListPrice"/>
    <dimension name="PriceTiers" uniqueName="[PriceTiers]" caption="PriceTiers"/>
    <dimension name="Products" uniqueName="[Products]" caption="Products"/>
    <dimension name="Sales" uniqueName="[Sales]" caption="Sales"/>
    <dimension name="SalesTerritory" uniqueName="[SalesTerritory]" caption="SalesTerritory"/>
  </dimensions>
  <measureGroups count="8">
    <measureGroup name="Calendar" caption="Calendar"/>
    <measureGroup name="Customers" caption="Customers"/>
    <measureGroup name="Exch Rates" caption="Exch Rates"/>
    <measureGroup name="MinListPrice" caption="MinListPrice"/>
    <measureGroup name="PriceTiers" caption="PriceTiers"/>
    <measureGroup name="Products" caption="Products"/>
    <measureGroup name="Sales" caption="Sales"/>
    <measureGroup name="SalesTerritory" caption="SalesTerritory"/>
  </measureGroups>
  <maps count="12">
    <map measureGroup="0" dimension="0"/>
    <map measureGroup="1" dimension="1"/>
    <map measureGroup="2" dimension="2"/>
    <map measureGroup="3" dimension="4"/>
    <map measureGroup="4" dimension="5"/>
    <map measureGroup="5" dimension="6"/>
    <map measureGroup="6" dimension="0"/>
    <map measureGroup="6" dimension="1"/>
    <map measureGroup="6" dimension="6"/>
    <map measureGroup="6" dimension="7"/>
    <map measureGroup="6" dimension="8"/>
    <map measureGroup="7" dimension="8"/>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Jervon Perkins" refreshedDate="42559.514105555558" createdVersion="4" refreshedVersion="6" minRefreshableVersion="3" recordCount="0" supportSubquery="1" supportAdvancedDrill="1">
  <cacheSource type="external" connectionId="5"/>
  <cacheFields count="3">
    <cacheField name="[Calendar].[MonthYear].[MonthYear]" caption="MonthYear" numFmtId="0" hierarchy="14" level="1">
      <sharedItems containsSemiMixedTypes="0" containsNonDate="0" containsString="0"/>
    </cacheField>
    <cacheField name="[Calendar].[Date].[Date]" caption="Date" numFmtId="0" level="1">
      <sharedItems containsSemiMixedTypes="0" containsNonDate="0" containsDate="1" containsString="0" minDate="2003-12-01T00:00:00" maxDate="2004-01-01T00:00:00" count="31">
        <d v="2003-12-01T00:00:00"/>
        <d v="2003-12-02T00:00:00"/>
        <d v="2003-12-03T00:00:00"/>
        <d v="2003-12-04T00:00:00"/>
        <d v="2003-12-05T00:00:00"/>
        <d v="2003-12-06T00:00:00"/>
        <d v="2003-12-07T00:00:00"/>
        <d v="2003-12-08T00:00:00"/>
        <d v="2003-12-09T00:00:00"/>
        <d v="2003-12-10T00:00:00"/>
        <d v="2003-12-11T00:00:00"/>
        <d v="2003-12-12T00:00:00"/>
        <d v="2003-12-13T00:00:00"/>
        <d v="2003-12-14T00:00:00"/>
        <d v="2003-12-15T00:00:00"/>
        <d v="2003-12-16T00:00:00"/>
        <d v="2003-12-17T00:00:00"/>
        <d v="2003-12-18T00:00:00"/>
        <d v="2003-12-19T00:00:00"/>
        <d v="2003-12-20T00:00:00"/>
        <d v="2003-12-21T00:00:00"/>
        <d v="2003-12-22T00:00:00"/>
        <d v="2003-12-23T00:00:00"/>
        <d v="2003-12-24T00:00:00"/>
        <d v="2003-12-25T00:00:00"/>
        <d v="2003-12-26T00:00:00"/>
        <d v="2003-12-27T00:00:00"/>
        <d v="2003-12-28T00:00:00"/>
        <d v="2003-12-29T00:00:00"/>
        <d v="2003-12-30T00:00:00"/>
        <d v="2003-12-31T00:00:00"/>
      </sharedItems>
    </cacheField>
    <cacheField name="[Measures].[Total Sales]" caption="Total Sales" numFmtId="0" hierarchy="87" level="32767"/>
  </cacheFields>
  <cacheHierarchies count="157">
    <cacheHierarchy uniqueName="[Calendar].[Date]" caption="Date" attribute="1" time="1" keyAttribute="1" defaultMemberUniqueName="[Calendar].[Date].[All]" allUniqueName="[Calendar].[Date].[All]" dimensionUniqueName="[Calendar]" displayFolder="" count="2" memberValueDatatype="7" unbalanced="0">
      <fieldsUsage count="2">
        <fieldUsage x="-1"/>
        <fieldUsage x="1"/>
      </fieldsUsage>
    </cacheHierarchy>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ameOfWeek]" caption="DayNameOfWeek" attribute="1" time="1" defaultMemberUniqueName="[Calendar].[DayNameOfWeek].[All]" allUniqueName="[Calendar].[DayNameOfWeek].[All]" dimensionUniqueName="[Calendar]" displayFolder="" count="0" memberValueDatatype="130"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MonthName]" caption="MonthName" attribute="1" time="1" defaultMemberUniqueName="[Calendar].[MonthName].[All]" allUniqueName="[Calendar].[MonthName].[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MonthYear]" caption="MonthYear" attribute="1" time="1" defaultMemberUniqueName="[Calendar].[MonthYear].[All]" allUniqueName="[Calendar].[MonthYear].[All]" dimensionUniqueName="[Calendar]" displayFolder="" count="2" memberValueDatatype="130" unbalanced="0">
      <fieldsUsage count="2">
        <fieldUsage x="-1"/>
        <fieldUsage x="0"/>
      </fieldsUsage>
    </cacheHierarchy>
    <cacheHierarchy uniqueName="[Calendar].[YearMonthNum]" caption="YearMonthNum" attribute="1" time="1" defaultMemberUniqueName="[Calendar].[YearMonthNum].[All]" allUniqueName="[Calendar].[YearMonthNum].[All]" dimensionUniqueName="[Calendar]" displayFolder="" count="0" memberValueDatatype="2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Exch Rates].[USD per EUR]" caption="USD per EUR" attribute="1" defaultMemberUniqueName="[Exch Rates].[USD per EUR].[All]" allUniqueName="[Exch Rates].[USD per EUR].[All]" dimensionUniqueName="[Exch Rates]" displayFolder="" count="0" memberValueDatatype="6" unbalanced="0"/>
    <cacheHierarchy uniqueName="[MinListPrice].[MinListPrice]" caption="MinListPrice" attribute="1" defaultMemberUniqueName="[MinListPrice].[MinListPrice].[All]" allUniqueName="[MinListPrice].[MinListPrice].[All]" dimensionUniqueName="[MinListPrice]" displayFolder="" count="0" memberValueDatatype="6" unbalanced="0"/>
    <cacheHierarchy uniqueName="[PriceTiers].[RangeName]" caption="RangeName" attribute="1" defaultMemberUniqueName="[PriceTiers].[RangeName].[All]" allUniqueName="[PriceTiers].[RangeName].[All]" dimensionUniqueName="[PriceTiers]" displayFolder="" count="0" memberValueDatatype="130" unbalanced="0"/>
    <cacheHierarchy uniqueName="[PriceTiers].[MinPrice]" caption="MinPrice" attribute="1" defaultMemberUniqueName="[PriceTiers].[MinPrice].[All]" allUniqueName="[PriceTiers].[MinPrice].[All]" dimensionUniqueName="[PriceTiers]" displayFolder="" count="0" memberValueDatatype="20" unbalanced="0"/>
    <cacheHierarchy uniqueName="[PriceTiers].[MaxPrice]" caption="MaxPrice" attribute="1" defaultMemberUniqueName="[PriceTiers].[MaxPrice].[All]" allUniqueName="[PriceTiers].[MaxPrice].[All]" dimensionUniqueName="[PriceTiers]" displayFolder="" count="0" memberValueDatatype="20" unbalanced="0"/>
    <cacheHierarchy uniqueName="[PriceTiers].[MidPt]" caption="MidPt" attribute="1" defaultMemberUniqueName="[PriceTiers].[MidPt].[All]" allUniqueName="[PriceTiers].[MidPt].[All]" dimensionUniqueName="[PriceTiers]" displayFolder="" count="0" memberValueDatatype="5"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ProductCost]" caption="ProductCost" attribute="1" defaultMemberUniqueName="[Sales].[ProductCost].[All]" allUniqueName="[Sales].[ProductCost].[All]" dimensionUniqueName="[Sales]" displayFolder="" count="0" memberValueDatatype="5" unbalanced="0"/>
    <cacheHierarchy uniqueName="[Sales].[SalesAmt]" caption="SalesAmt" attribute="1" defaultMemberUniqueName="[Sales].[SalesAmt].[All]" allUniqueName="[Sales].[SalesAm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MonthNum]" caption="MonthNum" attribute="1" defaultMemberUniqueName="[Sales].[MonthNum].[All]" allUniqueName="[Sales].[MonthNum].[All]" dimensionUniqueName="[Sales]" displayFolder="" count="0" memberValueDatatype="20" unbalanced="0"/>
    <cacheHierarchy uniqueName="[Sales].[Year]" caption="Year" attribute="1" defaultMemberUniqueName="[Sales].[Year].[All]" allUniqueName="[Sales].[Year].[All]" dimensionUniqueName="[Sales]" displayFolder="" count="0" memberValueDatatype="20" unbalanced="0"/>
    <cacheHierarchy uniqueName="[Sales].[Margin]" caption="Margin" attribute="1" defaultMemberUniqueName="[Sales].[Margin].[All]" allUniqueName="[Sales].[Margin].[All]" dimensionUniqueName="[Sales]" displayFolder="" count="0" memberValueDatatype="5" unbalanced="0"/>
    <cacheHierarchy uniqueName="[Sales].[TransType]" caption="TransType" attribute="1" defaultMemberUniqueName="[Sales].[TransType].[All]" allUniqueName="[Sales].[TransType].[All]" dimensionUniqueName="[Sales]" displayFolder="" count="0" memberValueDatatype="5" unbalanced="0"/>
    <cacheHierarchy uniqueName="[Sales].[SalesTerritoryKey]" caption="SalesTerritoryKey" attribute="1" defaultMemberUniqueName="[Sales].[SalesTerritoryKey].[All]" allUniqueName="[Sales].[SalesTerritoryKey].[All]" dimensionUniqueName="[Sales]" displayFolder="" count="0" memberValueDatatype="3" unbalanced="0"/>
    <cacheHierarchy uniqueName="[SalesTerritory].[SalesTerritoryKey]" caption="SalesTerritoryKey" attribute="1" defaultMemberUniqueName="[SalesTerritory].[SalesTerritoryKey].[All]" allUniqueName="[SalesTerritory].[SalesTerritoryKey].[All]" dimensionUniqueName="[SalesTerritory]" displayFolder="" count="0" memberValueDatatype="2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memberValueDatatype="2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memberValueDatatype="130" unbalanced="0"/>
    <cacheHierarchy uniqueName="[SalesTerritory].[Country]" caption="Country" attribute="1" defaultMemberUniqueName="[SalesTerritory].[Country].[All]" allUniqueName="[SalesTerritory].[Country].[All]" dimensionUniqueName="[SalesTerritory]" displayFolder="" count="0" memberValueDatatype="130" unbalanced="0"/>
    <cacheHierarchy uniqueName="[SalesTerritory].[SalesTerritoryGroup]" caption="SalesTerritoryGroup" attribute="1" defaultMemberUniqueName="[SalesTerritory].[SalesTerritoryGroup].[All]" allUniqueName="[SalesTerritory].[SalesTerritoryGroup].[All]" dimensionUniqueName="[SalesTerritory]" displayFolder="" count="0" memberValueDatatype="130" unbalanced="0"/>
    <cacheHierarchy uniqueName="[Measures].[Total Sales]" caption="Total Sales" measure="1" displayFolder="" measureGroup="Sales" count="0" oneField="1">
      <fieldsUsage count="1">
        <fieldUsage x="2"/>
      </fieldsUsage>
    </cacheHierarchy>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ax Single-Country Sales]" caption="Max Single-Country Sales" measure="1" displayFolder="" measureGroup="Sales" count="0"/>
    <cacheHierarchy uniqueName="[Measures].[Max Single Date Sales]" caption="Max Single Date Sales" measure="1" displayFolder="" measureGroup="Sales" count="0"/>
    <cacheHierarchy uniqueName="[Measures].[Max Single Week Sales]" caption="Max Single Week Sales" measure="1" displayFolder="" measureGroup="Sales" count="0"/>
    <cacheHierarchy uniqueName="[Measures].[Number of Weeks]" caption="Number of Weeks" measure="1" displayFolder="" measureGroup="Calendar" count="0"/>
    <cacheHierarchy uniqueName="[Measures].[Sales if Always Max Week]" caption="Sales if Always Max Week" measure="1" displayFolder="" measureGroup="Sal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_No measures defined]" caption="__No measures defined" measure="1" displayFolder="" count="0" hidden="1"/>
    <cacheHierarchy uniqueName="[Measures].[Sum of SalesAmt]" caption="Sum of SalesAmt" measure="1" displayFolder="" measureGroup="Sales" count="0" hidden="1">
      <extLst>
        <ext xmlns:x15="http://schemas.microsoft.com/office/spreadsheetml/2010/11/main" uri="{B97F6D7D-B522-45F9-BDA1-12C45D357490}">
          <x15:cacheHierarchy aggregatedColumn="75"/>
        </ext>
      </extLst>
    </cacheHierarchy>
  </cacheHierarchies>
  <kpis count="0"/>
  <dimensions count="9">
    <dimension name="Calendar" uniqueName="[Calendar]" caption="Calendar"/>
    <dimension name="Customers" uniqueName="[Customers]" caption="Customers"/>
    <dimension name="Exch Rates" uniqueName="[Exch Rates]" caption="Exch Rates"/>
    <dimension measure="1" name="Measures" uniqueName="[Measures]" caption="Measures"/>
    <dimension name="MinListPrice" uniqueName="[MinListPrice]" caption="MinListPrice"/>
    <dimension name="PriceTiers" uniqueName="[PriceTiers]" caption="PriceTiers"/>
    <dimension name="Products" uniqueName="[Products]" caption="Products"/>
    <dimension name="Sales" uniqueName="[Sales]" caption="Sales"/>
    <dimension name="SalesTerritory" uniqueName="[SalesTerritory]" caption="SalesTerritory"/>
  </dimensions>
  <measureGroups count="8">
    <measureGroup name="Calendar" caption="Calendar"/>
    <measureGroup name="Customers" caption="Customers"/>
    <measureGroup name="Exch Rates" caption="Exch Rates"/>
    <measureGroup name="MinListPrice" caption="MinListPrice"/>
    <measureGroup name="PriceTiers" caption="PriceTiers"/>
    <measureGroup name="Products" caption="Products"/>
    <measureGroup name="Sales" caption="Sales"/>
    <measureGroup name="SalesTerritory" caption="SalesTerritory"/>
  </measureGroups>
  <maps count="12">
    <map measureGroup="0" dimension="0"/>
    <map measureGroup="1" dimension="1"/>
    <map measureGroup="2" dimension="2"/>
    <map measureGroup="3" dimension="4"/>
    <map measureGroup="4" dimension="5"/>
    <map measureGroup="5" dimension="6"/>
    <map measureGroup="6" dimension="0"/>
    <map measureGroup="6" dimension="1"/>
    <map measureGroup="6" dimension="6"/>
    <map measureGroup="6" dimension="7"/>
    <map measureGroup="6" dimension="8"/>
    <map measureGroup="7" dimension="8"/>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Jervon Perkins" refreshedDate="42559.514112962963" createdVersion="4" refreshedVersion="6" minRefreshableVersion="3" recordCount="0" supportSubquery="1" supportAdvancedDrill="1">
  <cacheSource type="external" connectionId="5"/>
  <cacheFields count="7">
    <cacheField name="[Measures].[Total Sales]" caption="Total Sales" numFmtId="0" hierarchy="87" level="32767"/>
    <cacheField name="[Measures].[Max Single Date Sales]" caption="Max Single Date Sales" numFmtId="0" hierarchy="143" level="32767"/>
    <cacheField name="[Measures].[Max Single Week Sales]" caption="Max Single Week Sales" numFmtId="0" hierarchy="144" level="32767"/>
    <cacheField name="[Measures].[Number of Weeks]" caption="Number of Weeks" numFmtId="0" hierarchy="145" level="32767"/>
    <cacheField name="[Measures].[Sales if Always Max Week]" caption="Sales if Always Max Week" numFmtId="0" hierarchy="146" level="32767"/>
    <cacheField name="[Calendar].[CalendarYear].[CalendarYear]" caption="CalendarYear" numFmtId="0" hierarchy="9" level="1">
      <sharedItems containsSemiMixedTypes="0" containsNonDate="0" containsString="0"/>
    </cacheField>
    <cacheField name="[Calendar].[MonthYear].[MonthYear]" caption="MonthYear" numFmtId="0" hierarchy="14" level="1">
      <sharedItems count="12">
        <s v="January 2003"/>
        <s v="February 2003"/>
        <s v="March 2003"/>
        <s v="April 2003"/>
        <s v="May 2003"/>
        <s v="June 2003"/>
        <s v="July 2003"/>
        <s v="August 2003"/>
        <s v="September 2003"/>
        <s v="October 2003"/>
        <s v="November 2003"/>
        <s v="December 2003"/>
      </sharedItems>
    </cacheField>
  </cacheFields>
  <cacheHierarchies count="157">
    <cacheHierarchy uniqueName="[Calendar].[Date]" caption="Date" attribute="1" time="1" keyAttribute="1" defaultMemberUniqueName="[Calendar].[Date].[All]" allUniqueName="[Calendar].[Date].[All]" dimensionUniqueName="[Calendar]" displayFolder="" count="0" memberValueDatatype="7"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ameOfWeek]" caption="DayNameOfWeek" attribute="1" time="1" defaultMemberUniqueName="[Calendar].[DayNameOfWeek].[All]" allUniqueName="[Calendar].[DayNameOfWeek].[All]" dimensionUniqueName="[Calendar]" displayFolder="" count="0" memberValueDatatype="130"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MonthName]" caption="MonthName" attribute="1" time="1" defaultMemberUniqueName="[Calendar].[MonthName].[All]" allUniqueName="[Calendar].[MonthName].[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2" memberValueDatatype="20" unbalanced="0">
      <fieldsUsage count="2">
        <fieldUsage x="-1"/>
        <fieldUsage x="5"/>
      </fieldsUsage>
    </cacheHierarchy>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MonthYear]" caption="MonthYear" attribute="1" time="1" defaultMemberUniqueName="[Calendar].[MonthYear].[All]" allUniqueName="[Calendar].[MonthYear].[All]" dimensionUniqueName="[Calendar]" displayFolder="" count="2" memberValueDatatype="130" unbalanced="0">
      <fieldsUsage count="2">
        <fieldUsage x="-1"/>
        <fieldUsage x="6"/>
      </fieldsUsage>
    </cacheHierarchy>
    <cacheHierarchy uniqueName="[Calendar].[YearMonthNum]" caption="YearMonthNum" attribute="1" time="1" defaultMemberUniqueName="[Calendar].[YearMonthNum].[All]" allUniqueName="[Calendar].[YearMonthNum].[All]" dimensionUniqueName="[Calendar]" displayFolder="" count="0" memberValueDatatype="2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Exch Rates].[USD per EUR]" caption="USD per EUR" attribute="1" defaultMemberUniqueName="[Exch Rates].[USD per EUR].[All]" allUniqueName="[Exch Rates].[USD per EUR].[All]" dimensionUniqueName="[Exch Rates]" displayFolder="" count="0" memberValueDatatype="6" unbalanced="0"/>
    <cacheHierarchy uniqueName="[MinListPrice].[MinListPrice]" caption="MinListPrice" attribute="1" defaultMemberUniqueName="[MinListPrice].[MinListPrice].[All]" allUniqueName="[MinListPrice].[MinListPrice].[All]" dimensionUniqueName="[MinListPrice]" displayFolder="" count="0" memberValueDatatype="6" unbalanced="0"/>
    <cacheHierarchy uniqueName="[PriceTiers].[RangeName]" caption="RangeName" attribute="1" defaultMemberUniqueName="[PriceTiers].[RangeName].[All]" allUniqueName="[PriceTiers].[RangeName].[All]" dimensionUniqueName="[PriceTiers]" displayFolder="" count="0" memberValueDatatype="130" unbalanced="0"/>
    <cacheHierarchy uniqueName="[PriceTiers].[MinPrice]" caption="MinPrice" attribute="1" defaultMemberUniqueName="[PriceTiers].[MinPrice].[All]" allUniqueName="[PriceTiers].[MinPrice].[All]" dimensionUniqueName="[PriceTiers]" displayFolder="" count="0" memberValueDatatype="20" unbalanced="0"/>
    <cacheHierarchy uniqueName="[PriceTiers].[MaxPrice]" caption="MaxPrice" attribute="1" defaultMemberUniqueName="[PriceTiers].[MaxPrice].[All]" allUniqueName="[PriceTiers].[MaxPrice].[All]" dimensionUniqueName="[PriceTiers]" displayFolder="" count="0" memberValueDatatype="20" unbalanced="0"/>
    <cacheHierarchy uniqueName="[PriceTiers].[MidPt]" caption="MidPt" attribute="1" defaultMemberUniqueName="[PriceTiers].[MidPt].[All]" allUniqueName="[PriceTiers].[MidPt].[All]" dimensionUniqueName="[PriceTiers]" displayFolder="" count="0" memberValueDatatype="5"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ProductCost]" caption="ProductCost" attribute="1" defaultMemberUniqueName="[Sales].[ProductCost].[All]" allUniqueName="[Sales].[ProductCost].[All]" dimensionUniqueName="[Sales]" displayFolder="" count="0" memberValueDatatype="5" unbalanced="0"/>
    <cacheHierarchy uniqueName="[Sales].[SalesAmt]" caption="SalesAmt" attribute="1" defaultMemberUniqueName="[Sales].[SalesAmt].[All]" allUniqueName="[Sales].[SalesAm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MonthNum]" caption="MonthNum" attribute="1" defaultMemberUniqueName="[Sales].[MonthNum].[All]" allUniqueName="[Sales].[MonthNum].[All]" dimensionUniqueName="[Sales]" displayFolder="" count="0" memberValueDatatype="20" unbalanced="0"/>
    <cacheHierarchy uniqueName="[Sales].[Year]" caption="Year" attribute="1" defaultMemberUniqueName="[Sales].[Year].[All]" allUniqueName="[Sales].[Year].[All]" dimensionUniqueName="[Sales]" displayFolder="" count="0" memberValueDatatype="20" unbalanced="0"/>
    <cacheHierarchy uniqueName="[Sales].[Margin]" caption="Margin" attribute="1" defaultMemberUniqueName="[Sales].[Margin].[All]" allUniqueName="[Sales].[Margin].[All]" dimensionUniqueName="[Sales]" displayFolder="" count="0" memberValueDatatype="5" unbalanced="0"/>
    <cacheHierarchy uniqueName="[Sales].[TransType]" caption="TransType" attribute="1" defaultMemberUniqueName="[Sales].[TransType].[All]" allUniqueName="[Sales].[TransType].[All]" dimensionUniqueName="[Sales]" displayFolder="" count="0" memberValueDatatype="5" unbalanced="0"/>
    <cacheHierarchy uniqueName="[Sales].[SalesTerritoryKey]" caption="SalesTerritoryKey" attribute="1" defaultMemberUniqueName="[Sales].[SalesTerritoryKey].[All]" allUniqueName="[Sales].[SalesTerritoryKey].[All]" dimensionUniqueName="[Sales]" displayFolder="" count="0" memberValueDatatype="3" unbalanced="0"/>
    <cacheHierarchy uniqueName="[SalesTerritory].[SalesTerritoryKey]" caption="SalesTerritoryKey" attribute="1" defaultMemberUniqueName="[SalesTerritory].[SalesTerritoryKey].[All]" allUniqueName="[SalesTerritory].[SalesTerritoryKey].[All]" dimensionUniqueName="[SalesTerritory]" displayFolder="" count="0" memberValueDatatype="2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memberValueDatatype="2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memberValueDatatype="130" unbalanced="0"/>
    <cacheHierarchy uniqueName="[SalesTerritory].[Country]" caption="Country" attribute="1" defaultMemberUniqueName="[SalesTerritory].[Country].[All]" allUniqueName="[SalesTerritory].[Country].[All]" dimensionUniqueName="[SalesTerritory]" displayFolder="" count="0" memberValueDatatype="130" unbalanced="0"/>
    <cacheHierarchy uniqueName="[SalesTerritory].[SalesTerritoryGroup]" caption="SalesTerritoryGroup" attribute="1" defaultMemberUniqueName="[SalesTerritory].[SalesTerritoryGroup].[All]" allUniqueName="[SalesTerritory].[SalesTerritoryGroup].[All]" dimensionUniqueName="[SalesTerritory]" displayFolder="" count="0" memberValueDatatype="130" unbalanced="0"/>
    <cacheHierarchy uniqueName="[Measures].[Total Sales]" caption="Total Sales" measure="1" displayFolder="" measureGroup="Sales" count="0" oneField="1">
      <fieldsUsage count="1">
        <fieldUsage x="0"/>
      </fieldsUsage>
    </cacheHierarchy>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ax Single-Country Sales]" caption="Max Single-Country Sales" measure="1" displayFolder="" measureGroup="Sales" count="0"/>
    <cacheHierarchy uniqueName="[Measures].[Max Single Date Sales]" caption="Max Single Date Sales" measure="1" displayFolder="" measureGroup="Sales" count="0" oneField="1">
      <fieldsUsage count="1">
        <fieldUsage x="1"/>
      </fieldsUsage>
    </cacheHierarchy>
    <cacheHierarchy uniqueName="[Measures].[Max Single Week Sales]" caption="Max Single Week Sales" measure="1" displayFolder="" measureGroup="Sales" count="0" oneField="1">
      <fieldsUsage count="1">
        <fieldUsage x="2"/>
      </fieldsUsage>
    </cacheHierarchy>
    <cacheHierarchy uniqueName="[Measures].[Number of Weeks]" caption="Number of Weeks" measure="1" displayFolder="" measureGroup="Calendar" count="0" oneField="1">
      <fieldsUsage count="1">
        <fieldUsage x="3"/>
      </fieldsUsage>
    </cacheHierarchy>
    <cacheHierarchy uniqueName="[Measures].[Sales if Always Max Week]" caption="Sales if Always Max Week" measure="1" displayFolder="" measureGroup="Sales" count="0" oneField="1">
      <fieldsUsage count="1">
        <fieldUsage x="4"/>
      </fieldsUsage>
    </cacheHierarchy>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_No measures defined]" caption="__No measures defined" measure="1" displayFolder="" count="0" hidden="1"/>
    <cacheHierarchy uniqueName="[Measures].[Sum of SalesAmt]" caption="Sum of SalesAmt" measure="1" displayFolder="" measureGroup="Sales" count="0" hidden="1">
      <extLst>
        <ext xmlns:x15="http://schemas.microsoft.com/office/spreadsheetml/2010/11/main" uri="{B97F6D7D-B522-45F9-BDA1-12C45D357490}">
          <x15:cacheHierarchy aggregatedColumn="75"/>
        </ext>
      </extLst>
    </cacheHierarchy>
  </cacheHierarchies>
  <kpis count="0"/>
  <dimensions count="9">
    <dimension name="Calendar" uniqueName="[Calendar]" caption="Calendar"/>
    <dimension name="Customers" uniqueName="[Customers]" caption="Customers"/>
    <dimension name="Exch Rates" uniqueName="[Exch Rates]" caption="Exch Rates"/>
    <dimension measure="1" name="Measures" uniqueName="[Measures]" caption="Measures"/>
    <dimension name="MinListPrice" uniqueName="[MinListPrice]" caption="MinListPrice"/>
    <dimension name="PriceTiers" uniqueName="[PriceTiers]" caption="PriceTiers"/>
    <dimension name="Products" uniqueName="[Products]" caption="Products"/>
    <dimension name="Sales" uniqueName="[Sales]" caption="Sales"/>
    <dimension name="SalesTerritory" uniqueName="[SalesTerritory]" caption="SalesTerritory"/>
  </dimensions>
  <measureGroups count="8">
    <measureGroup name="Calendar" caption="Calendar"/>
    <measureGroup name="Customers" caption="Customers"/>
    <measureGroup name="Exch Rates" caption="Exch Rates"/>
    <measureGroup name="MinListPrice" caption="MinListPrice"/>
    <measureGroup name="PriceTiers" caption="PriceTiers"/>
    <measureGroup name="Products" caption="Products"/>
    <measureGroup name="Sales" caption="Sales"/>
    <measureGroup name="SalesTerritory" caption="SalesTerritory"/>
  </measureGroups>
  <maps count="12">
    <map measureGroup="0" dimension="0"/>
    <map measureGroup="1" dimension="1"/>
    <map measureGroup="2" dimension="2"/>
    <map measureGroup="3" dimension="4"/>
    <map measureGroup="4" dimension="5"/>
    <map measureGroup="5" dimension="6"/>
    <map measureGroup="6" dimension="0"/>
    <map measureGroup="6" dimension="1"/>
    <map measureGroup="6" dimension="6"/>
    <map measureGroup="6" dimension="7"/>
    <map measureGroup="6" dimension="8"/>
    <map measureGroup="7" dimension="8"/>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saveData="0" refreshedBy="Jervon Perkins" refreshedDate="42559.514102546294" createdVersion="3" refreshedVersion="6" minRefreshableVersion="3" recordCount="0" supportSubquery="1" supportAdvancedDrill="1">
  <cacheSource type="external" connectionId="5">
    <extLst>
      <ext xmlns:x14="http://schemas.microsoft.com/office/spreadsheetml/2009/9/main" uri="{F057638F-6D5F-4e77-A914-E7F072B9BCA8}">
        <x14:sourceConnection name="ThisWorkbookDataModel"/>
      </ext>
    </extLst>
  </cacheSource>
  <cacheFields count="0"/>
  <cacheHierarchies count="157">
    <cacheHierarchy uniqueName="[Calendar].[Date]" caption="Date" attribute="1" time="1" keyAttribute="1" defaultMemberUniqueName="[Calendar].[Date].[All]" allUniqueName="[Calendar].[Date].[All]" dimensionUniqueName="[Calendar]" displayFolder="" count="0" memberValueDatatype="7"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ameOfWeek]" caption="DayNameOfWeek" attribute="1" time="1" defaultMemberUniqueName="[Calendar].[DayNameOfWeek].[All]" allUniqueName="[Calendar].[DayNameOfWeek].[All]" dimensionUniqueName="[Calendar]" displayFolder="" count="0" memberValueDatatype="130"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MonthName]" caption="MonthName" attribute="1" time="1" defaultMemberUniqueName="[Calendar].[MonthName].[All]" allUniqueName="[Calendar].[MonthName].[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MonthYear]" caption="MonthYear" attribute="1" time="1" defaultMemberUniqueName="[Calendar].[MonthYear].[All]" allUniqueName="[Calendar].[MonthYear].[All]" dimensionUniqueName="[Calendar]" displayFolder="" count="2" memberValueDatatype="130" unbalanced="0"/>
    <cacheHierarchy uniqueName="[Calendar].[YearMonthNum]" caption="YearMonthNum" attribute="1" time="1" defaultMemberUniqueName="[Calendar].[YearMonthNum].[All]" allUniqueName="[Calendar].[YearMonthNum].[All]" dimensionUniqueName="[Calendar]" displayFolder="" count="0" memberValueDatatype="2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Exch Rates].[USD per EUR]" caption="USD per EUR" attribute="1" defaultMemberUniqueName="[Exch Rates].[USD per EUR].[All]" allUniqueName="[Exch Rates].[USD per EUR].[All]" dimensionUniqueName="[Exch Rates]" displayFolder="" count="0" memberValueDatatype="6" unbalanced="0"/>
    <cacheHierarchy uniqueName="[MinListPrice].[MinListPrice]" caption="MinListPrice" attribute="1" defaultMemberUniqueName="[MinListPrice].[MinListPrice].[All]" allUniqueName="[MinListPrice].[MinListPrice].[All]" dimensionUniqueName="[MinListPrice]" displayFolder="" count="0" memberValueDatatype="6" unbalanced="0"/>
    <cacheHierarchy uniqueName="[PriceTiers].[RangeName]" caption="RangeName" attribute="1" defaultMemberUniqueName="[PriceTiers].[RangeName].[All]" allUniqueName="[PriceTiers].[RangeName].[All]" dimensionUniqueName="[PriceTiers]" displayFolder="" count="0" memberValueDatatype="130" unbalanced="0"/>
    <cacheHierarchy uniqueName="[PriceTiers].[MinPrice]" caption="MinPrice" attribute="1" defaultMemberUniqueName="[PriceTiers].[MinPrice].[All]" allUniqueName="[PriceTiers].[MinPrice].[All]" dimensionUniqueName="[PriceTiers]" displayFolder="" count="0" memberValueDatatype="20" unbalanced="0"/>
    <cacheHierarchy uniqueName="[PriceTiers].[MaxPrice]" caption="MaxPrice" attribute="1" defaultMemberUniqueName="[PriceTiers].[MaxPrice].[All]" allUniqueName="[PriceTiers].[MaxPrice].[All]" dimensionUniqueName="[PriceTiers]" displayFolder="" count="0" memberValueDatatype="20" unbalanced="0"/>
    <cacheHierarchy uniqueName="[PriceTiers].[MidPt]" caption="MidPt" attribute="1" defaultMemberUniqueName="[PriceTiers].[MidPt].[All]" allUniqueName="[PriceTiers].[MidPt].[All]" dimensionUniqueName="[PriceTiers]" displayFolder="" count="0" memberValueDatatype="5"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ProductCost]" caption="ProductCost" attribute="1" defaultMemberUniqueName="[Sales].[ProductCost].[All]" allUniqueName="[Sales].[ProductCost].[All]" dimensionUniqueName="[Sales]" displayFolder="" count="0" memberValueDatatype="5" unbalanced="0"/>
    <cacheHierarchy uniqueName="[Sales].[SalesAmt]" caption="SalesAmt" attribute="1" defaultMemberUniqueName="[Sales].[SalesAmt].[All]" allUniqueName="[Sales].[SalesAm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MonthNum]" caption="MonthNum" attribute="1" defaultMemberUniqueName="[Sales].[MonthNum].[All]" allUniqueName="[Sales].[MonthNum].[All]" dimensionUniqueName="[Sales]" displayFolder="" count="0" memberValueDatatype="20" unbalanced="0"/>
    <cacheHierarchy uniqueName="[Sales].[Year]" caption="Year" attribute="1" defaultMemberUniqueName="[Sales].[Year].[All]" allUniqueName="[Sales].[Year].[All]" dimensionUniqueName="[Sales]" displayFolder="" count="0" memberValueDatatype="20" unbalanced="0"/>
    <cacheHierarchy uniqueName="[Sales].[Margin]" caption="Margin" attribute="1" defaultMemberUniqueName="[Sales].[Margin].[All]" allUniqueName="[Sales].[Margin].[All]" dimensionUniqueName="[Sales]" displayFolder="" count="0" memberValueDatatype="5" unbalanced="0"/>
    <cacheHierarchy uniqueName="[Sales].[TransType]" caption="TransType" attribute="1" defaultMemberUniqueName="[Sales].[TransType].[All]" allUniqueName="[Sales].[TransType].[All]" dimensionUniqueName="[Sales]" displayFolder="" count="0" memberValueDatatype="5" unbalanced="0"/>
    <cacheHierarchy uniqueName="[Sales].[SalesTerritoryKey]" caption="SalesTerritoryKey" attribute="1" defaultMemberUniqueName="[Sales].[SalesTerritoryKey].[All]" allUniqueName="[Sales].[SalesTerritoryKey].[All]" dimensionUniqueName="[Sales]" displayFolder="" count="0" memberValueDatatype="3" unbalanced="0"/>
    <cacheHierarchy uniqueName="[SalesTerritory].[SalesTerritoryKey]" caption="SalesTerritoryKey" attribute="1" defaultMemberUniqueName="[SalesTerritory].[SalesTerritoryKey].[All]" allUniqueName="[SalesTerritory].[SalesTerritoryKey].[All]" dimensionUniqueName="[SalesTerritory]" displayFolder="" count="0" memberValueDatatype="2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memberValueDatatype="2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memberValueDatatype="130" unbalanced="0"/>
    <cacheHierarchy uniqueName="[SalesTerritory].[Country]" caption="Country" attribute="1" defaultMemberUniqueName="[SalesTerritory].[Country].[All]" allUniqueName="[SalesTerritory].[Country].[All]" dimensionUniqueName="[SalesTerritory]" displayFolder="" count="0" memberValueDatatype="130" unbalanced="0"/>
    <cacheHierarchy uniqueName="[SalesTerritory].[SalesTerritoryGroup]" caption="SalesTerritoryGroup" attribute="1" defaultMemberUniqueName="[SalesTerritory].[SalesTerritoryGroup].[All]" allUniqueName="[SalesTerritory].[SalesTerritoryGroup].[All]" dimensionUniqueName="[SalesTerritory]" displayFolder="" count="0" memberValueDatatype="130" unbalanced="0"/>
    <cacheHierarchy uniqueName="[Measures].[Total Sales]" caption="Total Sales" measure="1" displayFolder="" measureGroup="Sales" count="0"/>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ax Single-Country Sales]" caption="Max Single-Country Sales" measure="1" displayFolder="" measureGroup="Sales" count="0"/>
    <cacheHierarchy uniqueName="[Measures].[Max Single Date Sales]" caption="Max Single Date Sales" measure="1" displayFolder="" measureGroup="Sales" count="0"/>
    <cacheHierarchy uniqueName="[Measures].[Max Single Week Sales]" caption="Max Single Week Sales" measure="1" displayFolder="" measureGroup="Sales" count="0"/>
    <cacheHierarchy uniqueName="[Measures].[Number of Weeks]" caption="Number of Weeks" measure="1" displayFolder="" measureGroup="Calendar" count="0"/>
    <cacheHierarchy uniqueName="[Measures].[Sales if Always Max Week]" caption="Sales if Always Max Week" measure="1" displayFolder="" measureGroup="Sal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_No measures defined]" caption="__No measures defined" measure="1" displayFolder="" count="0" hidden="1"/>
    <cacheHierarchy uniqueName="[Measures].[Sum of SalesAmt]" caption="Sum of SalesAmt" measure="1" displayFolder="" measureGroup="Sales" count="0" hidden="1">
      <extLst>
        <ext xmlns:x15="http://schemas.microsoft.com/office/spreadsheetml/2010/11/main" uri="{B97F6D7D-B522-45F9-BDA1-12C45D357490}">
          <x15:cacheHierarchy aggregatedColumn="75"/>
        </ext>
      </extLst>
    </cacheHierarchy>
  </cacheHierarchies>
  <kpis count="0"/>
  <extLst>
    <ext xmlns:x14="http://schemas.microsoft.com/office/spreadsheetml/2009/9/main" uri="{725AE2AE-9491-48be-B2B4-4EB974FC3084}">
      <x14:pivotCacheDefinition slicerData="1" pivotCacheId="75"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saveData="0" refreshedBy="Jervon Perkins" refreshedDate="42559.514109722222" createdVersion="3" refreshedVersion="6" minRefreshableVersion="3" recordCount="0" supportSubquery="1" supportAdvancedDrill="1">
  <cacheSource type="external" connectionId="5">
    <extLst>
      <ext xmlns:x14="http://schemas.microsoft.com/office/spreadsheetml/2009/9/main" uri="{F057638F-6D5F-4e77-A914-E7F072B9BCA8}">
        <x14:sourceConnection name="ThisWorkbookDataModel"/>
      </ext>
    </extLst>
  </cacheSource>
  <cacheFields count="0"/>
  <cacheHierarchies count="157">
    <cacheHierarchy uniqueName="[Calendar].[Date]" caption="Date" attribute="1" time="1" keyAttribute="1" defaultMemberUniqueName="[Calendar].[Date].[All]" allUniqueName="[Calendar].[Date].[All]" dimensionUniqueName="[Calendar]" displayFolder="" count="0" memberValueDatatype="7"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ameOfWeek]" caption="DayNameOfWeek" attribute="1" time="1" defaultMemberUniqueName="[Calendar].[DayNameOfWeek].[All]" allUniqueName="[Calendar].[DayNameOfWeek].[All]" dimensionUniqueName="[Calendar]" displayFolder="" count="0" memberValueDatatype="130"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MonthName]" caption="MonthName" attribute="1" time="1" defaultMemberUniqueName="[Calendar].[MonthName].[All]" allUniqueName="[Calendar].[MonthName].[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2"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YearMonthNum]" caption="YearMonthNum" attribute="1" time="1" defaultMemberUniqueName="[Calendar].[YearMonthNum].[All]" allUniqueName="[Calendar].[YearMonthNum].[All]" dimensionUniqueName="[Calendar]" displayFolder="" count="0" memberValueDatatype="2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Exch Rates].[USD per EUR]" caption="USD per EUR" attribute="1" defaultMemberUniqueName="[Exch Rates].[USD per EUR].[All]" allUniqueName="[Exch Rates].[USD per EUR].[All]" dimensionUniqueName="[Exch Rates]" displayFolder="" count="0" memberValueDatatype="6" unbalanced="0"/>
    <cacheHierarchy uniqueName="[MinListPrice].[MinListPrice]" caption="MinListPrice" attribute="1" defaultMemberUniqueName="[MinListPrice].[MinListPrice].[All]" allUniqueName="[MinListPrice].[MinListPrice].[All]" dimensionUniqueName="[MinListPrice]" displayFolder="" count="0" memberValueDatatype="6" unbalanced="0"/>
    <cacheHierarchy uniqueName="[PriceTiers].[RangeName]" caption="RangeName" attribute="1" defaultMemberUniqueName="[PriceTiers].[RangeName].[All]" allUniqueName="[PriceTiers].[RangeName].[All]" dimensionUniqueName="[PriceTiers]" displayFolder="" count="0" memberValueDatatype="130" unbalanced="0"/>
    <cacheHierarchy uniqueName="[PriceTiers].[MinPrice]" caption="MinPrice" attribute="1" defaultMemberUniqueName="[PriceTiers].[MinPrice].[All]" allUniqueName="[PriceTiers].[MinPrice].[All]" dimensionUniqueName="[PriceTiers]" displayFolder="" count="0" memberValueDatatype="20" unbalanced="0"/>
    <cacheHierarchy uniqueName="[PriceTiers].[MaxPrice]" caption="MaxPrice" attribute="1" defaultMemberUniqueName="[PriceTiers].[MaxPrice].[All]" allUniqueName="[PriceTiers].[MaxPrice].[All]" dimensionUniqueName="[PriceTiers]" displayFolder="" count="0" memberValueDatatype="20" unbalanced="0"/>
    <cacheHierarchy uniqueName="[PriceTiers].[MidPt]" caption="MidPt" attribute="1" defaultMemberUniqueName="[PriceTiers].[MidPt].[All]" allUniqueName="[PriceTiers].[MidPt].[All]" dimensionUniqueName="[PriceTiers]" displayFolder="" count="0" memberValueDatatype="5"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ProductCost]" caption="ProductCost" attribute="1" defaultMemberUniqueName="[Sales].[ProductCost].[All]" allUniqueName="[Sales].[ProductCost].[All]" dimensionUniqueName="[Sales]" displayFolder="" count="0" memberValueDatatype="5" unbalanced="0"/>
    <cacheHierarchy uniqueName="[Sales].[SalesAmt]" caption="SalesAmt" attribute="1" defaultMemberUniqueName="[Sales].[SalesAmt].[All]" allUniqueName="[Sales].[SalesAm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MonthNum]" caption="MonthNum" attribute="1" defaultMemberUniqueName="[Sales].[MonthNum].[All]" allUniqueName="[Sales].[MonthNum].[All]" dimensionUniqueName="[Sales]" displayFolder="" count="0" memberValueDatatype="20" unbalanced="0"/>
    <cacheHierarchy uniqueName="[Sales].[Year]" caption="Year" attribute="1" defaultMemberUniqueName="[Sales].[Year].[All]" allUniqueName="[Sales].[Year].[All]" dimensionUniqueName="[Sales]" displayFolder="" count="0" memberValueDatatype="20" unbalanced="0"/>
    <cacheHierarchy uniqueName="[Sales].[Margin]" caption="Margin" attribute="1" defaultMemberUniqueName="[Sales].[Margin].[All]" allUniqueName="[Sales].[Margin].[All]" dimensionUniqueName="[Sales]" displayFolder="" count="0" memberValueDatatype="5" unbalanced="0"/>
    <cacheHierarchy uniqueName="[Sales].[TransType]" caption="TransType" attribute="1" defaultMemberUniqueName="[Sales].[TransType].[All]" allUniqueName="[Sales].[TransType].[All]" dimensionUniqueName="[Sales]" displayFolder="" count="0" memberValueDatatype="5" unbalanced="0"/>
    <cacheHierarchy uniqueName="[Sales].[SalesTerritoryKey]" caption="SalesTerritoryKey" attribute="1" defaultMemberUniqueName="[Sales].[SalesTerritoryKey].[All]" allUniqueName="[Sales].[SalesTerritoryKey].[All]" dimensionUniqueName="[Sales]" displayFolder="" count="0" memberValueDatatype="3" unbalanced="0"/>
    <cacheHierarchy uniqueName="[SalesTerritory].[SalesTerritoryKey]" caption="SalesTerritoryKey" attribute="1" defaultMemberUniqueName="[SalesTerritory].[SalesTerritoryKey].[All]" allUniqueName="[SalesTerritory].[SalesTerritoryKey].[All]" dimensionUniqueName="[SalesTerritory]" displayFolder="" count="0" memberValueDatatype="2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memberValueDatatype="2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memberValueDatatype="130" unbalanced="0"/>
    <cacheHierarchy uniqueName="[SalesTerritory].[Country]" caption="Country" attribute="1" defaultMemberUniqueName="[SalesTerritory].[Country].[All]" allUniqueName="[SalesTerritory].[Country].[All]" dimensionUniqueName="[SalesTerritory]" displayFolder="" count="0" memberValueDatatype="130" unbalanced="0"/>
    <cacheHierarchy uniqueName="[SalesTerritory].[SalesTerritoryGroup]" caption="SalesTerritoryGroup" attribute="1" defaultMemberUniqueName="[SalesTerritory].[SalesTerritoryGroup].[All]" allUniqueName="[SalesTerritory].[SalesTerritoryGroup].[All]" dimensionUniqueName="[SalesTerritory]" displayFolder="" count="0" memberValueDatatype="130" unbalanced="0"/>
    <cacheHierarchy uniqueName="[Measures].[Total Sales]" caption="Total Sales" measure="1" displayFolder="" measureGroup="Sales" count="0"/>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ax Single-Country Sales]" caption="Max Single-Country Sales" measure="1" displayFolder="" measureGroup="Sales" count="0"/>
    <cacheHierarchy uniqueName="[Measures].[Max Single Date Sales]" caption="Max Single Date Sales" measure="1" displayFolder="" measureGroup="Sales" count="0"/>
    <cacheHierarchy uniqueName="[Measures].[Max Single Week Sales]" caption="Max Single Week Sales" measure="1" displayFolder="" measureGroup="Sales" count="0"/>
    <cacheHierarchy uniqueName="[Measures].[Number of Weeks]" caption="Number of Weeks" measure="1" displayFolder="" measureGroup="Calendar" count="0"/>
    <cacheHierarchy uniqueName="[Measures].[Sales if Always Max Week]" caption="Sales if Always Max Week" measure="1" displayFolder="" measureGroup="Sal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_No measures defined]" caption="__No measures defined" measure="1" displayFolder="" count="0" hidden="1"/>
    <cacheHierarchy uniqueName="[Measures].[Sum of SalesAmt]" caption="Sum of SalesAmt" measure="1" displayFolder="" measureGroup="Sales" count="0" hidden="1">
      <extLst>
        <ext xmlns:x15="http://schemas.microsoft.com/office/spreadsheetml/2010/11/main" uri="{B97F6D7D-B522-45F9-BDA1-12C45D357490}">
          <x15:cacheHierarchy aggregatedColumn="75"/>
        </ext>
      </extLst>
    </cacheHierarchy>
  </cacheHierarchies>
  <kpis count="0"/>
  <extLst>
    <ext xmlns:x14="http://schemas.microsoft.com/office/spreadsheetml/2009/9/main" uri="{725AE2AE-9491-48be-B2B4-4EB974FC3084}">
      <x14:pivotCacheDefinition slicerData="1" pivotCacheId="76"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1" cacheId="283" applyNumberFormats="0" applyBorderFormats="0" applyFontFormats="0" applyPatternFormats="0" applyAlignmentFormats="0" applyWidthHeightFormats="1" dataCaption="Values" tag="07614772-fa5d-425e-b33a-cf40899a6e79" updatedVersion="6" minRefreshableVersion="3" useAutoFormatting="1" itemPrintTitles="1" createdVersion="4" indent="0" outline="1" outlineData="1" multipleFieldFilters="0">
  <location ref="B6:G19" firstHeaderRow="0" firstDataRow="1" firstDataCol="1"/>
  <pivotFields count="7">
    <pivotField dataField="1" showAll="0"/>
    <pivotField dataField="1" showAll="0"/>
    <pivotField dataField="1" showAll="0"/>
    <pivotField dataField="1" showAll="0"/>
    <pivotField dataField="1" showAll="0"/>
    <pivotField allDrilled="1" showAll="0" dataSourceSort="1" defaultAttributeDrillState="1"/>
    <pivotField axis="axisRow" allDrilled="1" showAll="0" dataSourceSort="1" defaultAttributeDrillState="1">
      <items count="13">
        <item x="0"/>
        <item x="1"/>
        <item x="2"/>
        <item x="3"/>
        <item x="4"/>
        <item x="5"/>
        <item x="6"/>
        <item x="7"/>
        <item x="8"/>
        <item x="9"/>
        <item x="10"/>
        <item x="11"/>
        <item t="default"/>
      </items>
    </pivotField>
  </pivotFields>
  <rowFields count="1">
    <field x="6"/>
  </rowFields>
  <rowItems count="13">
    <i>
      <x/>
    </i>
    <i>
      <x v="1"/>
    </i>
    <i>
      <x v="2"/>
    </i>
    <i>
      <x v="3"/>
    </i>
    <i>
      <x v="4"/>
    </i>
    <i>
      <x v="5"/>
    </i>
    <i>
      <x v="6"/>
    </i>
    <i>
      <x v="7"/>
    </i>
    <i>
      <x v="8"/>
    </i>
    <i>
      <x v="9"/>
    </i>
    <i>
      <x v="10"/>
    </i>
    <i>
      <x v="11"/>
    </i>
    <i t="grand">
      <x/>
    </i>
  </rowItems>
  <colFields count="1">
    <field x="-2"/>
  </colFields>
  <colItems count="5">
    <i>
      <x/>
    </i>
    <i i="1">
      <x v="1"/>
    </i>
    <i i="2">
      <x v="2"/>
    </i>
    <i i="3">
      <x v="3"/>
    </i>
    <i i="4">
      <x v="4"/>
    </i>
  </colItems>
  <dataFields count="5">
    <dataField name="Total Sales" fld="0" baseField="0" baseItem="0"/>
    <dataField name="Max Single Date Sales" fld="1" baseField="0" baseItem="0"/>
    <dataField name="Max Single Week Sales" fld="2" baseField="0" baseItem="0"/>
    <dataField name="Number of Weeks" fld="3" baseField="0" baseItem="0"/>
    <dataField name="Sales if Always Max Week" fld="4" baseField="0" baseItem="0"/>
  </dataFields>
  <pivotHierarchies count="157">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Calendar].[CalendarYear].&amp;[2003]"/>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Max Single Date Sales"/>
    <pivotHierarchy dragToRow="0" dragToCol="0" dragToPage="0" dragToData="1" caption="Max Single Week Sales"/>
    <pivotHierarchy dragToRow="0" dragToCol="0" dragToPage="0" dragToData="1" caption="Number of Weeks"/>
    <pivotHierarchy dragToRow="0" dragToCol="0" dragToPage="0" dragToData="1" caption="Sales if Always Max Week"/>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4"/>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Calendar]"/>
        <x15:activeTabTopLevelEntity name="[Sales]"/>
      </x15:pivotTableUISettings>
    </ext>
  </extLst>
</pivotTableDefinition>
</file>

<file path=xl/pivotTables/pivotTable2.xml><?xml version="1.0" encoding="utf-8"?>
<pivotTableDefinition xmlns="http://schemas.openxmlformats.org/spreadsheetml/2006/main" name="PivotTable1" cacheId="282" applyNumberFormats="0" applyBorderFormats="0" applyFontFormats="0" applyPatternFormats="0" applyAlignmentFormats="0" applyWidthHeightFormats="1" dataCaption="Values" tag="a9175c13-6539-499e-9296-4ded75c44a9d" updatedVersion="6" minRefreshableVersion="3" itemPrintTitles="1" createdVersion="4" indent="0" outline="1" outlineData="1" multipleFieldFilters="0">
  <location ref="E3:F35" firstHeaderRow="1" firstDataRow="1" firstDataCol="1"/>
  <pivotFields count="3">
    <pivotField allDrilled="1" showAll="0" dataSourceSort="1" defaultAttributeDrillState="1"/>
    <pivotField axis="axisRow" allDrilled="1" showAll="0" dataSourceSort="1" defaultAttributeDrillState="1">
      <items count="32">
        <item x="0"/>
        <item x="1"/>
        <item x="2"/>
        <item x="3"/>
        <item x="4"/>
        <item x="5"/>
        <item x="6"/>
        <item x="7"/>
        <item x="8"/>
        <item x="9"/>
        <item x="10"/>
        <item x="11"/>
        <item x="12"/>
        <item x="13"/>
        <item x="14"/>
        <item x="15"/>
        <item x="16"/>
        <item x="17"/>
        <item x="18"/>
        <item x="19"/>
        <item x="20"/>
        <item x="21"/>
        <item x="22"/>
        <item x="23"/>
        <item x="24"/>
        <item x="25"/>
        <item x="26"/>
        <item x="27"/>
        <item x="28"/>
        <item x="29"/>
        <item x="30"/>
        <item t="default"/>
      </items>
    </pivotField>
    <pivotField dataField="1" showAll="0"/>
  </pivotFields>
  <rowFields count="1">
    <field x="1"/>
  </rowFields>
  <rowItems count="32">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t="grand">
      <x/>
    </i>
  </rowItems>
  <colItems count="1">
    <i/>
  </colItems>
  <dataFields count="1">
    <dataField name="Total Sales" fld="2" baseField="0" baseItem="0"/>
  </dataFields>
  <conditionalFormats count="1">
    <conditionalFormat scope="field" priority="1">
      <pivotAreas count="1">
        <pivotArea outline="0" collapsedLevelsAreSubtotals="1" fieldPosition="0">
          <references count="2">
            <reference field="4294967294" count="1" selected="0">
              <x v="0"/>
            </reference>
            <reference field="1" count="0" selected="0"/>
          </references>
        </pivotArea>
      </pivotAreas>
    </conditionalFormat>
  </conditionalFormats>
  <pivotHierarchies count="157">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Calendar].[MonthYear].&amp;[December 2003]"/>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0"/>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pivotTables/pivotTable3.xml><?xml version="1.0" encoding="utf-8"?>
<pivotTableDefinition xmlns="http://schemas.openxmlformats.org/spreadsheetml/2006/main" name="PivotTable2" cacheId="281" applyNumberFormats="0" applyBorderFormats="0" applyFontFormats="0" applyPatternFormats="0" applyAlignmentFormats="0" applyWidthHeightFormats="1" dataCaption="Values" tag="dc9c9e02-a5c0-4753-82a9-747735bdd912" updatedVersion="6" minRefreshableVersion="3" itemPrintTitles="1" createdVersion="4" indent="0" outline="1" outlineData="1" multipleFieldFilters="0" rowHeaderCaption="Year - ModelName">
  <location ref="F2:H91" firstHeaderRow="0" firstDataRow="1" firstDataCol="1"/>
  <pivotFields count="4">
    <pivotField axis="axisRow" allDrilled="1" showAll="0" dataSourceSort="1" defaultAttributeDrillState="1">
      <items count="5">
        <item x="0"/>
        <item x="1"/>
        <item x="2"/>
        <item x="3"/>
        <item t="default"/>
      </items>
    </pivotField>
    <pivotField axis="axisRow" allDrilled="1" showAll="0" dataSourceSort="1" defaultAttributeDrillState="1">
      <items count="41">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t="default"/>
      </items>
    </pivotField>
    <pivotField dataField="1" showAll="0"/>
    <pivotField dataField="1" showAll="0"/>
  </pivotFields>
  <rowFields count="2">
    <field x="0"/>
    <field x="1"/>
  </rowFields>
  <rowItems count="89">
    <i>
      <x/>
    </i>
    <i r="1">
      <x/>
    </i>
    <i r="1">
      <x v="1"/>
    </i>
    <i r="1">
      <x v="2"/>
    </i>
    <i>
      <x v="1"/>
    </i>
    <i r="1">
      <x/>
    </i>
    <i r="1">
      <x v="3"/>
    </i>
    <i r="1">
      <x v="1"/>
    </i>
    <i r="1">
      <x v="4"/>
    </i>
    <i r="1">
      <x v="5"/>
    </i>
    <i r="1">
      <x v="2"/>
    </i>
    <i>
      <x v="2"/>
    </i>
    <i r="1">
      <x v="6"/>
    </i>
    <i r="1">
      <x v="7"/>
    </i>
    <i r="1">
      <x v="8"/>
    </i>
    <i r="1">
      <x v="9"/>
    </i>
    <i r="1">
      <x v="10"/>
    </i>
    <i r="1">
      <x v="11"/>
    </i>
    <i r="1">
      <x v="12"/>
    </i>
    <i r="1">
      <x v="13"/>
    </i>
    <i r="1">
      <x v="14"/>
    </i>
    <i r="1">
      <x v="15"/>
    </i>
    <i r="1">
      <x v="16"/>
    </i>
    <i r="1">
      <x v="17"/>
    </i>
    <i r="1">
      <x v="18"/>
    </i>
    <i r="1">
      <x v="19"/>
    </i>
    <i r="1">
      <x v="20"/>
    </i>
    <i r="1">
      <x v="21"/>
    </i>
    <i r="1">
      <x v="22"/>
    </i>
    <i r="1">
      <x v="3"/>
    </i>
    <i r="1">
      <x v="23"/>
    </i>
    <i r="1">
      <x v="24"/>
    </i>
    <i r="1">
      <x v="25"/>
    </i>
    <i r="1">
      <x v="26"/>
    </i>
    <i r="1">
      <x v="27"/>
    </i>
    <i r="1">
      <x v="28"/>
    </i>
    <i r="1">
      <x v="4"/>
    </i>
    <i r="1">
      <x v="29"/>
    </i>
    <i r="1">
      <x v="5"/>
    </i>
    <i r="1">
      <x v="2"/>
    </i>
    <i r="1">
      <x v="30"/>
    </i>
    <i r="1">
      <x v="31"/>
    </i>
    <i r="1">
      <x v="32"/>
    </i>
    <i r="1">
      <x v="33"/>
    </i>
    <i r="1">
      <x v="34"/>
    </i>
    <i r="1">
      <x v="35"/>
    </i>
    <i r="1">
      <x v="36"/>
    </i>
    <i r="1">
      <x v="37"/>
    </i>
    <i r="1">
      <x v="38"/>
    </i>
    <i r="1">
      <x v="39"/>
    </i>
    <i>
      <x v="3"/>
    </i>
    <i r="1">
      <x v="6"/>
    </i>
    <i r="1">
      <x v="7"/>
    </i>
    <i r="1">
      <x v="8"/>
    </i>
    <i r="1">
      <x v="9"/>
    </i>
    <i r="1">
      <x v="10"/>
    </i>
    <i r="1">
      <x v="11"/>
    </i>
    <i r="1">
      <x v="12"/>
    </i>
    <i r="1">
      <x v="13"/>
    </i>
    <i r="1">
      <x v="14"/>
    </i>
    <i r="1">
      <x v="15"/>
    </i>
    <i r="1">
      <x v="16"/>
    </i>
    <i r="1">
      <x v="17"/>
    </i>
    <i r="1">
      <x v="18"/>
    </i>
    <i r="1">
      <x v="19"/>
    </i>
    <i r="1">
      <x v="20"/>
    </i>
    <i r="1">
      <x v="21"/>
    </i>
    <i r="1">
      <x v="22"/>
    </i>
    <i r="1">
      <x v="3"/>
    </i>
    <i r="1">
      <x v="23"/>
    </i>
    <i r="1">
      <x v="24"/>
    </i>
    <i r="1">
      <x v="25"/>
    </i>
    <i r="1">
      <x v="26"/>
    </i>
    <i r="1">
      <x v="27"/>
    </i>
    <i r="1">
      <x v="28"/>
    </i>
    <i r="1">
      <x v="4"/>
    </i>
    <i r="1">
      <x v="29"/>
    </i>
    <i r="1">
      <x v="5"/>
    </i>
    <i r="1">
      <x v="30"/>
    </i>
    <i r="1">
      <x v="31"/>
    </i>
    <i r="1">
      <x v="32"/>
    </i>
    <i r="1">
      <x v="33"/>
    </i>
    <i r="1">
      <x v="34"/>
    </i>
    <i r="1">
      <x v="35"/>
    </i>
    <i r="1">
      <x v="36"/>
    </i>
    <i r="1">
      <x v="37"/>
    </i>
    <i r="1">
      <x v="38"/>
    </i>
    <i r="1">
      <x v="39"/>
    </i>
    <i t="grand">
      <x/>
    </i>
  </rowItems>
  <colFields count="1">
    <field x="-2"/>
  </colFields>
  <colItems count="2">
    <i>
      <x/>
    </i>
    <i i="1">
      <x v="1"/>
    </i>
  </colItems>
  <dataFields count="2">
    <dataField name="Sales per Day" fld="2" baseField="0" baseItem="0"/>
    <dataField name="Sales per Day Totals Add Up" fld="3" baseField="0" baseItem="0"/>
  </dataFields>
  <pivotHierarchies count="157">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ales per Da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ales per Day Totals Add Up"/>
    <pivotHierarchy dragToRow="0" dragToCol="0" dragToPage="0" dragToData="1"/>
    <pivotHierarchy dragToRow="0" dragToCol="0" dragToPage="0" dragToData="1" caption="Max Single-Country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Dark2" showRowHeaders="1" showColHeaders="1" showRowStripes="0" showColStripes="0" showLastColumn="1"/>
  <rowHierarchiesUsage count="2">
    <rowHierarchyUsage hierarchyUsage="9"/>
    <rowHierarchyUsage hierarchyUsage="63"/>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MonthYear" sourceName="[Calendar].[MonthYear]">
  <pivotTables>
    <pivotTable tabId="29" name="PivotTable1"/>
  </pivotTables>
  <data>
    <olap pivotCacheId="75">
      <levels count="2">
        <level uniqueName="[Calendar].[MonthYear].[(All)]" sourceCaption="(All)" count="0"/>
        <level uniqueName="[Calendar].[MonthYear].[MonthYear]" sourceCaption="MonthYear" count="38">
          <ranges>
            <range startItem="0">
              <i n="[Calendar].[MonthYear].&amp;[July 2001]" c="July 2001"/>
              <i n="[Calendar].[MonthYear].&amp;[August 2001]" c="August 2001"/>
              <i n="[Calendar].[MonthYear].&amp;[September 2001]" c="September 2001"/>
              <i n="[Calendar].[MonthYear].&amp;[October 2001]" c="October 2001"/>
              <i n="[Calendar].[MonthYear].&amp;[November 2001]" c="November 2001"/>
              <i n="[Calendar].[MonthYear].&amp;[December 2001]" c="December 2001"/>
              <i n="[Calendar].[MonthYear].&amp;[January 2002]" c="January 2002"/>
              <i n="[Calendar].[MonthYear].&amp;[February 2002]" c="February 2002"/>
              <i n="[Calendar].[MonthYear].&amp;[March 2002]" c="March 2002"/>
              <i n="[Calendar].[MonthYear].&amp;[April 2002]" c="April 2002"/>
              <i n="[Calendar].[MonthYear].&amp;[May 2002]" c="May 2002"/>
              <i n="[Calendar].[MonthYear].&amp;[June 2002]" c="June 2002"/>
              <i n="[Calendar].[MonthYear].&amp;[July 2002]" c="July 2002"/>
              <i n="[Calendar].[MonthYear].&amp;[August 2002]" c="August 2002"/>
              <i n="[Calendar].[MonthYear].&amp;[September 2002]" c="September 2002"/>
              <i n="[Calendar].[MonthYear].&amp;[October 2002]" c="October 2002"/>
              <i n="[Calendar].[MonthYear].&amp;[November 2002]" c="November 2002"/>
              <i n="[Calendar].[MonthYear].&amp;[December 2002]" c="December 2002"/>
              <i n="[Calendar].[MonthYear].&amp;[January 2003]" c="January 2003"/>
              <i n="[Calendar].[MonthYear].&amp;[February 2003]" c="February 2003"/>
              <i n="[Calendar].[MonthYear].&amp;[March 2003]" c="March 2003"/>
              <i n="[Calendar].[MonthYear].&amp;[April 2003]" c="April 2003"/>
              <i n="[Calendar].[MonthYear].&amp;[May 2003]" c="May 2003"/>
              <i n="[Calendar].[MonthYear].&amp;[June 2003]" c="June 2003"/>
              <i n="[Calendar].[MonthYear].&amp;[July 2003]" c="July 2003"/>
              <i n="[Calendar].[MonthYear].&amp;[August 2003]" c="August 2003"/>
              <i n="[Calendar].[MonthYear].&amp;[September 2003]" c="September 2003"/>
              <i n="[Calendar].[MonthYear].&amp;[October 2003]" c="October 2003"/>
              <i n="[Calendar].[MonthYear].&amp;[November 2003]" c="November 2003"/>
              <i n="[Calendar].[MonthYear].&amp;[December 2003]" c="December 2003"/>
              <i n="[Calendar].[MonthYear].&amp;[January 2004]" c="January 2004"/>
              <i n="[Calendar].[MonthYear].&amp;[February 2004]" c="February 2004"/>
              <i n="[Calendar].[MonthYear].&amp;[March 2004]" c="March 2004"/>
              <i n="[Calendar].[MonthYear].&amp;[April 2004]" c="April 2004"/>
              <i n="[Calendar].[MonthYear].&amp;[May 2004]" c="May 2004"/>
              <i n="[Calendar].[MonthYear].&amp;[June 2004]" c="June 2004"/>
              <i n="[Calendar].[MonthYear].&amp;[July 2004]" c="July 2004"/>
              <i n="[Calendar].[MonthYear].&amp;[August 2004]" c="August 2004" nd="1"/>
            </range>
          </ranges>
        </level>
      </levels>
      <selections count="1">
        <selection n="[Calendar].[MonthYear].&amp;[December 2003]"/>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CalendarYear1" sourceName="[Calendar].[CalendarYear]">
  <pivotTables>
    <pivotTable tabId="27" name="PivotTable1"/>
  </pivotTables>
  <data>
    <olap pivotCacheId="76">
      <levels count="2">
        <level uniqueName="[Calendar].[CalendarYear].[(All)]" sourceCaption="(All)" count="0"/>
        <level uniqueName="[Calendar].[CalendarYear].[CalendarYear]" sourceCaption="CalendarYear" count="4">
          <ranges>
            <range startItem="0">
              <i n="[Calendar].[CalendarYear].&amp;[2001]" c="2001"/>
              <i n="[Calendar].[CalendarYear].&amp;[2002]" c="2002"/>
              <i n="[Calendar].[CalendarYear].&amp;[2003]" c="2003"/>
              <i n="[Calendar].[CalendarYear].&amp;[2004]" c="2004"/>
            </range>
          </ranges>
        </level>
      </levels>
      <selections count="1">
        <selection n="[Calendar].[CalendarYear].&amp;[2003]"/>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CalendarYear 1" cache="Slicer_CalendarYear1" caption="CalendarYear" columnCount="4" level="1" rowHeight="203200"/>
</slicers>
</file>

<file path=xl/slicers/slicer2.xml><?xml version="1.0" encoding="utf-8"?>
<slicers xmlns="http://schemas.microsoft.com/office/spreadsheetml/2009/9/main" xmlns:mc="http://schemas.openxmlformats.org/markup-compatibility/2006" xmlns:x="http://schemas.openxmlformats.org/spreadsheetml/2006/main" mc:Ignorable="x">
  <slicer name="MonthYear" cache="Slicer_MonthYear" caption="MonthYear" startItem="20" level="1" rowHeight="2032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2.xml"/><Relationship Id="rId1" Type="http://schemas.openxmlformats.org/officeDocument/2006/relationships/pivotTable" Target="../pivotTables/pivotTable2.xml"/></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1.bin"/><Relationship Id="rId1" Type="http://schemas.openxmlformats.org/officeDocument/2006/relationships/hyperlink" Target="http://www.powerpivotpro.com/contact-us/"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B6:G19"/>
  <sheetViews>
    <sheetView zoomScale="110" zoomScaleNormal="110" workbookViewId="0">
      <selection activeCell="F14" sqref="F14"/>
    </sheetView>
  </sheetViews>
  <sheetFormatPr defaultRowHeight="14.25" x14ac:dyDescent="0.45"/>
  <cols>
    <col min="2" max="2" width="14.796875" bestFit="1" customWidth="1"/>
    <col min="3" max="3" width="10.1328125" bestFit="1" customWidth="1"/>
    <col min="4" max="4" width="19.53125" bestFit="1" customWidth="1"/>
    <col min="5" max="5" width="20.33203125" bestFit="1" customWidth="1"/>
    <col min="6" max="6" width="16.19921875" bestFit="1" customWidth="1"/>
    <col min="7" max="7" width="23" bestFit="1" customWidth="1"/>
  </cols>
  <sheetData>
    <row r="6" spans="2:7" x14ac:dyDescent="0.45">
      <c r="B6" s="1" t="s">
        <v>0</v>
      </c>
      <c r="C6" t="s">
        <v>2</v>
      </c>
      <c r="D6" t="s">
        <v>58</v>
      </c>
      <c r="E6" t="s">
        <v>59</v>
      </c>
      <c r="F6" t="s">
        <v>60</v>
      </c>
      <c r="G6" t="s">
        <v>61</v>
      </c>
    </row>
    <row r="7" spans="2:7" x14ac:dyDescent="0.45">
      <c r="B7" s="2" t="s">
        <v>46</v>
      </c>
      <c r="C7" s="3">
        <v>438865.17180000013</v>
      </c>
      <c r="D7" s="3">
        <v>21357.587400000004</v>
      </c>
      <c r="E7" s="3">
        <v>106530.26529999994</v>
      </c>
      <c r="F7" s="5">
        <v>5</v>
      </c>
      <c r="G7" s="3">
        <v>532651.32649999973</v>
      </c>
    </row>
    <row r="8" spans="2:7" x14ac:dyDescent="0.45">
      <c r="B8" s="2" t="s">
        <v>47</v>
      </c>
      <c r="C8" s="3">
        <v>489090.33560000005</v>
      </c>
      <c r="D8" s="3">
        <v>30851.064500000004</v>
      </c>
      <c r="E8" s="3">
        <v>135849.60349999994</v>
      </c>
      <c r="F8" s="5">
        <v>5</v>
      </c>
      <c r="G8" s="3">
        <v>679248.01749999973</v>
      </c>
    </row>
    <row r="9" spans="2:7" x14ac:dyDescent="0.45">
      <c r="B9" s="2" t="s">
        <v>48</v>
      </c>
      <c r="C9" s="3">
        <v>485574.79230000015</v>
      </c>
      <c r="D9" s="3">
        <v>33090.633700000006</v>
      </c>
      <c r="E9" s="3">
        <v>123278.15339999991</v>
      </c>
      <c r="F9" s="5">
        <v>6</v>
      </c>
      <c r="G9" s="3">
        <v>739668.92039999948</v>
      </c>
    </row>
    <row r="10" spans="2:7" x14ac:dyDescent="0.45">
      <c r="B10" s="2" t="s">
        <v>49</v>
      </c>
      <c r="C10" s="3">
        <v>506399.26540000015</v>
      </c>
      <c r="D10" s="3">
        <v>29402.335600000006</v>
      </c>
      <c r="E10" s="3">
        <v>133112.12209999995</v>
      </c>
      <c r="F10" s="5">
        <v>5</v>
      </c>
      <c r="G10" s="3">
        <v>665560.61049999972</v>
      </c>
    </row>
    <row r="11" spans="2:7" x14ac:dyDescent="0.45">
      <c r="B11" s="2" t="s">
        <v>50</v>
      </c>
      <c r="C11" s="3">
        <v>562772.56450000009</v>
      </c>
      <c r="D11" s="3">
        <v>27077.317400000004</v>
      </c>
      <c r="E11" s="3">
        <v>138221.28159999996</v>
      </c>
      <c r="F11" s="5">
        <v>5</v>
      </c>
      <c r="G11" s="3">
        <v>691106.40799999982</v>
      </c>
    </row>
    <row r="12" spans="2:7" x14ac:dyDescent="0.45">
      <c r="B12" s="2" t="s">
        <v>51</v>
      </c>
      <c r="C12" s="3">
        <v>554799.22810000007</v>
      </c>
      <c r="D12" s="3">
        <v>31240.544800000003</v>
      </c>
      <c r="E12" s="3">
        <v>147546.71909999993</v>
      </c>
      <c r="F12" s="5">
        <v>5</v>
      </c>
      <c r="G12" s="3">
        <v>737733.59549999959</v>
      </c>
    </row>
    <row r="13" spans="2:7" x14ac:dyDescent="0.45">
      <c r="B13" s="2" t="s">
        <v>52</v>
      </c>
      <c r="C13" s="3">
        <v>886668.83999999461</v>
      </c>
      <c r="D13" s="3">
        <v>46265.109999999993</v>
      </c>
      <c r="E13" s="3">
        <v>218801.66999999981</v>
      </c>
      <c r="F13" s="5">
        <v>5</v>
      </c>
      <c r="G13" s="3">
        <v>1094008.3499999992</v>
      </c>
    </row>
    <row r="14" spans="2:7" x14ac:dyDescent="0.45">
      <c r="B14" s="2" t="s">
        <v>53</v>
      </c>
      <c r="C14" s="3">
        <v>847413.50999999198</v>
      </c>
      <c r="D14" s="3">
        <v>43821.130000000012</v>
      </c>
      <c r="E14" s="3">
        <v>217892.75999999893</v>
      </c>
      <c r="F14" s="5">
        <v>6</v>
      </c>
      <c r="G14" s="3">
        <v>1307356.5599999935</v>
      </c>
    </row>
    <row r="15" spans="2:7" x14ac:dyDescent="0.45">
      <c r="B15" s="2" t="s">
        <v>54</v>
      </c>
      <c r="C15" s="3">
        <v>1010258.1299999919</v>
      </c>
      <c r="D15" s="3">
        <v>57809.789999999986</v>
      </c>
      <c r="E15" s="3">
        <v>255387.47999999838</v>
      </c>
      <c r="F15" s="5">
        <v>5</v>
      </c>
      <c r="G15" s="3">
        <v>1276937.399999992</v>
      </c>
    </row>
    <row r="16" spans="2:7" x14ac:dyDescent="0.45">
      <c r="B16" s="2" t="s">
        <v>55</v>
      </c>
      <c r="C16" s="3">
        <v>1080449.5799999931</v>
      </c>
      <c r="D16" s="3">
        <v>45650.089999999938</v>
      </c>
      <c r="E16" s="3">
        <v>263081.86999999825</v>
      </c>
      <c r="F16" s="5">
        <v>5</v>
      </c>
      <c r="G16" s="3">
        <v>1315409.3499999912</v>
      </c>
    </row>
    <row r="17" spans="2:7" x14ac:dyDescent="0.45">
      <c r="B17" s="2" t="s">
        <v>56</v>
      </c>
      <c r="C17" s="3">
        <v>1196981.1099999936</v>
      </c>
      <c r="D17" s="3">
        <v>61004.749999999949</v>
      </c>
      <c r="E17" s="3">
        <v>326413.33999999665</v>
      </c>
      <c r="F17" s="5">
        <v>6</v>
      </c>
      <c r="G17" s="3">
        <v>1958480.03999998</v>
      </c>
    </row>
    <row r="18" spans="2:7" x14ac:dyDescent="0.45">
      <c r="B18" s="2" t="s">
        <v>57</v>
      </c>
      <c r="C18" s="3">
        <v>1731787.7699999993</v>
      </c>
      <c r="D18" s="3">
        <v>77359.340000000026</v>
      </c>
      <c r="E18" s="3">
        <v>403313.44999999536</v>
      </c>
      <c r="F18" s="5">
        <v>5</v>
      </c>
      <c r="G18" s="3">
        <v>2016567.2499999767</v>
      </c>
    </row>
    <row r="19" spans="2:7" x14ac:dyDescent="0.45">
      <c r="B19" s="2" t="s">
        <v>1</v>
      </c>
      <c r="C19" s="3">
        <v>9791060.2976999953</v>
      </c>
      <c r="D19" s="3">
        <v>77359.340000000026</v>
      </c>
      <c r="E19" s="3">
        <v>403313.44999999757</v>
      </c>
      <c r="F19" s="5">
        <v>53</v>
      </c>
      <c r="G19" s="3">
        <v>21375612.849999871</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E3:F35"/>
  <sheetViews>
    <sheetView workbookViewId="0">
      <selection activeCell="E4" sqref="E4"/>
    </sheetView>
  </sheetViews>
  <sheetFormatPr defaultRowHeight="14.25" x14ac:dyDescent="0.45"/>
  <cols>
    <col min="2" max="2" width="15.46484375" bestFit="1" customWidth="1"/>
    <col min="5" max="5" width="13.1328125" customWidth="1"/>
    <col min="6" max="6" width="36" customWidth="1"/>
  </cols>
  <sheetData>
    <row r="3" spans="5:6" x14ac:dyDescent="0.45">
      <c r="E3" s="1" t="s">
        <v>0</v>
      </c>
      <c r="F3" t="s">
        <v>2</v>
      </c>
    </row>
    <row r="4" spans="5:6" x14ac:dyDescent="0.45">
      <c r="E4" s="10">
        <v>37956</v>
      </c>
      <c r="F4" s="3">
        <v>63052.58999999996</v>
      </c>
    </row>
    <row r="5" spans="5:6" x14ac:dyDescent="0.45">
      <c r="E5" s="10">
        <v>37957</v>
      </c>
      <c r="F5" s="3">
        <v>51951.599999999969</v>
      </c>
    </row>
    <row r="6" spans="5:6" x14ac:dyDescent="0.45">
      <c r="E6" s="10">
        <v>37958</v>
      </c>
      <c r="F6" s="3">
        <v>62935.459999999948</v>
      </c>
    </row>
    <row r="7" spans="5:6" x14ac:dyDescent="0.45">
      <c r="E7" s="10">
        <v>37959</v>
      </c>
      <c r="F7" s="3">
        <v>51323.580000000016</v>
      </c>
    </row>
    <row r="8" spans="5:6" x14ac:dyDescent="0.45">
      <c r="E8" s="10">
        <v>37960</v>
      </c>
      <c r="F8" s="3">
        <v>55816.679999999957</v>
      </c>
    </row>
    <row r="9" spans="5:6" x14ac:dyDescent="0.45">
      <c r="E9" s="10">
        <v>37961</v>
      </c>
      <c r="F9" s="3">
        <v>72376.460000000065</v>
      </c>
    </row>
    <row r="10" spans="5:6" x14ac:dyDescent="0.45">
      <c r="E10" s="10">
        <v>37962</v>
      </c>
      <c r="F10" s="3">
        <v>77359.340000000026</v>
      </c>
    </row>
    <row r="11" spans="5:6" x14ac:dyDescent="0.45">
      <c r="E11" s="10">
        <v>37963</v>
      </c>
      <c r="F11" s="3">
        <v>47438.009999999951</v>
      </c>
    </row>
    <row r="12" spans="5:6" x14ac:dyDescent="0.45">
      <c r="E12" s="10">
        <v>37964</v>
      </c>
      <c r="F12" s="3">
        <v>46708.250000000051</v>
      </c>
    </row>
    <row r="13" spans="5:6" x14ac:dyDescent="0.45">
      <c r="E13" s="10">
        <v>37965</v>
      </c>
      <c r="F13" s="3">
        <v>28462.060000000023</v>
      </c>
    </row>
    <row r="14" spans="5:6" x14ac:dyDescent="0.45">
      <c r="E14" s="10">
        <v>37966</v>
      </c>
      <c r="F14" s="3">
        <v>57790.019999999909</v>
      </c>
    </row>
    <row r="15" spans="5:6" x14ac:dyDescent="0.45">
      <c r="E15" s="10">
        <v>37967</v>
      </c>
      <c r="F15" s="3">
        <v>69712.49000000002</v>
      </c>
    </row>
    <row r="16" spans="5:6" x14ac:dyDescent="0.45">
      <c r="E16" s="10">
        <v>37968</v>
      </c>
      <c r="F16" s="3">
        <v>59151.699999999903</v>
      </c>
    </row>
    <row r="17" spans="5:6" x14ac:dyDescent="0.45">
      <c r="E17" s="10">
        <v>37969</v>
      </c>
      <c r="F17" s="3">
        <v>60327.799999999959</v>
      </c>
    </row>
    <row r="18" spans="5:6" x14ac:dyDescent="0.45">
      <c r="E18" s="10">
        <v>37970</v>
      </c>
      <c r="F18" s="3">
        <v>57660.179999999949</v>
      </c>
    </row>
    <row r="19" spans="5:6" x14ac:dyDescent="0.45">
      <c r="E19" s="10">
        <v>37971</v>
      </c>
      <c r="F19" s="3">
        <v>36793.070000000029</v>
      </c>
    </row>
    <row r="20" spans="5:6" x14ac:dyDescent="0.45">
      <c r="E20" s="10">
        <v>37972</v>
      </c>
      <c r="F20" s="3">
        <v>49744.410000000011</v>
      </c>
    </row>
    <row r="21" spans="5:6" x14ac:dyDescent="0.45">
      <c r="E21" s="10">
        <v>37973</v>
      </c>
      <c r="F21" s="3">
        <v>67078.759999999922</v>
      </c>
    </row>
    <row r="22" spans="5:6" x14ac:dyDescent="0.45">
      <c r="E22" s="10">
        <v>37974</v>
      </c>
      <c r="F22" s="3">
        <v>63750.549999999967</v>
      </c>
    </row>
    <row r="23" spans="5:6" x14ac:dyDescent="0.45">
      <c r="E23" s="10">
        <v>37975</v>
      </c>
      <c r="F23" s="3">
        <v>67958.679999999877</v>
      </c>
    </row>
    <row r="24" spans="5:6" x14ac:dyDescent="0.45">
      <c r="E24" s="10">
        <v>37976</v>
      </c>
      <c r="F24" s="3">
        <v>63875.149999999921</v>
      </c>
    </row>
    <row r="25" spans="5:6" x14ac:dyDescent="0.45">
      <c r="E25" s="10">
        <v>37977</v>
      </c>
      <c r="F25" s="3">
        <v>34686.290000000037</v>
      </c>
    </row>
    <row r="26" spans="5:6" x14ac:dyDescent="0.45">
      <c r="E26" s="10">
        <v>37978</v>
      </c>
      <c r="F26" s="3">
        <v>54909.800000000061</v>
      </c>
    </row>
    <row r="27" spans="5:6" x14ac:dyDescent="0.45">
      <c r="E27" s="10">
        <v>37979</v>
      </c>
      <c r="F27" s="3">
        <v>43262.200000000012</v>
      </c>
    </row>
    <row r="28" spans="5:6" x14ac:dyDescent="0.45">
      <c r="E28" s="10">
        <v>37980</v>
      </c>
      <c r="F28" s="3">
        <v>51595.559999999954</v>
      </c>
    </row>
    <row r="29" spans="5:6" x14ac:dyDescent="0.45">
      <c r="E29" s="10">
        <v>37981</v>
      </c>
      <c r="F29" s="3">
        <v>60689.649999999958</v>
      </c>
    </row>
    <row r="30" spans="5:6" x14ac:dyDescent="0.45">
      <c r="E30" s="10">
        <v>37982</v>
      </c>
      <c r="F30" s="3">
        <v>48388.780000000013</v>
      </c>
    </row>
    <row r="31" spans="5:6" x14ac:dyDescent="0.45">
      <c r="E31" s="10">
        <v>37983</v>
      </c>
      <c r="F31" s="3">
        <v>54856.919999999925</v>
      </c>
    </row>
    <row r="32" spans="5:6" x14ac:dyDescent="0.45">
      <c r="E32" s="10">
        <v>37984</v>
      </c>
      <c r="F32" s="3">
        <v>53955.429999999942</v>
      </c>
    </row>
    <row r="33" spans="5:6" x14ac:dyDescent="0.45">
      <c r="E33" s="10">
        <v>37985</v>
      </c>
      <c r="F33" s="3">
        <v>59653.149999999994</v>
      </c>
    </row>
    <row r="34" spans="5:6" x14ac:dyDescent="0.45">
      <c r="E34" s="10">
        <v>37986</v>
      </c>
      <c r="F34" s="3">
        <v>58523.149999999987</v>
      </c>
    </row>
    <row r="35" spans="5:6" x14ac:dyDescent="0.45">
      <c r="E35" s="2" t="s">
        <v>1</v>
      </c>
      <c r="F35" s="3">
        <v>1731787.7699999982</v>
      </c>
    </row>
  </sheetData>
  <conditionalFormatting pivot="1" sqref="F4:F34">
    <cfRule type="dataBar" priority="1">
      <dataBar>
        <cfvo type="min"/>
        <cfvo type="max"/>
        <color rgb="FF63C384"/>
      </dataBar>
      <extLst>
        <ext xmlns:x14="http://schemas.microsoft.com/office/spreadsheetml/2009/9/main" uri="{B025F937-C7B1-47D3-B67F-A62EFF666E3E}">
          <x14:id>{C8C7F1DB-0316-4636-90CB-4722E81D9778}</x14:id>
        </ext>
      </extLst>
    </cfRule>
  </conditionalFormatting>
  <pageMargins left="0.7" right="0.7" top="0.75" bottom="0.75" header="0.3" footer="0.3"/>
  <drawing r:id="rId2"/>
  <extLst>
    <ext xmlns:x14="http://schemas.microsoft.com/office/spreadsheetml/2009/9/main" uri="{78C0D931-6437-407d-A8EE-F0AAD7539E65}">
      <x14:conditionalFormattings>
        <x14:conditionalFormatting xmlns:xm="http://schemas.microsoft.com/office/excel/2006/main" pivot="1">
          <x14:cfRule type="dataBar" id="{C8C7F1DB-0316-4636-90CB-4722E81D9778}">
            <x14:dataBar minLength="0" maxLength="100" gradient="0">
              <x14:cfvo type="autoMin"/>
              <x14:cfvo type="autoMax"/>
              <x14:negativeFillColor rgb="FFFF0000"/>
              <x14:axisColor rgb="FF000000"/>
            </x14:dataBar>
          </x14:cfRule>
          <xm:sqref>F4:F34</xm:sqref>
        </x14:conditionalFormatting>
      </x14:conditionalFormattings>
    </ext>
    <ext xmlns:x14="http://schemas.microsoft.com/office/spreadsheetml/2009/9/main" uri="{A8765BA9-456A-4dab-B4F3-ACF838C121DE}">
      <x14:slicerList>
        <x14:slicer r:id="rId3"/>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F2:H91"/>
  <sheetViews>
    <sheetView topLeftCell="E1" zoomScale="110" zoomScaleNormal="110" workbookViewId="0">
      <selection activeCell="H12" sqref="H12"/>
    </sheetView>
  </sheetViews>
  <sheetFormatPr defaultRowHeight="14.25" x14ac:dyDescent="0.45"/>
  <cols>
    <col min="6" max="6" width="29" customWidth="1"/>
    <col min="7" max="7" width="23.86328125" customWidth="1"/>
    <col min="8" max="9" width="26.1328125" bestFit="1" customWidth="1"/>
    <col min="10" max="10" width="23.86328125" bestFit="1" customWidth="1"/>
  </cols>
  <sheetData>
    <row r="2" spans="6:8" x14ac:dyDescent="0.45">
      <c r="F2" s="1" t="s">
        <v>44</v>
      </c>
      <c r="G2" t="s">
        <v>18</v>
      </c>
      <c r="H2" t="s">
        <v>45</v>
      </c>
    </row>
    <row r="3" spans="6:8" x14ac:dyDescent="0.45">
      <c r="F3" s="2">
        <v>2001</v>
      </c>
      <c r="G3" s="3">
        <v>18046.263296132627</v>
      </c>
      <c r="H3" s="3">
        <v>21600.253338268758</v>
      </c>
    </row>
    <row r="4" spans="6:8" x14ac:dyDescent="0.45">
      <c r="F4" s="4" t="s">
        <v>19</v>
      </c>
      <c r="G4" s="3">
        <v>6103.888229166655</v>
      </c>
      <c r="H4" s="3">
        <v>6103.888229166655</v>
      </c>
    </row>
    <row r="5" spans="6:8" x14ac:dyDescent="0.45">
      <c r="F5" s="4" t="s">
        <v>20</v>
      </c>
      <c r="G5" s="3">
        <v>14532.973687150885</v>
      </c>
      <c r="H5" s="3">
        <v>14532.973687150885</v>
      </c>
    </row>
    <row r="6" spans="6:8" x14ac:dyDescent="0.45">
      <c r="F6" s="4" t="s">
        <v>21</v>
      </c>
      <c r="G6" s="3">
        <v>963.39142195121815</v>
      </c>
      <c r="H6" s="3">
        <v>963.39142195121815</v>
      </c>
    </row>
    <row r="7" spans="6:8" x14ac:dyDescent="0.45">
      <c r="F7" s="2">
        <v>2002</v>
      </c>
      <c r="G7" s="3">
        <v>17891.352127123038</v>
      </c>
      <c r="H7" s="3">
        <v>39084.97951866201</v>
      </c>
    </row>
    <row r="8" spans="6:8" x14ac:dyDescent="0.45">
      <c r="F8" s="4" t="s">
        <v>19</v>
      </c>
      <c r="G8" s="3">
        <v>5993.2362698412571</v>
      </c>
      <c r="H8" s="3">
        <v>5993.2362698412571</v>
      </c>
    </row>
    <row r="9" spans="6:8" x14ac:dyDescent="0.45">
      <c r="F9" s="4" t="s">
        <v>22</v>
      </c>
      <c r="G9" s="3">
        <v>5077.4150264151167</v>
      </c>
      <c r="H9" s="3">
        <v>5077.4150264151167</v>
      </c>
    </row>
    <row r="10" spans="6:8" x14ac:dyDescent="0.45">
      <c r="F10" s="4" t="s">
        <v>20</v>
      </c>
      <c r="G10" s="3">
        <v>16380.524888888945</v>
      </c>
      <c r="H10" s="3">
        <v>16380.524888888945</v>
      </c>
    </row>
    <row r="11" spans="6:8" x14ac:dyDescent="0.45">
      <c r="F11" s="4" t="s">
        <v>23</v>
      </c>
      <c r="G11" s="3">
        <v>8829.2001404494567</v>
      </c>
      <c r="H11" s="3">
        <v>8829.2001404494567</v>
      </c>
    </row>
    <row r="12" spans="6:8" x14ac:dyDescent="0.45">
      <c r="F12" s="4" t="s">
        <v>24</v>
      </c>
      <c r="G12" s="3">
        <v>1475.3926767676767</v>
      </c>
      <c r="H12" s="3">
        <v>1475.3926767676767</v>
      </c>
    </row>
    <row r="13" spans="6:8" x14ac:dyDescent="0.45">
      <c r="F13" s="4" t="s">
        <v>21</v>
      </c>
      <c r="G13" s="3">
        <v>1329.2105162995581</v>
      </c>
      <c r="H13" s="3">
        <v>1329.2105162995581</v>
      </c>
    </row>
    <row r="14" spans="6:8" x14ac:dyDescent="0.45">
      <c r="F14" s="2">
        <v>2003</v>
      </c>
      <c r="G14" s="3">
        <v>26824.822733426339</v>
      </c>
      <c r="H14" s="3">
        <v>41753.824888256029</v>
      </c>
    </row>
    <row r="15" spans="6:8" x14ac:dyDescent="0.45">
      <c r="F15" s="4" t="s">
        <v>3</v>
      </c>
      <c r="G15" s="3">
        <v>210.23333333333332</v>
      </c>
      <c r="H15" s="3">
        <v>210.23333333333332</v>
      </c>
    </row>
    <row r="16" spans="6:8" x14ac:dyDescent="0.45">
      <c r="F16" s="4" t="s">
        <v>25</v>
      </c>
      <c r="G16" s="3">
        <v>19.518269230769096</v>
      </c>
      <c r="H16" s="3">
        <v>19.518269230769096</v>
      </c>
    </row>
    <row r="17" spans="6:8" x14ac:dyDescent="0.45">
      <c r="F17" s="4" t="s">
        <v>26</v>
      </c>
      <c r="G17" s="3">
        <v>111.26068376068376</v>
      </c>
      <c r="H17" s="3">
        <v>111.26068376068376</v>
      </c>
    </row>
    <row r="18" spans="6:8" x14ac:dyDescent="0.45">
      <c r="F18" s="4" t="s">
        <v>27</v>
      </c>
      <c r="G18" s="3">
        <v>44.200833333333101</v>
      </c>
      <c r="H18" s="3">
        <v>44.200833333333101</v>
      </c>
    </row>
    <row r="19" spans="6:8" x14ac:dyDescent="0.45">
      <c r="F19" s="4" t="s">
        <v>4</v>
      </c>
      <c r="G19" s="3">
        <v>109.03561797752772</v>
      </c>
      <c r="H19" s="3">
        <v>109.03561797752772</v>
      </c>
    </row>
    <row r="20" spans="6:8" x14ac:dyDescent="0.45">
      <c r="F20" s="4" t="s">
        <v>28</v>
      </c>
      <c r="G20" s="3">
        <v>86.760304878048316</v>
      </c>
      <c r="H20" s="3">
        <v>86.760304878048316</v>
      </c>
    </row>
    <row r="21" spans="6:8" x14ac:dyDescent="0.45">
      <c r="F21" s="4" t="s">
        <v>5</v>
      </c>
      <c r="G21" s="3">
        <v>167.75510204081633</v>
      </c>
      <c r="H21" s="3">
        <v>167.75510204081633</v>
      </c>
    </row>
    <row r="22" spans="6:8" x14ac:dyDescent="0.45">
      <c r="F22" s="4" t="s">
        <v>6</v>
      </c>
      <c r="G22" s="3">
        <v>121.55688622754491</v>
      </c>
      <c r="H22" s="3">
        <v>121.55688622754491</v>
      </c>
    </row>
    <row r="23" spans="6:8" x14ac:dyDescent="0.45">
      <c r="F23" s="4" t="s">
        <v>7</v>
      </c>
      <c r="G23" s="3">
        <v>84.16339869281073</v>
      </c>
      <c r="H23" s="3">
        <v>84.16339869281073</v>
      </c>
    </row>
    <row r="24" spans="6:8" x14ac:dyDescent="0.45">
      <c r="F24" s="4" t="s">
        <v>29</v>
      </c>
      <c r="G24" s="3">
        <v>112.56342281879191</v>
      </c>
      <c r="H24" s="3">
        <v>112.56342281879191</v>
      </c>
    </row>
    <row r="25" spans="6:8" x14ac:dyDescent="0.45">
      <c r="F25" s="4" t="s">
        <v>8</v>
      </c>
      <c r="G25" s="3">
        <v>61.293040540540389</v>
      </c>
      <c r="H25" s="3">
        <v>61.293040540540389</v>
      </c>
    </row>
    <row r="26" spans="6:8" x14ac:dyDescent="0.45">
      <c r="F26" s="4" t="s">
        <v>9</v>
      </c>
      <c r="G26" s="3">
        <v>61.64236842105246</v>
      </c>
      <c r="H26" s="3">
        <v>61.64236842105246</v>
      </c>
    </row>
    <row r="27" spans="6:8" x14ac:dyDescent="0.45">
      <c r="F27" s="4" t="s">
        <v>30</v>
      </c>
      <c r="G27" s="3">
        <v>203.23315476190635</v>
      </c>
      <c r="H27" s="3">
        <v>203.23315476190635</v>
      </c>
    </row>
    <row r="28" spans="6:8" x14ac:dyDescent="0.45">
      <c r="F28" s="4" t="s">
        <v>10</v>
      </c>
      <c r="G28" s="3">
        <v>98.006535947712223</v>
      </c>
      <c r="H28" s="3">
        <v>98.006535947712223</v>
      </c>
    </row>
    <row r="29" spans="6:8" x14ac:dyDescent="0.45">
      <c r="F29" s="4" t="s">
        <v>11</v>
      </c>
      <c r="G29" s="3">
        <v>62.554585987260985</v>
      </c>
      <c r="H29" s="3">
        <v>62.554585987260985</v>
      </c>
    </row>
    <row r="30" spans="6:8" x14ac:dyDescent="0.45">
      <c r="F30" s="4" t="s">
        <v>12</v>
      </c>
      <c r="G30" s="3">
        <v>46.507118644067575</v>
      </c>
      <c r="H30" s="3">
        <v>46.507118644067575</v>
      </c>
    </row>
    <row r="31" spans="6:8" x14ac:dyDescent="0.45">
      <c r="F31" s="4" t="s">
        <v>13</v>
      </c>
      <c r="G31" s="3">
        <v>38.540411764705802</v>
      </c>
      <c r="H31" s="3">
        <v>38.540411764705802</v>
      </c>
    </row>
    <row r="32" spans="6:8" x14ac:dyDescent="0.45">
      <c r="F32" s="4" t="s">
        <v>22</v>
      </c>
      <c r="G32" s="3">
        <v>10458.626362921526</v>
      </c>
      <c r="H32" s="3">
        <v>10458.626362921526</v>
      </c>
    </row>
    <row r="33" spans="6:8" x14ac:dyDescent="0.45">
      <c r="F33" s="4" t="s">
        <v>31</v>
      </c>
      <c r="G33" s="3">
        <v>1385.0820000000003</v>
      </c>
      <c r="H33" s="3">
        <v>1385.0820000000003</v>
      </c>
    </row>
    <row r="34" spans="6:8" x14ac:dyDescent="0.45">
      <c r="F34" s="4" t="s">
        <v>32</v>
      </c>
      <c r="G34" s="3">
        <v>923.12982758620967</v>
      </c>
      <c r="H34" s="3">
        <v>923.12982758620967</v>
      </c>
    </row>
    <row r="35" spans="6:8" x14ac:dyDescent="0.45">
      <c r="F35" s="4" t="s">
        <v>33</v>
      </c>
      <c r="G35" s="3">
        <v>17.74422857142855</v>
      </c>
      <c r="H35" s="3">
        <v>17.74422857142855</v>
      </c>
    </row>
    <row r="36" spans="6:8" x14ac:dyDescent="0.45">
      <c r="F36" s="4" t="s">
        <v>34</v>
      </c>
      <c r="G36" s="3">
        <v>17.283100775193777</v>
      </c>
      <c r="H36" s="3">
        <v>17.283100775193777</v>
      </c>
    </row>
    <row r="37" spans="6:8" x14ac:dyDescent="0.45">
      <c r="F37" s="4" t="s">
        <v>14</v>
      </c>
      <c r="G37" s="3">
        <v>36.113238636363469</v>
      </c>
      <c r="H37" s="3">
        <v>36.113238636363469</v>
      </c>
    </row>
    <row r="38" spans="6:8" x14ac:dyDescent="0.45">
      <c r="F38" s="4" t="s">
        <v>15</v>
      </c>
      <c r="G38" s="3">
        <v>22.647784090908821</v>
      </c>
      <c r="H38" s="3">
        <v>22.647784090908821</v>
      </c>
    </row>
    <row r="39" spans="6:8" x14ac:dyDescent="0.45">
      <c r="F39" s="4" t="s">
        <v>23</v>
      </c>
      <c r="G39" s="3">
        <v>6617.9449074074764</v>
      </c>
      <c r="H39" s="3">
        <v>6617.9449074074764</v>
      </c>
    </row>
    <row r="40" spans="6:8" x14ac:dyDescent="0.45">
      <c r="F40" s="4" t="s">
        <v>35</v>
      </c>
      <c r="G40" s="3">
        <v>3948.2833576642188</v>
      </c>
      <c r="H40" s="3">
        <v>3948.2833576642188</v>
      </c>
    </row>
    <row r="41" spans="6:8" x14ac:dyDescent="0.45">
      <c r="F41" s="4" t="s">
        <v>24</v>
      </c>
      <c r="G41" s="3">
        <v>2347.5543836805459</v>
      </c>
      <c r="H41" s="3">
        <v>2347.5543836805459</v>
      </c>
    </row>
    <row r="42" spans="6:8" x14ac:dyDescent="0.45">
      <c r="F42" s="4" t="s">
        <v>21</v>
      </c>
      <c r="G42" s="3">
        <v>1825.1766896551644</v>
      </c>
      <c r="H42" s="3">
        <v>1825.1766896551644</v>
      </c>
    </row>
    <row r="43" spans="6:8" x14ac:dyDescent="0.45">
      <c r="F43" s="4" t="s">
        <v>36</v>
      </c>
      <c r="G43" s="3">
        <v>1842.6777401129821</v>
      </c>
      <c r="H43" s="3">
        <v>1842.6777401129821</v>
      </c>
    </row>
    <row r="44" spans="6:8" x14ac:dyDescent="0.45">
      <c r="F44" s="4" t="s">
        <v>37</v>
      </c>
      <c r="G44" s="3">
        <v>203.52410112359576</v>
      </c>
      <c r="H44" s="3">
        <v>203.52410112359576</v>
      </c>
    </row>
    <row r="45" spans="6:8" x14ac:dyDescent="0.45">
      <c r="F45" s="4" t="s">
        <v>38</v>
      </c>
      <c r="G45" s="3">
        <v>503.17141304349531</v>
      </c>
      <c r="H45" s="3">
        <v>503.17141304349531</v>
      </c>
    </row>
    <row r="46" spans="6:8" x14ac:dyDescent="0.45">
      <c r="F46" s="4" t="s">
        <v>16</v>
      </c>
      <c r="G46" s="3">
        <v>71.562727272727074</v>
      </c>
      <c r="H46" s="3">
        <v>71.562727272727074</v>
      </c>
    </row>
    <row r="47" spans="6:8" x14ac:dyDescent="0.45">
      <c r="F47" s="4" t="s">
        <v>17</v>
      </c>
      <c r="G47" s="3">
        <v>18.90442307692285</v>
      </c>
      <c r="H47" s="3">
        <v>18.90442307692285</v>
      </c>
    </row>
    <row r="48" spans="6:8" x14ac:dyDescent="0.45">
      <c r="F48" s="4" t="s">
        <v>39</v>
      </c>
      <c r="G48" s="3">
        <v>6415.3156363635771</v>
      </c>
      <c r="H48" s="3">
        <v>6415.3156363635771</v>
      </c>
    </row>
    <row r="49" spans="6:8" x14ac:dyDescent="0.45">
      <c r="F49" s="4" t="s">
        <v>40</v>
      </c>
      <c r="G49" s="3">
        <v>1936.5430693069363</v>
      </c>
      <c r="H49" s="3">
        <v>1936.5430693069363</v>
      </c>
    </row>
    <row r="50" spans="6:8" x14ac:dyDescent="0.45">
      <c r="F50" s="4" t="s">
        <v>41</v>
      </c>
      <c r="G50" s="3">
        <v>1275.9140625000052</v>
      </c>
      <c r="H50" s="3">
        <v>1275.9140625000052</v>
      </c>
    </row>
    <row r="51" spans="6:8" x14ac:dyDescent="0.45">
      <c r="F51" s="4" t="s">
        <v>42</v>
      </c>
      <c r="G51" s="3">
        <v>47.500437158469843</v>
      </c>
      <c r="H51" s="3">
        <v>47.500437158469843</v>
      </c>
    </row>
    <row r="52" spans="6:8" x14ac:dyDescent="0.45">
      <c r="F52" s="4" t="s">
        <v>43</v>
      </c>
      <c r="G52" s="3">
        <v>200.30032894737019</v>
      </c>
      <c r="H52" s="3">
        <v>200.30032894737019</v>
      </c>
    </row>
    <row r="53" spans="6:8" x14ac:dyDescent="0.45">
      <c r="F53" s="2">
        <v>2004</v>
      </c>
      <c r="G53" s="3">
        <v>45872.768732398436</v>
      </c>
      <c r="H53" s="3">
        <v>56681.969841403596</v>
      </c>
    </row>
    <row r="54" spans="6:8" x14ac:dyDescent="0.45">
      <c r="F54" s="4" t="s">
        <v>3</v>
      </c>
      <c r="G54" s="3">
        <v>204.65346534653466</v>
      </c>
      <c r="H54" s="3">
        <v>204.65346534653466</v>
      </c>
    </row>
    <row r="55" spans="6:8" x14ac:dyDescent="0.45">
      <c r="F55" s="4" t="s">
        <v>25</v>
      </c>
      <c r="G55" s="3">
        <v>21.738281249999854</v>
      </c>
      <c r="H55" s="3">
        <v>21.738281249999854</v>
      </c>
    </row>
    <row r="56" spans="6:8" x14ac:dyDescent="0.45">
      <c r="F56" s="4" t="s">
        <v>26</v>
      </c>
      <c r="G56" s="3">
        <v>135.74550898203591</v>
      </c>
      <c r="H56" s="3">
        <v>135.74550898203591</v>
      </c>
    </row>
    <row r="57" spans="6:8" x14ac:dyDescent="0.45">
      <c r="F57" s="4" t="s">
        <v>27</v>
      </c>
      <c r="G57" s="3">
        <v>55.339386792452501</v>
      </c>
      <c r="H57" s="3">
        <v>55.339386792452501</v>
      </c>
    </row>
    <row r="58" spans="6:8" x14ac:dyDescent="0.45">
      <c r="F58" s="4" t="s">
        <v>4</v>
      </c>
      <c r="G58" s="3">
        <v>128.96322274881473</v>
      </c>
      <c r="H58" s="3">
        <v>128.96322274881473</v>
      </c>
    </row>
    <row r="59" spans="6:8" x14ac:dyDescent="0.45">
      <c r="F59" s="4" t="s">
        <v>28</v>
      </c>
      <c r="G59" s="3">
        <v>99.961586538462541</v>
      </c>
      <c r="H59" s="3">
        <v>99.961586538462541</v>
      </c>
    </row>
    <row r="60" spans="6:8" x14ac:dyDescent="0.45">
      <c r="F60" s="4" t="s">
        <v>5</v>
      </c>
      <c r="G60" s="3">
        <v>195.89743589743588</v>
      </c>
      <c r="H60" s="3">
        <v>195.89743589743588</v>
      </c>
    </row>
    <row r="61" spans="6:8" x14ac:dyDescent="0.45">
      <c r="F61" s="4" t="s">
        <v>6</v>
      </c>
      <c r="G61" s="3">
        <v>137.97101449275362</v>
      </c>
      <c r="H61" s="3">
        <v>137.97101449275362</v>
      </c>
    </row>
    <row r="62" spans="6:8" x14ac:dyDescent="0.45">
      <c r="F62" s="4" t="s">
        <v>7</v>
      </c>
      <c r="G62" s="3">
        <v>79.441052631579211</v>
      </c>
      <c r="H62" s="3">
        <v>79.441052631579211</v>
      </c>
    </row>
    <row r="63" spans="6:8" x14ac:dyDescent="0.45">
      <c r="F63" s="4" t="s">
        <v>29</v>
      </c>
      <c r="G63" s="3">
        <v>133.72568181818295</v>
      </c>
      <c r="H63" s="3">
        <v>133.72568181818295</v>
      </c>
    </row>
    <row r="64" spans="6:8" x14ac:dyDescent="0.45">
      <c r="F64" s="4" t="s">
        <v>8</v>
      </c>
      <c r="G64" s="3">
        <v>65.978888888888719</v>
      </c>
      <c r="H64" s="3">
        <v>65.978888888888719</v>
      </c>
    </row>
    <row r="65" spans="6:8" x14ac:dyDescent="0.45">
      <c r="F65" s="4" t="s">
        <v>9</v>
      </c>
      <c r="G65" s="3">
        <v>65.329599999999829</v>
      </c>
      <c r="H65" s="3">
        <v>65.329599999999829</v>
      </c>
    </row>
    <row r="66" spans="6:8" x14ac:dyDescent="0.45">
      <c r="F66" s="4" t="s">
        <v>30</v>
      </c>
      <c r="G66" s="3">
        <v>251.86349282296382</v>
      </c>
      <c r="H66" s="3">
        <v>251.86349282296382</v>
      </c>
    </row>
    <row r="67" spans="6:8" x14ac:dyDescent="0.45">
      <c r="F67" s="4" t="s">
        <v>10</v>
      </c>
      <c r="G67" s="3">
        <v>97.652167487685517</v>
      </c>
      <c r="H67" s="3">
        <v>97.652167487685517</v>
      </c>
    </row>
    <row r="68" spans="6:8" x14ac:dyDescent="0.45">
      <c r="F68" s="4" t="s">
        <v>11</v>
      </c>
      <c r="G68" s="3">
        <v>71.611129032257892</v>
      </c>
      <c r="H68" s="3">
        <v>71.611129032257892</v>
      </c>
    </row>
    <row r="69" spans="6:8" x14ac:dyDescent="0.45">
      <c r="F69" s="4" t="s">
        <v>12</v>
      </c>
      <c r="G69" s="3">
        <v>57.133285714285456</v>
      </c>
      <c r="H69" s="3">
        <v>57.133285714285456</v>
      </c>
    </row>
    <row r="70" spans="6:8" x14ac:dyDescent="0.45">
      <c r="F70" s="4" t="s">
        <v>13</v>
      </c>
      <c r="G70" s="3">
        <v>41.747323943661868</v>
      </c>
      <c r="H70" s="3">
        <v>41.747323943661868</v>
      </c>
    </row>
    <row r="71" spans="6:8" x14ac:dyDescent="0.45">
      <c r="F71" s="4" t="s">
        <v>22</v>
      </c>
      <c r="G71" s="3">
        <v>18675.248736264319</v>
      </c>
      <c r="H71" s="3">
        <v>18675.248736264319</v>
      </c>
    </row>
    <row r="72" spans="6:8" x14ac:dyDescent="0.45">
      <c r="F72" s="4" t="s">
        <v>31</v>
      </c>
      <c r="G72" s="3">
        <v>1700.9778947368345</v>
      </c>
      <c r="H72" s="3">
        <v>1700.9778947368345</v>
      </c>
    </row>
    <row r="73" spans="6:8" x14ac:dyDescent="0.45">
      <c r="F73" s="4" t="s">
        <v>32</v>
      </c>
      <c r="G73" s="3">
        <v>1139.4721014492761</v>
      </c>
      <c r="H73" s="3">
        <v>1139.4721014492761</v>
      </c>
    </row>
    <row r="74" spans="6:8" x14ac:dyDescent="0.45">
      <c r="F74" s="4" t="s">
        <v>33</v>
      </c>
      <c r="G74" s="3">
        <v>19.72840375586852</v>
      </c>
      <c r="H74" s="3">
        <v>19.72840375586852</v>
      </c>
    </row>
    <row r="75" spans="6:8" x14ac:dyDescent="0.45">
      <c r="F75" s="4" t="s">
        <v>34</v>
      </c>
      <c r="G75" s="3">
        <v>18.207594936708745</v>
      </c>
      <c r="H75" s="3">
        <v>18.207594936708745</v>
      </c>
    </row>
    <row r="76" spans="6:8" x14ac:dyDescent="0.45">
      <c r="F76" s="4" t="s">
        <v>14</v>
      </c>
      <c r="G76" s="3">
        <v>47.303403141361024</v>
      </c>
      <c r="H76" s="3">
        <v>47.303403141361024</v>
      </c>
    </row>
    <row r="77" spans="6:8" x14ac:dyDescent="0.45">
      <c r="F77" s="4" t="s">
        <v>15</v>
      </c>
      <c r="G77" s="3">
        <v>25.79450704225324</v>
      </c>
      <c r="H77" s="3">
        <v>25.79450704225324</v>
      </c>
    </row>
    <row r="78" spans="6:8" x14ac:dyDescent="0.45">
      <c r="F78" s="4" t="s">
        <v>23</v>
      </c>
      <c r="G78" s="3">
        <v>4969.2456081080809</v>
      </c>
      <c r="H78" s="3">
        <v>4969.2456081080809</v>
      </c>
    </row>
    <row r="79" spans="6:8" x14ac:dyDescent="0.45">
      <c r="F79" s="4" t="s">
        <v>35</v>
      </c>
      <c r="G79" s="3">
        <v>6007.5427167629787</v>
      </c>
      <c r="H79" s="3">
        <v>6007.5427167629787</v>
      </c>
    </row>
    <row r="80" spans="6:8" x14ac:dyDescent="0.45">
      <c r="F80" s="4" t="s">
        <v>24</v>
      </c>
      <c r="G80" s="3">
        <v>3956.9303999999752</v>
      </c>
      <c r="H80" s="3">
        <v>3956.9303999999752</v>
      </c>
    </row>
    <row r="81" spans="6:8" x14ac:dyDescent="0.45">
      <c r="F81" s="4" t="s">
        <v>36</v>
      </c>
      <c r="G81" s="3">
        <v>2531.0145810055669</v>
      </c>
      <c r="H81" s="3">
        <v>2531.0145810055669</v>
      </c>
    </row>
    <row r="82" spans="6:8" x14ac:dyDescent="0.45">
      <c r="F82" s="4" t="s">
        <v>37</v>
      </c>
      <c r="G82" s="3">
        <v>241.25966183574687</v>
      </c>
      <c r="H82" s="3">
        <v>241.25966183574687</v>
      </c>
    </row>
    <row r="83" spans="6:8" x14ac:dyDescent="0.45">
      <c r="F83" s="4" t="s">
        <v>38</v>
      </c>
      <c r="G83" s="3">
        <v>623.24910798123926</v>
      </c>
      <c r="H83" s="3">
        <v>623.24910798123926</v>
      </c>
    </row>
    <row r="84" spans="6:8" x14ac:dyDescent="0.45">
      <c r="F84" s="4" t="s">
        <v>16</v>
      </c>
      <c r="G84" s="3">
        <v>85.64558375634509</v>
      </c>
      <c r="H84" s="3">
        <v>85.64558375634509</v>
      </c>
    </row>
    <row r="85" spans="6:8" x14ac:dyDescent="0.45">
      <c r="F85" s="4" t="s">
        <v>17</v>
      </c>
      <c r="G85" s="3">
        <v>21.213412322274614</v>
      </c>
      <c r="H85" s="3">
        <v>21.213412322274614</v>
      </c>
    </row>
    <row r="86" spans="6:8" x14ac:dyDescent="0.45">
      <c r="F86" s="4" t="s">
        <v>39</v>
      </c>
      <c r="G86" s="3">
        <v>10862.251516854012</v>
      </c>
      <c r="H86" s="3">
        <v>10862.251516854012</v>
      </c>
    </row>
    <row r="87" spans="6:8" x14ac:dyDescent="0.45">
      <c r="F87" s="4" t="s">
        <v>40</v>
      </c>
      <c r="G87" s="3">
        <v>2050.6668000000068</v>
      </c>
      <c r="H87" s="3">
        <v>2050.6668000000068</v>
      </c>
    </row>
    <row r="88" spans="6:8" x14ac:dyDescent="0.45">
      <c r="F88" s="4" t="s">
        <v>41</v>
      </c>
      <c r="G88" s="3">
        <v>1594.3087248322231</v>
      </c>
      <c r="H88" s="3">
        <v>1594.3087248322231</v>
      </c>
    </row>
    <row r="89" spans="6:8" x14ac:dyDescent="0.45">
      <c r="F89" s="4" t="s">
        <v>42</v>
      </c>
      <c r="G89" s="3">
        <v>58.614929577464665</v>
      </c>
      <c r="H89" s="3">
        <v>58.614929577464665</v>
      </c>
    </row>
    <row r="90" spans="6:8" x14ac:dyDescent="0.45">
      <c r="F90" s="4" t="s">
        <v>43</v>
      </c>
      <c r="G90" s="3">
        <v>208.54163265306101</v>
      </c>
      <c r="H90" s="3">
        <v>208.54163265306101</v>
      </c>
    </row>
    <row r="91" spans="6:8" x14ac:dyDescent="0.45">
      <c r="F91" s="2" t="s">
        <v>1</v>
      </c>
      <c r="G91" s="3">
        <v>26119.819591370058</v>
      </c>
      <c r="H91" s="3">
        <v>68909.042162049052</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B1:B15"/>
  <sheetViews>
    <sheetView showGridLines="0" showRowColHeaders="0" tabSelected="1" zoomScale="80" zoomScaleNormal="80" workbookViewId="0">
      <selection activeCell="C6" sqref="C6"/>
    </sheetView>
  </sheetViews>
  <sheetFormatPr defaultRowHeight="12.4" x14ac:dyDescent="0.35"/>
  <cols>
    <col min="1" max="1" width="1.73046875" style="12" customWidth="1"/>
    <col min="2" max="2" width="88.46484375" style="12" customWidth="1"/>
    <col min="3" max="16384" width="9.06640625" style="12"/>
  </cols>
  <sheetData>
    <row r="1" spans="2:2" ht="39.4" customHeight="1" x14ac:dyDescent="0.35">
      <c r="B1" s="11" t="s">
        <v>64</v>
      </c>
    </row>
    <row r="11" spans="2:2" ht="29.65" x14ac:dyDescent="0.35">
      <c r="B11" s="13" t="s">
        <v>65</v>
      </c>
    </row>
    <row r="12" spans="2:2" ht="29.65" x14ac:dyDescent="0.35">
      <c r="B12" s="13" t="s">
        <v>66</v>
      </c>
    </row>
    <row r="13" spans="2:2" ht="29.65" x14ac:dyDescent="0.35">
      <c r="B13" s="13" t="s">
        <v>67</v>
      </c>
    </row>
    <row r="14" spans="2:2" ht="29.65" x14ac:dyDescent="0.35">
      <c r="B14" s="14" t="s">
        <v>68</v>
      </c>
    </row>
    <row r="15" spans="2:2" ht="46.15" x14ac:dyDescent="0.35">
      <c r="B15" s="15" t="s">
        <v>69</v>
      </c>
    </row>
  </sheetData>
  <hyperlinks>
    <hyperlink ref="B15" r:id="rId1"/>
  </hyperlinks>
  <pageMargins left="0.7" right="0.7" top="0.75" bottom="0.75" header="0.3" footer="0.3"/>
  <pageSetup orientation="portrait" horizontalDpi="0" verticalDpi="0" r:id="rId2"/>
  <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E4:K34"/>
  <sheetViews>
    <sheetView workbookViewId="0">
      <selection activeCell="I12" sqref="I12"/>
    </sheetView>
  </sheetViews>
  <sheetFormatPr defaultRowHeight="14.25" x14ac:dyDescent="0.45"/>
  <sheetData>
    <row r="4" spans="5:11" x14ac:dyDescent="0.45">
      <c r="E4" s="3">
        <v>63052.58999999996</v>
      </c>
      <c r="H4" s="8">
        <v>63052.58999999996</v>
      </c>
      <c r="I4" t="str">
        <f>TEXT(H4,"$#,##0_);($#,##0)")</f>
        <v xml:space="preserve">$63,053 </v>
      </c>
      <c r="J4" t="str">
        <f>CONCATENATE(H4, "; ",H5, "; ",H6,"; ",H7,"; ",H8,"; ",H9)</f>
        <v>63052.59; …; 72376.4600000001; 77359.34; …; 58523.15</v>
      </c>
      <c r="K4" t="str">
        <f>CONCATENATE(I4, "; ",I5, "; ",I6,"; ",I7,"; ",I8,"; ",I9)</f>
        <v xml:space="preserve">$63,053 ; …; $72,376 ; $77,359 ; …; $58,523 </v>
      </c>
    </row>
    <row r="5" spans="5:11" x14ac:dyDescent="0.45">
      <c r="E5" s="3">
        <v>51951.599999999969</v>
      </c>
      <c r="H5" s="7" t="s">
        <v>62</v>
      </c>
      <c r="I5" s="7" t="s">
        <v>62</v>
      </c>
    </row>
    <row r="6" spans="5:11" x14ac:dyDescent="0.45">
      <c r="E6" s="3">
        <v>62935.459999999948</v>
      </c>
      <c r="H6" s="3">
        <v>72376.460000000065</v>
      </c>
      <c r="I6" t="str">
        <f t="shared" ref="I6:I7" si="0">TEXT(H6,"$#,##0_);($#,##0)")</f>
        <v xml:space="preserve">$72,376 </v>
      </c>
    </row>
    <row r="7" spans="5:11" x14ac:dyDescent="0.45">
      <c r="E7" s="3">
        <v>51323.580000000016</v>
      </c>
      <c r="H7" s="3">
        <v>77359.340000000026</v>
      </c>
      <c r="I7" t="str">
        <f t="shared" si="0"/>
        <v xml:space="preserve">$77,359 </v>
      </c>
    </row>
    <row r="8" spans="5:11" x14ac:dyDescent="0.45">
      <c r="E8" s="3">
        <v>55816.679999999957</v>
      </c>
      <c r="H8" s="7" t="s">
        <v>62</v>
      </c>
      <c r="I8" s="7" t="s">
        <v>62</v>
      </c>
    </row>
    <row r="9" spans="5:11" x14ac:dyDescent="0.45">
      <c r="E9" s="3">
        <v>72376.460000000065</v>
      </c>
      <c r="H9" s="3">
        <v>58523.149999999987</v>
      </c>
      <c r="I9" t="str">
        <f>TEXT(H9,"$#,##0_);($#,##0)")</f>
        <v xml:space="preserve">$58,523 </v>
      </c>
    </row>
    <row r="10" spans="5:11" x14ac:dyDescent="0.45">
      <c r="E10" s="3">
        <v>77359.340000000026</v>
      </c>
    </row>
    <row r="11" spans="5:11" x14ac:dyDescent="0.45">
      <c r="E11" s="3">
        <v>47438.009999999951</v>
      </c>
      <c r="H11" s="3"/>
    </row>
    <row r="12" spans="5:11" ht="23.25" x14ac:dyDescent="0.7">
      <c r="E12" s="3">
        <v>46708.250000000051</v>
      </c>
      <c r="H12" s="6"/>
      <c r="I12" s="9" t="s">
        <v>63</v>
      </c>
    </row>
    <row r="13" spans="5:11" x14ac:dyDescent="0.45">
      <c r="E13" s="3">
        <v>28462.060000000023</v>
      </c>
    </row>
    <row r="14" spans="5:11" x14ac:dyDescent="0.45">
      <c r="E14" s="3">
        <v>57790.019999999909</v>
      </c>
    </row>
    <row r="15" spans="5:11" x14ac:dyDescent="0.45">
      <c r="E15" s="3">
        <v>69712.49000000002</v>
      </c>
    </row>
    <row r="16" spans="5:11" x14ac:dyDescent="0.45">
      <c r="E16" s="3">
        <v>59151.699999999903</v>
      </c>
    </row>
    <row r="17" spans="5:5" x14ac:dyDescent="0.45">
      <c r="E17" s="3">
        <v>60327.799999999959</v>
      </c>
    </row>
    <row r="18" spans="5:5" x14ac:dyDescent="0.45">
      <c r="E18" s="3">
        <v>57660.179999999949</v>
      </c>
    </row>
    <row r="19" spans="5:5" x14ac:dyDescent="0.45">
      <c r="E19" s="3">
        <v>36793.070000000029</v>
      </c>
    </row>
    <row r="20" spans="5:5" x14ac:dyDescent="0.45">
      <c r="E20" s="3">
        <v>49744.410000000011</v>
      </c>
    </row>
    <row r="21" spans="5:5" x14ac:dyDescent="0.45">
      <c r="E21" s="3">
        <v>67078.759999999922</v>
      </c>
    </row>
    <row r="22" spans="5:5" x14ac:dyDescent="0.45">
      <c r="E22" s="3">
        <v>63750.549999999967</v>
      </c>
    </row>
    <row r="23" spans="5:5" x14ac:dyDescent="0.45">
      <c r="E23" s="3">
        <v>67958.679999999877</v>
      </c>
    </row>
    <row r="24" spans="5:5" x14ac:dyDescent="0.45">
      <c r="E24" s="3">
        <v>63875.149999999921</v>
      </c>
    </row>
    <row r="25" spans="5:5" x14ac:dyDescent="0.45">
      <c r="E25" s="3">
        <v>34686.290000000037</v>
      </c>
    </row>
    <row r="26" spans="5:5" x14ac:dyDescent="0.45">
      <c r="E26" s="3">
        <v>54909.800000000061</v>
      </c>
    </row>
    <row r="27" spans="5:5" x14ac:dyDescent="0.45">
      <c r="E27" s="3">
        <v>43262.200000000012</v>
      </c>
    </row>
    <row r="28" spans="5:5" x14ac:dyDescent="0.45">
      <c r="E28" s="3">
        <v>51595.559999999954</v>
      </c>
    </row>
    <row r="29" spans="5:5" x14ac:dyDescent="0.45">
      <c r="E29" s="3">
        <v>60689.649999999958</v>
      </c>
    </row>
    <row r="30" spans="5:5" x14ac:dyDescent="0.45">
      <c r="E30" s="3">
        <v>48388.780000000013</v>
      </c>
    </row>
    <row r="31" spans="5:5" x14ac:dyDescent="0.45">
      <c r="E31" s="3">
        <v>54856.919999999925</v>
      </c>
    </row>
    <row r="32" spans="5:5" x14ac:dyDescent="0.45">
      <c r="E32" s="3">
        <v>53955.429999999942</v>
      </c>
    </row>
    <row r="33" spans="5:5" x14ac:dyDescent="0.45">
      <c r="E33" s="3">
        <v>59653.149999999994</v>
      </c>
    </row>
    <row r="34" spans="5:5" x14ac:dyDescent="0.45">
      <c r="E34" s="3">
        <v>58523.149999999987</v>
      </c>
    </row>
  </sheetData>
  <pageMargins left="0.7" right="0.7" top="0.75" bottom="0.75"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_rels/item46.xml.rels><?xml version="1.0" encoding="UTF-8" standalone="yes"?>
<Relationships xmlns="http://schemas.openxmlformats.org/package/2006/relationships"><Relationship Id="rId1" Type="http://schemas.openxmlformats.org/officeDocument/2006/relationships/customXmlProps" Target="itemProps46.xml"/></Relationships>
</file>

<file path=customXml/_rels/item47.xml.rels><?xml version="1.0" encoding="UTF-8" standalone="yes"?>
<Relationships xmlns="http://schemas.openxmlformats.org/package/2006/relationships"><Relationship Id="rId1" Type="http://schemas.openxmlformats.org/officeDocument/2006/relationships/customXmlProps" Target="itemProps47.xml"/></Relationships>
</file>

<file path=customXml/_rels/item48.xml.rels><?xml version="1.0" encoding="UTF-8" standalone="yes"?>
<Relationships xmlns="http://schemas.openxmlformats.org/package/2006/relationships"><Relationship Id="rId1" Type="http://schemas.openxmlformats.org/officeDocument/2006/relationships/customXmlProps" Target="itemProps48.xml"/></Relationships>
</file>

<file path=customXml/_rels/item49.xml.rels><?xml version="1.0" encoding="UTF-8" standalone="yes"?>
<Relationships xmlns="http://schemas.openxmlformats.org/package/2006/relationships"><Relationship Id="rId1" Type="http://schemas.openxmlformats.org/officeDocument/2006/relationships/customXmlProps" Target="itemProps49.xml"/></Relationships>
</file>

<file path=customXml/_rels/item50.xml.rels><?xml version="1.0" encoding="UTF-8" standalone="yes"?>
<Relationships xmlns="http://schemas.openxmlformats.org/package/2006/relationships"><Relationship Id="rId1" Type="http://schemas.openxmlformats.org/officeDocument/2006/relationships/customXmlProps" Target="itemProps50.xml"/></Relationships>
</file>

<file path=customXml/_rels/item51.xml.rels><?xml version="1.0" encoding="UTF-8" standalone="yes"?>
<Relationships xmlns="http://schemas.openxmlformats.org/package/2006/relationships"><Relationship Id="rId1" Type="http://schemas.openxmlformats.org/officeDocument/2006/relationships/customXmlProps" Target="itemProps51.xml"/></Relationships>
</file>

<file path=customXml/_rels/item52.xml.rels><?xml version="1.0" encoding="UTF-8" standalone="yes"?>
<Relationships xmlns="http://schemas.openxmlformats.org/package/2006/relationships"><Relationship Id="rId1" Type="http://schemas.openxmlformats.org/officeDocument/2006/relationships/customXmlProps" Target="itemProps52.xml"/></Relationships>
</file>

<file path=customXml/_rels/item53.xml.rels><?xml version="1.0" encoding="UTF-8" standalone="yes"?>
<Relationships xmlns="http://schemas.openxmlformats.org/package/2006/relationships"><Relationship Id="rId1" Type="http://schemas.openxmlformats.org/officeDocument/2006/relationships/customXmlProps" Target="itemProps53.xml"/></Relationships>
</file>

<file path=customXml/_rels/item54.xml.rels><?xml version="1.0" encoding="UTF-8" standalone="yes"?>
<Relationships xmlns="http://schemas.openxmlformats.org/package/2006/relationships"><Relationship Id="rId1" Type="http://schemas.openxmlformats.org/officeDocument/2006/relationships/customXmlProps" Target="itemProps54.xml"/></Relationships>
</file>

<file path=customXml/_rels/item55.xml.rels><?xml version="1.0" encoding="UTF-8" standalone="yes"?>
<Relationships xmlns="http://schemas.openxmlformats.org/package/2006/relationships"><Relationship Id="rId1" Type="http://schemas.openxmlformats.org/officeDocument/2006/relationships/customXmlProps" Target="itemProps55.xml"/></Relationships>
</file>

<file path=customXml/_rels/item56.xml.rels><?xml version="1.0" encoding="UTF-8" standalone="yes"?>
<Relationships xmlns="http://schemas.openxmlformats.org/package/2006/relationships"><Relationship Id="rId1" Type="http://schemas.openxmlformats.org/officeDocument/2006/relationships/customXmlProps" Target="itemProps56.xml"/></Relationships>
</file>

<file path=customXml/_rels/item57.xml.rels><?xml version="1.0" encoding="UTF-8" standalone="yes"?>
<Relationships xmlns="http://schemas.openxmlformats.org/package/2006/relationships"><Relationship Id="rId1" Type="http://schemas.openxmlformats.org/officeDocument/2006/relationships/customXmlProps" Target="itemProps57.xml"/></Relationships>
</file>

<file path=customXml/_rels/item58.xml.rels><?xml version="1.0" encoding="UTF-8" standalone="yes"?>
<Relationships xmlns="http://schemas.openxmlformats.org/package/2006/relationships"><Relationship Id="rId1" Type="http://schemas.openxmlformats.org/officeDocument/2006/relationships/customXmlProps" Target="itemProps58.xml"/></Relationships>
</file>

<file path=customXml/_rels/item59.xml.rels><?xml version="1.0" encoding="UTF-8" standalone="yes"?>
<Relationships xmlns="http://schemas.openxmlformats.org/package/2006/relationships"><Relationship Id="rId1" Type="http://schemas.openxmlformats.org/officeDocument/2006/relationships/customXmlProps" Target="itemProps59.xml"/></Relationships>
</file>

<file path=customXml/_rels/item60.xml.rels><?xml version="1.0" encoding="UTF-8" standalone="yes"?>
<Relationships xmlns="http://schemas.openxmlformats.org/package/2006/relationships"><Relationship Id="rId1" Type="http://schemas.openxmlformats.org/officeDocument/2006/relationships/customXmlProps" Target="itemProps60.xml"/></Relationships>
</file>

<file path=customXml/_rels/item61.xml.rels><?xml version="1.0" encoding="UTF-8" standalone="yes"?>
<Relationships xmlns="http://schemas.openxmlformats.org/package/2006/relationships"><Relationship Id="rId1" Type="http://schemas.openxmlformats.org/officeDocument/2006/relationships/customXmlProps" Target="itemProps61.xml"/></Relationships>
</file>

<file path=customXml/item1.xml>��
</file>

<file path=customXml/item2.xml>��
</file>

<file path=customXml/item3.xml>��
</file>

<file path=customXml/item4.xml>��
</file>

<file path=customXml/item5.xml>��
</file>

<file path=customXml/item6.xml><?xml version="1.0" encoding="utf-8"?>
<p:properties xmlns:p="http://schemas.microsoft.com/office/2006/metadata/properties" xmlns:xsi="http://www.w3.org/2001/XMLSchema-instance" xmlns:pc="http://schemas.microsoft.com/office/infopath/2007/PartnerControls">
  <documentManagement/>
</p:properties>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xml version="1.0" encoding="utf-8"?>
<?mso-contentType ?>
<FormTemplates xmlns="http://schemas.microsoft.com/sharepoint/v3/contenttype/forms">
  <Display>DocumentLibraryForm</Display>
  <Edit>DocumentLibraryForm</Edit>
  <New>DocumentLibraryForm</New>
</FormTemplates>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35.xml>��
</file>

<file path=customXml/item36.xml>��
</file>

<file path=customXml/item37.xml>��
</file>

<file path=customXml/item38.xml>��� � � � � � 
</file>

<file path=customXml/item39.xml>��
</file>

<file path=customXml/item40.xml>��
</file>

<file path=customXml/item41.xml>��
</file>

<file path=customXml/item42.xml>��
</file>

<file path=customXml/item43.xml><?xml version="1.0" encoding="utf-8"?>
<ct:contentTypeSchema xmlns:ct="http://schemas.microsoft.com/office/2006/metadata/contentType" xmlns:ma="http://schemas.microsoft.com/office/2006/metadata/properties/metaAttributes" ct:_="" ma:_="" ma:contentTypeName="Document" ma:contentTypeID="0x01010085CC7C71E215674C8A058AB4E8BA5325" ma:contentTypeVersion="0" ma:contentTypeDescription="Create a new document." ma:contentTypeScope="" ma:versionID="92d403893f89dc0e8ea161f1ce078be0">
  <xsd:schema xmlns:xsd="http://www.w3.org/2001/XMLSchema" xmlns:xs="http://www.w3.org/2001/XMLSchema" xmlns:p="http://schemas.microsoft.com/office/2006/metadata/properties" targetNamespace="http://schemas.microsoft.com/office/2006/metadata/properties" ma:root="true" ma:fieldsID="c64490b4aec6201516c3a874156f37b2">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4.xml>��
</file>

<file path=customXml/item45.xml>��
</file>

<file path=customXml/item46.xml>��
</file>

<file path=customXml/item47.xml>��
</file>

<file path=customXml/item48.xml>��
</file>

<file path=customXml/item49.xml>��
</file>

<file path=customXml/item50.xml>��
</file>

<file path=customXml/item51.xml>��
</file>

<file path=customXml/item52.xml>��
</file>

<file path=customXml/item53.xml>��
</file>

<file path=customXml/item54.xml>��
</file>

<file path=customXml/item55.xml>��
</file>

<file path=customXml/item56.xml>��
</file>

<file path=customXml/item57.xml>��
</file>

<file path=customXml/item58.xml>��
</file>

<file path=customXml/item59.xml>��
</file>

<file path=customXml/item60.xml>��
</file>

<file path=customXml/item61.xml>��
</file>

<file path=customXml/itemProps1.xml><?xml version="1.0" encoding="utf-8"?>
<ds:datastoreItem xmlns:ds="http://schemas.openxmlformats.org/officeDocument/2006/customXml" ds:itemID="{383D55AE-D7CC-4E1F-9B86-43E77571BE8B}">
  <ds:schemaRefs/>
</ds:datastoreItem>
</file>

<file path=customXml/itemProps2.xml><?xml version="1.0" encoding="utf-8"?>
<ds:datastoreItem xmlns:ds="http://schemas.openxmlformats.org/officeDocument/2006/customXml" ds:itemID="{E7D5B355-9505-4E95-B6C5-9D59221A5031}">
  <ds:schemaRefs/>
</ds:datastoreItem>
</file>

<file path=customXml/itemProps3.xml><?xml version="1.0" encoding="utf-8"?>
<ds:datastoreItem xmlns:ds="http://schemas.openxmlformats.org/officeDocument/2006/customXml" ds:itemID="{E8E64D51-BB8F-419C-85F5-1F4860B766B4}">
  <ds:schemaRefs/>
</ds:datastoreItem>
</file>

<file path=customXml/itemProps4.xml><?xml version="1.0" encoding="utf-8"?>
<ds:datastoreItem xmlns:ds="http://schemas.openxmlformats.org/officeDocument/2006/customXml" ds:itemID="{3330C0DF-686C-4BB1-9FA3-60B7C2DB6F84}">
  <ds:schemaRefs/>
</ds:datastoreItem>
</file>

<file path=customXml/itemProps5.xml><?xml version="1.0" encoding="utf-8"?>
<ds:datastoreItem xmlns:ds="http://schemas.openxmlformats.org/officeDocument/2006/customXml" ds:itemID="{6AB0A157-6A39-4250-8778-29A3B7B74A8F}">
  <ds:schemaRefs/>
</ds:datastoreItem>
</file>

<file path=customXml/itemProps6.xml><?xml version="1.0" encoding="utf-8"?>
<ds:datastoreItem xmlns:ds="http://schemas.openxmlformats.org/officeDocument/2006/customXml" ds:itemID="{F4813352-0A96-4DA5-B802-9292505EBF07}">
  <ds:schemaRefs>
    <ds:schemaRef ds:uri="http://purl.org/dc/elements/1.1/"/>
    <ds:schemaRef ds:uri="http://schemas.microsoft.com/office/infopath/2007/PartnerControls"/>
    <ds:schemaRef ds:uri="http://schemas.microsoft.com/office/2006/documentManagement/types"/>
    <ds:schemaRef ds:uri="http://purl.org/dc/dcmitype/"/>
    <ds:schemaRef ds:uri="http://schemas.microsoft.com/office/2006/metadata/properties"/>
    <ds:schemaRef ds:uri="http://www.w3.org/XML/1998/namespace"/>
    <ds:schemaRef ds:uri="http://schemas.openxmlformats.org/package/2006/metadata/core-properties"/>
    <ds:schemaRef ds:uri="http://purl.org/dc/terms/"/>
  </ds:schemaRefs>
</ds:datastoreItem>
</file>

<file path=customXml/itemProps7.xml><?xml version="1.0" encoding="utf-8"?>
<ds:datastoreItem xmlns:ds="http://schemas.openxmlformats.org/officeDocument/2006/customXml" ds:itemID="{B61EE70B-15DB-4172-801B-12E07DC68FD8}">
  <ds:schemaRefs/>
</ds:datastoreItem>
</file>

<file path=customXml/itemProps8.xml><?xml version="1.0" encoding="utf-8"?>
<ds:datastoreItem xmlns:ds="http://schemas.openxmlformats.org/officeDocument/2006/customXml" ds:itemID="{63B3AD0E-5511-43C3-89B2-DF05082197E6}">
  <ds:schemaRefs/>
</ds:datastoreItem>
</file>

<file path=customXml/itemProps9.xml><?xml version="1.0" encoding="utf-8"?>
<ds:datastoreItem xmlns:ds="http://schemas.openxmlformats.org/officeDocument/2006/customXml" ds:itemID="{2355B3D7-0586-4AC0-A155-088C535B2501}">
  <ds:schemaRefs/>
</ds:datastoreItem>
</file>

<file path=customXml/itemProps10.xml><?xml version="1.0" encoding="utf-8"?>
<ds:datastoreItem xmlns:ds="http://schemas.openxmlformats.org/officeDocument/2006/customXml" ds:itemID="{2651FB0F-24AE-4893-9034-7D37697C84E4}">
  <ds:schemaRefs/>
</ds:datastoreItem>
</file>

<file path=customXml/itemProps11.xml><?xml version="1.0" encoding="utf-8"?>
<ds:datastoreItem xmlns:ds="http://schemas.openxmlformats.org/officeDocument/2006/customXml" ds:itemID="{723C6696-9FE3-4FD5-A026-9DC5B62C0F93}">
  <ds:schemaRefs/>
</ds:datastoreItem>
</file>

<file path=customXml/itemProps12.xml><?xml version="1.0" encoding="utf-8"?>
<ds:datastoreItem xmlns:ds="http://schemas.openxmlformats.org/officeDocument/2006/customXml" ds:itemID="{B3D00F02-E893-4BE8-BC36-3DC8B8185A31}">
  <ds:schemaRefs/>
</ds:datastoreItem>
</file>

<file path=customXml/itemProps13.xml><?xml version="1.0" encoding="utf-8"?>
<ds:datastoreItem xmlns:ds="http://schemas.openxmlformats.org/officeDocument/2006/customXml" ds:itemID="{8E2055C5-30C4-4E2F-981B-DC04027ADF78}">
  <ds:schemaRefs/>
</ds:datastoreItem>
</file>

<file path=customXml/itemProps14.xml><?xml version="1.0" encoding="utf-8"?>
<ds:datastoreItem xmlns:ds="http://schemas.openxmlformats.org/officeDocument/2006/customXml" ds:itemID="{90099B4B-8B1D-455E-9AEE-7CA59DC973A0}">
  <ds:schemaRefs/>
</ds:datastoreItem>
</file>

<file path=customXml/itemProps15.xml><?xml version="1.0" encoding="utf-8"?>
<ds:datastoreItem xmlns:ds="http://schemas.openxmlformats.org/officeDocument/2006/customXml" ds:itemID="{98FA8E01-F738-4D8A-B9BC-A60318E9CC19}">
  <ds:schemaRefs/>
</ds:datastoreItem>
</file>

<file path=customXml/itemProps16.xml><?xml version="1.0" encoding="utf-8"?>
<ds:datastoreItem xmlns:ds="http://schemas.openxmlformats.org/officeDocument/2006/customXml" ds:itemID="{F4BD9A1C-84E9-4B75-9FDF-895F8A810221}">
  <ds:schemaRefs/>
</ds:datastoreItem>
</file>

<file path=customXml/itemProps17.xml><?xml version="1.0" encoding="utf-8"?>
<ds:datastoreItem xmlns:ds="http://schemas.openxmlformats.org/officeDocument/2006/customXml" ds:itemID="{B26AC357-6CA4-4753-917B-7756D1F6C371}">
  <ds:schemaRefs/>
</ds:datastoreItem>
</file>

<file path=customXml/itemProps18.xml><?xml version="1.0" encoding="utf-8"?>
<ds:datastoreItem xmlns:ds="http://schemas.openxmlformats.org/officeDocument/2006/customXml" ds:itemID="{A827069E-9E7B-4632-A3BE-9D5A96CFFDBA}">
  <ds:schemaRefs/>
</ds:datastoreItem>
</file>

<file path=customXml/itemProps19.xml><?xml version="1.0" encoding="utf-8"?>
<ds:datastoreItem xmlns:ds="http://schemas.openxmlformats.org/officeDocument/2006/customXml" ds:itemID="{46155942-7F30-4DA9-8E5D-122CA5F2DA51}">
  <ds:schemaRefs/>
</ds:datastoreItem>
</file>

<file path=customXml/itemProps20.xml><?xml version="1.0" encoding="utf-8"?>
<ds:datastoreItem xmlns:ds="http://schemas.openxmlformats.org/officeDocument/2006/customXml" ds:itemID="{C8DDD17D-0D68-46C0-888D-577ECB4F7C09}">
  <ds:schemaRefs/>
</ds:datastoreItem>
</file>

<file path=customXml/itemProps21.xml><?xml version="1.0" encoding="utf-8"?>
<ds:datastoreItem xmlns:ds="http://schemas.openxmlformats.org/officeDocument/2006/customXml" ds:itemID="{2AC6BF95-7588-49E1-BBFC-FFA8D862C7F8}">
  <ds:schemaRefs/>
</ds:datastoreItem>
</file>

<file path=customXml/itemProps22.xml><?xml version="1.0" encoding="utf-8"?>
<ds:datastoreItem xmlns:ds="http://schemas.openxmlformats.org/officeDocument/2006/customXml" ds:itemID="{A2BDFBDB-53D6-4B9A-9AFF-170D4B45836C}">
  <ds:schemaRefs/>
</ds:datastoreItem>
</file>

<file path=customXml/itemProps23.xml><?xml version="1.0" encoding="utf-8"?>
<ds:datastoreItem xmlns:ds="http://schemas.openxmlformats.org/officeDocument/2006/customXml" ds:itemID="{DEA198E3-76C2-42C0-A855-EE43226A2EDB}">
  <ds:schemaRefs/>
</ds:datastoreItem>
</file>

<file path=customXml/itemProps24.xml><?xml version="1.0" encoding="utf-8"?>
<ds:datastoreItem xmlns:ds="http://schemas.openxmlformats.org/officeDocument/2006/customXml" ds:itemID="{1A9A83DD-F91F-4D5C-9405-F8DA373C3AF2}">
  <ds:schemaRefs/>
</ds:datastoreItem>
</file>

<file path=customXml/itemProps25.xml><?xml version="1.0" encoding="utf-8"?>
<ds:datastoreItem xmlns:ds="http://schemas.openxmlformats.org/officeDocument/2006/customXml" ds:itemID="{659E43D8-DDBF-4A4D-9B19-9A63EBB41663}">
  <ds:schemaRefs>
    <ds:schemaRef ds:uri="http://schemas.microsoft.com/sharepoint/v3/contenttype/forms"/>
  </ds:schemaRefs>
</ds:datastoreItem>
</file>

<file path=customXml/itemProps26.xml><?xml version="1.0" encoding="utf-8"?>
<ds:datastoreItem xmlns:ds="http://schemas.openxmlformats.org/officeDocument/2006/customXml" ds:itemID="{08B778C4-5A4B-4F30-B8A2-71FCBE08502A}">
  <ds:schemaRefs/>
</ds:datastoreItem>
</file>

<file path=customXml/itemProps27.xml><?xml version="1.0" encoding="utf-8"?>
<ds:datastoreItem xmlns:ds="http://schemas.openxmlformats.org/officeDocument/2006/customXml" ds:itemID="{7ABF1F8A-6F10-4E04-BCE5-EB75217C7B37}">
  <ds:schemaRefs/>
</ds:datastoreItem>
</file>

<file path=customXml/itemProps28.xml><?xml version="1.0" encoding="utf-8"?>
<ds:datastoreItem xmlns:ds="http://schemas.openxmlformats.org/officeDocument/2006/customXml" ds:itemID="{08905C5C-96FB-4E5E-A600-443040CA15CD}">
  <ds:schemaRefs/>
</ds:datastoreItem>
</file>

<file path=customXml/itemProps29.xml><?xml version="1.0" encoding="utf-8"?>
<ds:datastoreItem xmlns:ds="http://schemas.openxmlformats.org/officeDocument/2006/customXml" ds:itemID="{9FC389A7-8E89-4839-98B0-2045B9A9B9CD}">
  <ds:schemaRefs/>
</ds:datastoreItem>
</file>

<file path=customXml/itemProps30.xml><?xml version="1.0" encoding="utf-8"?>
<ds:datastoreItem xmlns:ds="http://schemas.openxmlformats.org/officeDocument/2006/customXml" ds:itemID="{951C1F23-FE29-417F-B213-BF3C15481A3C}">
  <ds:schemaRefs/>
</ds:datastoreItem>
</file>

<file path=customXml/itemProps31.xml><?xml version="1.0" encoding="utf-8"?>
<ds:datastoreItem xmlns:ds="http://schemas.openxmlformats.org/officeDocument/2006/customXml" ds:itemID="{959F6F6B-E747-49FD-8DCD-E2F65C347740}">
  <ds:schemaRefs/>
</ds:datastoreItem>
</file>

<file path=customXml/itemProps32.xml><?xml version="1.0" encoding="utf-8"?>
<ds:datastoreItem xmlns:ds="http://schemas.openxmlformats.org/officeDocument/2006/customXml" ds:itemID="{026FF724-B317-4E46-81A1-A74A0B19FA17}">
  <ds:schemaRefs/>
</ds:datastoreItem>
</file>

<file path=customXml/itemProps33.xml><?xml version="1.0" encoding="utf-8"?>
<ds:datastoreItem xmlns:ds="http://schemas.openxmlformats.org/officeDocument/2006/customXml" ds:itemID="{8CE06DFF-DCAE-4DEA-A6B4-9563850ECE86}">
  <ds:schemaRefs/>
</ds:datastoreItem>
</file>

<file path=customXml/itemProps34.xml><?xml version="1.0" encoding="utf-8"?>
<ds:datastoreItem xmlns:ds="http://schemas.openxmlformats.org/officeDocument/2006/customXml" ds:itemID="{CA21CCA3-BD88-4918-9AD1-99B651B26872}">
  <ds:schemaRefs/>
</ds:datastoreItem>
</file>

<file path=customXml/itemProps35.xml><?xml version="1.0" encoding="utf-8"?>
<ds:datastoreItem xmlns:ds="http://schemas.openxmlformats.org/officeDocument/2006/customXml" ds:itemID="{902A29D6-910F-4A18-BFE5-63A61338CBB8}">
  <ds:schemaRefs/>
</ds:datastoreItem>
</file>

<file path=customXml/itemProps36.xml><?xml version="1.0" encoding="utf-8"?>
<ds:datastoreItem xmlns:ds="http://schemas.openxmlformats.org/officeDocument/2006/customXml" ds:itemID="{7598421B-0D85-4C14-942C-61F64DFA8E34}">
  <ds:schemaRefs/>
</ds:datastoreItem>
</file>

<file path=customXml/itemProps37.xml><?xml version="1.0" encoding="utf-8"?>
<ds:datastoreItem xmlns:ds="http://schemas.openxmlformats.org/officeDocument/2006/customXml" ds:itemID="{C23241E2-5143-4969-B7A9-425B051689D4}">
  <ds:schemaRefs/>
</ds:datastoreItem>
</file>

<file path=customXml/itemProps38.xml><?xml version="1.0" encoding="utf-8"?>
<ds:datastoreItem xmlns:ds="http://schemas.openxmlformats.org/officeDocument/2006/customXml" ds:itemID="{53D4C4CF-6CBC-4D22-87F9-9B2A31881E2F}">
  <ds:schemaRefs/>
</ds:datastoreItem>
</file>

<file path=customXml/itemProps39.xml><?xml version="1.0" encoding="utf-8"?>
<ds:datastoreItem xmlns:ds="http://schemas.openxmlformats.org/officeDocument/2006/customXml" ds:itemID="{35553543-4A22-4DBF-AD0B-52499FA04599}">
  <ds:schemaRefs/>
</ds:datastoreItem>
</file>

<file path=customXml/itemProps40.xml><?xml version="1.0" encoding="utf-8"?>
<ds:datastoreItem xmlns:ds="http://schemas.openxmlformats.org/officeDocument/2006/customXml" ds:itemID="{9C21AE11-4C63-49D8-BAED-6B5956A314C5}">
  <ds:schemaRefs/>
</ds:datastoreItem>
</file>

<file path=customXml/itemProps41.xml><?xml version="1.0" encoding="utf-8"?>
<ds:datastoreItem xmlns:ds="http://schemas.openxmlformats.org/officeDocument/2006/customXml" ds:itemID="{72FBA60C-34C9-48A4-818F-D86B60A406A1}">
  <ds:schemaRefs/>
</ds:datastoreItem>
</file>

<file path=customXml/itemProps42.xml><?xml version="1.0" encoding="utf-8"?>
<ds:datastoreItem xmlns:ds="http://schemas.openxmlformats.org/officeDocument/2006/customXml" ds:itemID="{B2858447-A8AE-4B8E-BE26-368C633B204B}">
  <ds:schemaRefs/>
</ds:datastoreItem>
</file>

<file path=customXml/itemProps43.xml><?xml version="1.0" encoding="utf-8"?>
<ds:datastoreItem xmlns:ds="http://schemas.openxmlformats.org/officeDocument/2006/customXml" ds:itemID="{32E73969-4AD2-4D81-9169-2F4E0FA7BA1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customXml/itemProps44.xml><?xml version="1.0" encoding="utf-8"?>
<ds:datastoreItem xmlns:ds="http://schemas.openxmlformats.org/officeDocument/2006/customXml" ds:itemID="{CA0DC7B1-9DC2-4567-A1B9-33769081BD4B}">
  <ds:schemaRefs/>
</ds:datastoreItem>
</file>

<file path=customXml/itemProps45.xml><?xml version="1.0" encoding="utf-8"?>
<ds:datastoreItem xmlns:ds="http://schemas.openxmlformats.org/officeDocument/2006/customXml" ds:itemID="{22E12943-018B-4B1A-A11E-3FEA4FCD8BF2}">
  <ds:schemaRefs/>
</ds:datastoreItem>
</file>

<file path=customXml/itemProps46.xml><?xml version="1.0" encoding="utf-8"?>
<ds:datastoreItem xmlns:ds="http://schemas.openxmlformats.org/officeDocument/2006/customXml" ds:itemID="{BFBA6495-1272-47FA-B9F9-7E1972B897F5}">
  <ds:schemaRefs/>
</ds:datastoreItem>
</file>

<file path=customXml/itemProps47.xml><?xml version="1.0" encoding="utf-8"?>
<ds:datastoreItem xmlns:ds="http://schemas.openxmlformats.org/officeDocument/2006/customXml" ds:itemID="{5CAC848B-C8F1-484B-9D18-38F321118DAF}">
  <ds:schemaRefs/>
</ds:datastoreItem>
</file>

<file path=customXml/itemProps48.xml><?xml version="1.0" encoding="utf-8"?>
<ds:datastoreItem xmlns:ds="http://schemas.openxmlformats.org/officeDocument/2006/customXml" ds:itemID="{0ED97133-FD86-4225-A5DA-E2B7820717E1}">
  <ds:schemaRefs/>
</ds:datastoreItem>
</file>

<file path=customXml/itemProps49.xml><?xml version="1.0" encoding="utf-8"?>
<ds:datastoreItem xmlns:ds="http://schemas.openxmlformats.org/officeDocument/2006/customXml" ds:itemID="{3DF6E11B-6EB9-4476-AE64-7AC291C75298}">
  <ds:schemaRefs/>
</ds:datastoreItem>
</file>

<file path=customXml/itemProps50.xml><?xml version="1.0" encoding="utf-8"?>
<ds:datastoreItem xmlns:ds="http://schemas.openxmlformats.org/officeDocument/2006/customXml" ds:itemID="{EE8B4982-FD1A-4A4B-B22D-F2FBF70F203B}">
  <ds:schemaRefs/>
</ds:datastoreItem>
</file>

<file path=customXml/itemProps51.xml><?xml version="1.0" encoding="utf-8"?>
<ds:datastoreItem xmlns:ds="http://schemas.openxmlformats.org/officeDocument/2006/customXml" ds:itemID="{FCEBF01C-DAE7-43A6-BFF3-F0A63E710E1E}">
  <ds:schemaRefs/>
</ds:datastoreItem>
</file>

<file path=customXml/itemProps52.xml><?xml version="1.0" encoding="utf-8"?>
<ds:datastoreItem xmlns:ds="http://schemas.openxmlformats.org/officeDocument/2006/customXml" ds:itemID="{1EEC722C-F4E4-4F9B-B3E4-59B94CB52B91}">
  <ds:schemaRefs/>
</ds:datastoreItem>
</file>

<file path=customXml/itemProps53.xml><?xml version="1.0" encoding="utf-8"?>
<ds:datastoreItem xmlns:ds="http://schemas.openxmlformats.org/officeDocument/2006/customXml" ds:itemID="{1D568B57-6B78-44B4-AAD9-75799C45A63E}">
  <ds:schemaRefs/>
</ds:datastoreItem>
</file>

<file path=customXml/itemProps54.xml><?xml version="1.0" encoding="utf-8"?>
<ds:datastoreItem xmlns:ds="http://schemas.openxmlformats.org/officeDocument/2006/customXml" ds:itemID="{518AEACF-C5EC-45A3-B4B0-0D269F4E105A}">
  <ds:schemaRefs/>
</ds:datastoreItem>
</file>

<file path=customXml/itemProps55.xml><?xml version="1.0" encoding="utf-8"?>
<ds:datastoreItem xmlns:ds="http://schemas.openxmlformats.org/officeDocument/2006/customXml" ds:itemID="{FD3C76A0-D7EA-467D-A924-4AD2AB492FF4}">
  <ds:schemaRefs/>
</ds:datastoreItem>
</file>

<file path=customXml/itemProps56.xml><?xml version="1.0" encoding="utf-8"?>
<ds:datastoreItem xmlns:ds="http://schemas.openxmlformats.org/officeDocument/2006/customXml" ds:itemID="{BCA28F8F-5008-472D-80DD-299D5F0C9155}">
  <ds:schemaRefs/>
</ds:datastoreItem>
</file>

<file path=customXml/itemProps57.xml><?xml version="1.0" encoding="utf-8"?>
<ds:datastoreItem xmlns:ds="http://schemas.openxmlformats.org/officeDocument/2006/customXml" ds:itemID="{7AFC32D8-1D31-4880-8C03-C372F59911FE}">
  <ds:schemaRefs/>
</ds:datastoreItem>
</file>

<file path=customXml/itemProps58.xml><?xml version="1.0" encoding="utf-8"?>
<ds:datastoreItem xmlns:ds="http://schemas.openxmlformats.org/officeDocument/2006/customXml" ds:itemID="{871AB82F-4D86-4DEE-8C32-7A04C5047AA9}">
  <ds:schemaRefs/>
</ds:datastoreItem>
</file>

<file path=customXml/itemProps59.xml><?xml version="1.0" encoding="utf-8"?>
<ds:datastoreItem xmlns:ds="http://schemas.openxmlformats.org/officeDocument/2006/customXml" ds:itemID="{69B6EE00-0500-41B3-BF4D-1E0A19434E93}">
  <ds:schemaRefs/>
</ds:datastoreItem>
</file>

<file path=customXml/itemProps60.xml><?xml version="1.0" encoding="utf-8"?>
<ds:datastoreItem xmlns:ds="http://schemas.openxmlformats.org/officeDocument/2006/customXml" ds:itemID="{186200C3-7511-48C0-89D0-3374373F7721}">
  <ds:schemaRefs/>
</ds:datastoreItem>
</file>

<file path=customXml/itemProps61.xml><?xml version="1.0" encoding="utf-8"?>
<ds:datastoreItem xmlns:ds="http://schemas.openxmlformats.org/officeDocument/2006/customXml" ds:itemID="{4C26A3BB-0DB5-4955-B67C-199BB97BF6BF}">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5</vt:i4>
      </vt:variant>
    </vt:vector>
  </HeadingPairs>
  <TitlesOfParts>
    <vt:vector size="5" baseType="lpstr">
      <vt:lpstr>MAXX</vt:lpstr>
      <vt:lpstr>MAXX Verified</vt:lpstr>
      <vt:lpstr>Subtotals Add Up</vt:lpstr>
      <vt:lpstr>ProvidedBy</vt:lpstr>
      <vt:lpstr>Sheet3</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User</dc:creator>
  <cp:lastModifiedBy>Rob Collie</cp:lastModifiedBy>
  <dcterms:created xsi:type="dcterms:W3CDTF">2011-12-24T23:22:29Z</dcterms:created>
  <dcterms:modified xsi:type="dcterms:W3CDTF">2016-07-12T16:46:18Z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0x01010085CC7C71E215674C8A058AB4E8BA5325</vt:lpwstr>
  </property>
</Properties>
</file>