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5.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1.xml" ContentType="application/vnd.openxmlformats-officedocument.drawingml.chart+xml"/>
  <Override PartName="/xl/pivotTables/pivotTable6.xml" ContentType="application/vnd.openxmlformats-officedocument.spreadsheetml.pivotTable+xml"/>
  <Override PartName="/xl/pivotTables/pivotTable7.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8.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drawings/drawing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7\"/>
    </mc:Choice>
  </mc:AlternateContent>
  <bookViews>
    <workbookView xWindow="0" yWindow="0" windowWidth="17258" windowHeight="5663" tabRatio="879" firstSheet="3" activeTab="8"/>
  </bookViews>
  <sheets>
    <sheet name="Data for Sheet3 Chart 1" sheetId="40" state="hidden" r:id="rId1"/>
    <sheet name="Data for Sheet8 Chart 1" sheetId="36" state="hidden" r:id="rId2"/>
    <sheet name="Data for Wknd Wkday" sheetId="47" state="hidden" r:id="rId3"/>
    <sheet name="DATESINPERIOD v DATEADD" sheetId="65" r:id="rId4"/>
    <sheet name="Moving Avg DATESINPERIOD" sheetId="64" r:id="rId5"/>
    <sheet name="DATEADD and LastYear" sheetId="63" r:id="rId6"/>
    <sheet name="DATESYTD and Similar" sheetId="58" r:id="rId7"/>
    <sheet name="YTD for Subcategories" sheetId="61" r:id="rId8"/>
    <sheet name="ProvidedBy" sheetId="66" r:id="rId9"/>
  </sheets>
  <definedNames>
    <definedName name="Slicer_CalendarYear">#N/A</definedName>
    <definedName name="Slicer_CalendarYear1">#N/A</definedName>
    <definedName name="Slicer_CalendarYear11">#N/A</definedName>
    <definedName name="Slicer_CalendarYear2">#N/A</definedName>
    <definedName name="Slicer_Category">#N/A</definedName>
    <definedName name="Slicer_IsWknd">#N/A</definedName>
  </definedNames>
  <calcPr calcId="145621"/>
  <pivotCaches>
    <pivotCache cacheId="401" r:id="rId10"/>
    <pivotCache cacheId="402" r:id="rId11"/>
    <pivotCache cacheId="403" r:id="rId12"/>
    <pivotCache cacheId="404" r:id="rId13"/>
    <pivotCache cacheId="405" r:id="rId14"/>
    <pivotCache cacheId="406" r:id="rId15"/>
    <pivotCache cacheId="407" r:id="rId16"/>
    <pivotCache cacheId="408" r:id="rId17"/>
  </pivotCaches>
  <extLst>
    <ext xmlns:x14="http://schemas.microsoft.com/office/spreadsheetml/2009/9/main" uri="{876F7934-8845-4945-9796-88D515C7AA90}">
      <x14:pivotCaches>
        <pivotCache cacheId="409" r:id="rId18"/>
        <pivotCache cacheId="410" r:id="rId19"/>
        <pivotCache cacheId="411" r:id="rId20"/>
        <pivotCache cacheId="412" r:id="rId21"/>
      </x14:pivotCaches>
    </ext>
    <ext xmlns:x14="http://schemas.microsoft.com/office/spreadsheetml/2009/9/main" uri="{BBE1A952-AA13-448e-AADC-164F8A28A991}">
      <x14:slicerCaches>
        <x14:slicerCache r:id="rId22"/>
        <x14:slicerCache r:id="rId23"/>
        <x14:slicerCache r:id="rId24"/>
        <x14:slicerCache r:id="rId25"/>
        <x14:slicerCache r:id="rId26"/>
        <x14:slicerCache r:id="rId27"/>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SubCategories" name="SubCategories" connection="Connection"/>
          <x15:modelTable id="YearMonths" name="YearMonths" connection="Connection1"/>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s>
      </x15:dataModel>
    </ext>
  </extLst>
</workbook>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Connection1" type="104" refreshedVersion="0" background="1">
    <extLst>
      <ext xmlns:x15="http://schemas.microsoft.com/office/spreadsheetml/2010/11/main" uri="{DE250136-89BD-433C-8126-D09CA5730AF9}">
        <x15:connection id="YearMonths"/>
      </ext>
    </extLst>
  </connection>
  <connection id="4" name="Text Budget" type="100" refreshedVersion="0">
    <extLst>
      <ext xmlns:x15="http://schemas.microsoft.com/office/spreadsheetml/2010/11/main" uri="{DE250136-89BD-433C-8126-D09CA5730AF9}">
        <x15:connection id="98cb7028-bfb8-4c0c-b603-62313947982a"/>
      </ext>
    </extLst>
  </connection>
  <connection id="5" name="Text CustomerServiceCalls" type="100" refreshedVersion="0">
    <extLst>
      <ext xmlns:x15="http://schemas.microsoft.com/office/spreadsheetml/2010/11/main" uri="{DE250136-89BD-433C-8126-D09CA5730AF9}">
        <x15:connection id="82b91b1e-35b3-4525-a29f-5c846c9ad1da"/>
      </ext>
    </extLst>
  </connection>
  <connection id="6"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<sst xmlns="http://schemas.openxmlformats.org/spreadsheetml/2006/main" count="245" uniqueCount="106">
  <si>
    <t>Row Labels</t>
  </si>
  <si>
    <t>Grand Total</t>
  </si>
  <si>
    <t>Pct of Budget</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</si>
  <si>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</si>
  <si>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</si>
  <si>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</si>
  <si>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</si>
  <si>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</si>
  <si>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</si>
  <si>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</si>
  <si>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</si>
  <si>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</si>
  <si>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</si>
  <si>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</si>
  <si>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</si>
  <si>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</si>
  <si>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</si>
  <si>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</si>
  <si>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</si>
  <si>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</si>
  <si>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</si>
  <si>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</si>
  <si>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</si>
  <si>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</si>
  <si>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</si>
  <si>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</si>
  <si>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</si>
  <si>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</si>
  <si>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</si>
  <si>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</si>
  <si>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</si>
  <si>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</si>
  <si>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</si>
  <si>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</si>
  <si>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</si>
  <si>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</si>
  <si>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</si>
  <si>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</si>
  <si>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</si>
  <si>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Pct Lost on Support</t>
  </si>
  <si>
    <t>% Margin</t>
  </si>
  <si>
    <t>Weekday</t>
  </si>
  <si>
    <t>Weekend</t>
  </si>
  <si>
    <t>Column Labels</t>
  </si>
  <si>
    <t>Total Sales</t>
  </si>
  <si>
    <t>YTD Sales</t>
  </si>
  <si>
    <t>Apr 2002</t>
  </si>
  <si>
    <t>Aug 2002</t>
  </si>
  <si>
    <t>Dec 2002</t>
  </si>
  <si>
    <t>Feb 2002</t>
  </si>
  <si>
    <t>Jan 2002</t>
  </si>
  <si>
    <t>Jul 2002</t>
  </si>
  <si>
    <t>Jun 2002</t>
  </si>
  <si>
    <t>Mar 2002</t>
  </si>
  <si>
    <t>May 2002</t>
  </si>
  <si>
    <t>Nov 2002</t>
  </si>
  <si>
    <t>Oct 2002</t>
  </si>
  <si>
    <t>Sep 2002</t>
  </si>
  <si>
    <t>Apr 2003</t>
  </si>
  <si>
    <t>Apr 2004</t>
  </si>
  <si>
    <t>Aug 2001</t>
  </si>
  <si>
    <t>Aug 2003</t>
  </si>
  <si>
    <t>Aug 2004</t>
  </si>
  <si>
    <t>Dec 2001</t>
  </si>
  <si>
    <t>Dec 2003</t>
  </si>
  <si>
    <t>Feb 2003</t>
  </si>
  <si>
    <t>Feb 2004</t>
  </si>
  <si>
    <t>Jan 2003</t>
  </si>
  <si>
    <t>Jan 2004</t>
  </si>
  <si>
    <t>Jul 2001</t>
  </si>
  <si>
    <t>Jul 2003</t>
  </si>
  <si>
    <t>Jul 2004</t>
  </si>
  <si>
    <t>Jun 2003</t>
  </si>
  <si>
    <t>Jun 2004</t>
  </si>
  <si>
    <t>Mar 2003</t>
  </si>
  <si>
    <t>Mar 2004</t>
  </si>
  <si>
    <t>May 2003</t>
  </si>
  <si>
    <t>May 2004</t>
  </si>
  <si>
    <t>Nov 2001</t>
  </si>
  <si>
    <t>Nov 2003</t>
  </si>
  <si>
    <t>Oct 2001</t>
  </si>
  <si>
    <t>Oct 2003</t>
  </si>
  <si>
    <t>Sep 2001</t>
  </si>
  <si>
    <t>Sep 2003</t>
  </si>
  <si>
    <t>FYTD Sales</t>
  </si>
  <si>
    <t>QTD Sales</t>
  </si>
  <si>
    <t>LTD Sales</t>
  </si>
  <si>
    <t>Caps</t>
  </si>
  <si>
    <t>Gloves</t>
  </si>
  <si>
    <t>Jerseys</t>
  </si>
  <si>
    <t>Shorts</t>
  </si>
  <si>
    <t>Socks</t>
  </si>
  <si>
    <t>Vests</t>
  </si>
  <si>
    <t>LY Sales</t>
  </si>
  <si>
    <t>% Growth vs LY</t>
  </si>
  <si>
    <t>FirstDate via DIP Minus 3</t>
  </si>
  <si>
    <t>Minus 3 Dateadd</t>
  </si>
  <si>
    <t>LastDate via DIP Plus 3</t>
  </si>
  <si>
    <t>Plus 3 Dateadd</t>
  </si>
  <si>
    <t>3 Month Moving Average</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</si>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</sst>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0.0\ %;0.0\ %"/>
    <numFmt numFmtId="165"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4">
    <xf numFmtId="0" fontId="0" fillId="0" borderId="0" xfId="0"/>
    <xf numFmtId="0" fontId="0" fillId="0" borderId="0" xfId="0" pivotButton="1"/>
    <xf numFmtId="0" fontId="0" fillId="0" borderId="0" xfId="0" applyAlignment="1">
      <alignment horizontal="left"/>
    </xf>
    <xf numFmtId="164" fontId="0" fillId="0" borderId="0" xfId="0" applyNumberFormat="1"/>
    <xf numFmtId="165" fontId="0" fillId="0" borderId="0" xfId="0" applyNumberFormat="1"/>
    <xf numFmtId="0" fontId="0" fillId="0" borderId="0" xfId="0" applyAlignment="1">
      <alignment horizontal="center"/>
    </xf>
    <xf numFmtId="14" fontId="0" fillId="0" borderId="0" xfId="0" applyNumberFormat="1"/>
    <xf numFmtId="14" fontId="0" fillId="0" borderId="0" xfId="0" applyNumberFormat="1" applyFont="1"/>
    <xf numFmtId="14" fontId="0" fillId="0" borderId="0" xfId="0" applyNumberFormat="1" applyAlignment="1">
      <alignment horizontal="left" indent="1"/>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5">
    <dxf>
      <alignment horizontal="center" readingOrder="0"/>
    </dxf>
    <dxf>
      <font>
        <i val="0"/>
      </font>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4"/>
      <tableStyleElement type="totalRow" dxfId="3"/>
      <tableStyleElement type="secondRowStripe" dxfId="2"/>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microsoft.com/office/2007/relationships/slicerCache" Target="slicerCaches/slicerCache5.xml"/><Relationship Id="rId117" Type="http://schemas.openxmlformats.org/officeDocument/2006/relationships/customXml" Target="../customXml/item85.xml"/><Relationship Id="rId21" Type="http://schemas.openxmlformats.org/officeDocument/2006/relationships/pivotCacheDefinition" Target="pivotCache/pivotCacheDefinition12.xml"/><Relationship Id="rId42" Type="http://schemas.openxmlformats.org/officeDocument/2006/relationships/customXml" Target="../customXml/item10.xml"/><Relationship Id="rId47" Type="http://schemas.openxmlformats.org/officeDocument/2006/relationships/customXml" Target="../customXml/item15.xml"/><Relationship Id="rId63" Type="http://schemas.openxmlformats.org/officeDocument/2006/relationships/customXml" Target="../customXml/item31.xml"/><Relationship Id="rId68" Type="http://schemas.openxmlformats.org/officeDocument/2006/relationships/customXml" Target="../customXml/item36.xml"/><Relationship Id="rId84" Type="http://schemas.openxmlformats.org/officeDocument/2006/relationships/customXml" Target="../customXml/item52.xml"/><Relationship Id="rId89" Type="http://schemas.openxmlformats.org/officeDocument/2006/relationships/customXml" Target="../customXml/item57.xml"/><Relationship Id="rId112" Type="http://schemas.openxmlformats.org/officeDocument/2006/relationships/customXml" Target="../customXml/item80.xml"/><Relationship Id="rId16" Type="http://schemas.openxmlformats.org/officeDocument/2006/relationships/pivotCacheDefinition" Target="pivotCache/pivotCacheDefinition7.xml"/><Relationship Id="rId107" Type="http://schemas.openxmlformats.org/officeDocument/2006/relationships/customXml" Target="../customXml/item75.xml"/><Relationship Id="rId11" Type="http://schemas.openxmlformats.org/officeDocument/2006/relationships/pivotCacheDefinition" Target="pivotCache/pivotCacheDefinition2.xml"/><Relationship Id="rId32" Type="http://schemas.openxmlformats.org/officeDocument/2006/relationships/powerPivotData" Target="model/item.data"/><Relationship Id="rId37" Type="http://schemas.openxmlformats.org/officeDocument/2006/relationships/customXml" Target="../customXml/item5.xml"/><Relationship Id="rId53" Type="http://schemas.openxmlformats.org/officeDocument/2006/relationships/customXml" Target="../customXml/item21.xml"/><Relationship Id="rId58" Type="http://schemas.openxmlformats.org/officeDocument/2006/relationships/customXml" Target="../customXml/item26.xml"/><Relationship Id="rId74" Type="http://schemas.openxmlformats.org/officeDocument/2006/relationships/customXml" Target="../customXml/item42.xml"/><Relationship Id="rId79" Type="http://schemas.openxmlformats.org/officeDocument/2006/relationships/customXml" Target="../customXml/item47.xml"/><Relationship Id="rId102" Type="http://schemas.openxmlformats.org/officeDocument/2006/relationships/customXml" Target="../customXml/item70.xml"/><Relationship Id="rId5" Type="http://schemas.openxmlformats.org/officeDocument/2006/relationships/worksheet" Target="worksheets/sheet5.xml"/><Relationship Id="rId90" Type="http://schemas.openxmlformats.org/officeDocument/2006/relationships/customXml" Target="../customXml/item58.xml"/><Relationship Id="rId95" Type="http://schemas.openxmlformats.org/officeDocument/2006/relationships/customXml" Target="../customXml/item63.xml"/><Relationship Id="rId22" Type="http://schemas.microsoft.com/office/2007/relationships/slicerCache" Target="slicerCaches/slicerCache1.xml"/><Relationship Id="rId27" Type="http://schemas.microsoft.com/office/2007/relationships/slicerCache" Target="slicerCaches/slicerCache6.xml"/><Relationship Id="rId43" Type="http://schemas.openxmlformats.org/officeDocument/2006/relationships/customXml" Target="../customXml/item11.xml"/><Relationship Id="rId48" Type="http://schemas.openxmlformats.org/officeDocument/2006/relationships/customXml" Target="../customXml/item16.xml"/><Relationship Id="rId64" Type="http://schemas.openxmlformats.org/officeDocument/2006/relationships/customXml" Target="../customXml/item32.xml"/><Relationship Id="rId69" Type="http://schemas.openxmlformats.org/officeDocument/2006/relationships/customXml" Target="../customXml/item37.xml"/><Relationship Id="rId113" Type="http://schemas.openxmlformats.org/officeDocument/2006/relationships/customXml" Target="../customXml/item81.xml"/><Relationship Id="rId118" Type="http://schemas.openxmlformats.org/officeDocument/2006/relationships/customXml" Target="../customXml/item86.xml"/><Relationship Id="rId80" Type="http://schemas.openxmlformats.org/officeDocument/2006/relationships/customXml" Target="../customXml/item48.xml"/><Relationship Id="rId85" Type="http://schemas.openxmlformats.org/officeDocument/2006/relationships/customXml" Target="../customXml/item53.xml"/><Relationship Id="rId12" Type="http://schemas.openxmlformats.org/officeDocument/2006/relationships/pivotCacheDefinition" Target="pivotCache/pivotCacheDefinition3.xml"/><Relationship Id="rId17" Type="http://schemas.openxmlformats.org/officeDocument/2006/relationships/pivotCacheDefinition" Target="pivotCache/pivotCacheDefinition8.xml"/><Relationship Id="rId33" Type="http://schemas.openxmlformats.org/officeDocument/2006/relationships/customXml" Target="../customXml/item1.xml"/><Relationship Id="rId38" Type="http://schemas.openxmlformats.org/officeDocument/2006/relationships/customXml" Target="../customXml/item6.xml"/><Relationship Id="rId59" Type="http://schemas.openxmlformats.org/officeDocument/2006/relationships/customXml" Target="../customXml/item27.xml"/><Relationship Id="rId103" Type="http://schemas.openxmlformats.org/officeDocument/2006/relationships/customXml" Target="../customXml/item71.xml"/><Relationship Id="rId108" Type="http://schemas.openxmlformats.org/officeDocument/2006/relationships/customXml" Target="../customXml/item76.xml"/><Relationship Id="rId54" Type="http://schemas.openxmlformats.org/officeDocument/2006/relationships/customXml" Target="../customXml/item22.xml"/><Relationship Id="rId70" Type="http://schemas.openxmlformats.org/officeDocument/2006/relationships/customXml" Target="../customXml/item38.xml"/><Relationship Id="rId75" Type="http://schemas.openxmlformats.org/officeDocument/2006/relationships/customXml" Target="../customXml/item43.xml"/><Relationship Id="rId91" Type="http://schemas.openxmlformats.org/officeDocument/2006/relationships/customXml" Target="../customXml/item59.xml"/><Relationship Id="rId96" Type="http://schemas.openxmlformats.org/officeDocument/2006/relationships/customXml" Target="../customXml/item64.xml"/><Relationship Id="rId1" Type="http://schemas.openxmlformats.org/officeDocument/2006/relationships/worksheet" Target="worksheets/sheet1.xml"/><Relationship Id="rId6" Type="http://schemas.openxmlformats.org/officeDocument/2006/relationships/worksheet" Target="worksheets/sheet6.xml"/><Relationship Id="rId23" Type="http://schemas.microsoft.com/office/2007/relationships/slicerCache" Target="slicerCaches/slicerCache2.xml"/><Relationship Id="rId28" Type="http://schemas.openxmlformats.org/officeDocument/2006/relationships/theme" Target="theme/theme1.xml"/><Relationship Id="rId49" Type="http://schemas.openxmlformats.org/officeDocument/2006/relationships/customXml" Target="../customXml/item17.xml"/><Relationship Id="rId114" Type="http://schemas.openxmlformats.org/officeDocument/2006/relationships/customXml" Target="../customXml/item82.xml"/><Relationship Id="rId119" Type="http://schemas.openxmlformats.org/officeDocument/2006/relationships/customXml" Target="../customXml/item87.xml"/><Relationship Id="rId10" Type="http://schemas.openxmlformats.org/officeDocument/2006/relationships/pivotCacheDefinition" Target="pivotCache/pivotCacheDefinition1.xml"/><Relationship Id="rId31" Type="http://schemas.openxmlformats.org/officeDocument/2006/relationships/sharedStrings" Target="sharedStrings.xml"/><Relationship Id="rId44" Type="http://schemas.openxmlformats.org/officeDocument/2006/relationships/customXml" Target="../customXml/item12.xml"/><Relationship Id="rId52" Type="http://schemas.openxmlformats.org/officeDocument/2006/relationships/customXml" Target="../customXml/item20.xml"/><Relationship Id="rId60" Type="http://schemas.openxmlformats.org/officeDocument/2006/relationships/customXml" Target="../customXml/item28.xml"/><Relationship Id="rId65" Type="http://schemas.openxmlformats.org/officeDocument/2006/relationships/customXml" Target="../customXml/item33.xml"/><Relationship Id="rId73" Type="http://schemas.openxmlformats.org/officeDocument/2006/relationships/customXml" Target="../customXml/item41.xml"/><Relationship Id="rId78" Type="http://schemas.openxmlformats.org/officeDocument/2006/relationships/customXml" Target="../customXml/item46.xml"/><Relationship Id="rId81" Type="http://schemas.openxmlformats.org/officeDocument/2006/relationships/customXml" Target="../customXml/item49.xml"/><Relationship Id="rId86" Type="http://schemas.openxmlformats.org/officeDocument/2006/relationships/customXml" Target="../customXml/item54.xml"/><Relationship Id="rId94" Type="http://schemas.openxmlformats.org/officeDocument/2006/relationships/customXml" Target="../customXml/item62.xml"/><Relationship Id="rId99" Type="http://schemas.openxmlformats.org/officeDocument/2006/relationships/customXml" Target="../customXml/item67.xml"/><Relationship Id="rId101" Type="http://schemas.openxmlformats.org/officeDocument/2006/relationships/customXml" Target="../customXml/item6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pivotCacheDefinition" Target="pivotCache/pivotCacheDefinition4.xml"/><Relationship Id="rId18" Type="http://schemas.openxmlformats.org/officeDocument/2006/relationships/pivotCacheDefinition" Target="pivotCache/pivotCacheDefinition9.xml"/><Relationship Id="rId39" Type="http://schemas.openxmlformats.org/officeDocument/2006/relationships/customXml" Target="../customXml/item7.xml"/><Relationship Id="rId109" Type="http://schemas.openxmlformats.org/officeDocument/2006/relationships/customXml" Target="../customXml/item77.xml"/><Relationship Id="rId34" Type="http://schemas.openxmlformats.org/officeDocument/2006/relationships/customXml" Target="../customXml/item2.xml"/><Relationship Id="rId50" Type="http://schemas.openxmlformats.org/officeDocument/2006/relationships/customXml" Target="../customXml/item18.xml"/><Relationship Id="rId55" Type="http://schemas.openxmlformats.org/officeDocument/2006/relationships/customXml" Target="../customXml/item23.xml"/><Relationship Id="rId76" Type="http://schemas.openxmlformats.org/officeDocument/2006/relationships/customXml" Target="../customXml/item44.xml"/><Relationship Id="rId97" Type="http://schemas.openxmlformats.org/officeDocument/2006/relationships/customXml" Target="../customXml/item65.xml"/><Relationship Id="rId104" Type="http://schemas.openxmlformats.org/officeDocument/2006/relationships/customXml" Target="../customXml/item72.xml"/><Relationship Id="rId120" Type="http://schemas.openxmlformats.org/officeDocument/2006/relationships/customXml" Target="../customXml/item88.xml"/><Relationship Id="rId7" Type="http://schemas.openxmlformats.org/officeDocument/2006/relationships/worksheet" Target="worksheets/sheet7.xml"/><Relationship Id="rId71" Type="http://schemas.openxmlformats.org/officeDocument/2006/relationships/customXml" Target="../customXml/item39.xml"/><Relationship Id="rId92" Type="http://schemas.openxmlformats.org/officeDocument/2006/relationships/customXml" Target="../customXml/item60.xml"/><Relationship Id="rId2" Type="http://schemas.openxmlformats.org/officeDocument/2006/relationships/worksheet" Target="worksheets/sheet2.xml"/><Relationship Id="rId29" Type="http://schemas.openxmlformats.org/officeDocument/2006/relationships/connections" Target="connections.xml"/><Relationship Id="rId24" Type="http://schemas.microsoft.com/office/2007/relationships/slicerCache" Target="slicerCaches/slicerCache3.xml"/><Relationship Id="rId40" Type="http://schemas.openxmlformats.org/officeDocument/2006/relationships/customXml" Target="../customXml/item8.xml"/><Relationship Id="rId45" Type="http://schemas.openxmlformats.org/officeDocument/2006/relationships/customXml" Target="../customXml/item13.xml"/><Relationship Id="rId66" Type="http://schemas.openxmlformats.org/officeDocument/2006/relationships/customXml" Target="../customXml/item34.xml"/><Relationship Id="rId87" Type="http://schemas.openxmlformats.org/officeDocument/2006/relationships/customXml" Target="../customXml/item55.xml"/><Relationship Id="rId110" Type="http://schemas.openxmlformats.org/officeDocument/2006/relationships/customXml" Target="../customXml/item78.xml"/><Relationship Id="rId115" Type="http://schemas.openxmlformats.org/officeDocument/2006/relationships/customXml" Target="../customXml/item83.xml"/><Relationship Id="rId61" Type="http://schemas.openxmlformats.org/officeDocument/2006/relationships/customXml" Target="../customXml/item29.xml"/><Relationship Id="rId82" Type="http://schemas.openxmlformats.org/officeDocument/2006/relationships/customXml" Target="../customXml/item50.xml"/><Relationship Id="rId19" Type="http://schemas.openxmlformats.org/officeDocument/2006/relationships/pivotCacheDefinition" Target="pivotCache/pivotCacheDefinition10.xml"/><Relationship Id="rId14" Type="http://schemas.openxmlformats.org/officeDocument/2006/relationships/pivotCacheDefinition" Target="pivotCache/pivotCacheDefinition5.xml"/><Relationship Id="rId30" Type="http://schemas.openxmlformats.org/officeDocument/2006/relationships/styles" Target="styles.xml"/><Relationship Id="rId35" Type="http://schemas.openxmlformats.org/officeDocument/2006/relationships/customXml" Target="../customXml/item3.xml"/><Relationship Id="rId56" Type="http://schemas.openxmlformats.org/officeDocument/2006/relationships/customXml" Target="../customXml/item24.xml"/><Relationship Id="rId77" Type="http://schemas.openxmlformats.org/officeDocument/2006/relationships/customXml" Target="../customXml/item45.xml"/><Relationship Id="rId100" Type="http://schemas.openxmlformats.org/officeDocument/2006/relationships/customXml" Target="../customXml/item68.xml"/><Relationship Id="rId105" Type="http://schemas.openxmlformats.org/officeDocument/2006/relationships/customXml" Target="../customXml/item73.xml"/><Relationship Id="rId8" Type="http://schemas.openxmlformats.org/officeDocument/2006/relationships/worksheet" Target="worksheets/sheet8.xml"/><Relationship Id="rId51" Type="http://schemas.openxmlformats.org/officeDocument/2006/relationships/customXml" Target="../customXml/item19.xml"/><Relationship Id="rId72" Type="http://schemas.openxmlformats.org/officeDocument/2006/relationships/customXml" Target="../customXml/item40.xml"/><Relationship Id="rId93" Type="http://schemas.openxmlformats.org/officeDocument/2006/relationships/customXml" Target="../customXml/item61.xml"/><Relationship Id="rId98" Type="http://schemas.openxmlformats.org/officeDocument/2006/relationships/customXml" Target="../customXml/item66.xml"/><Relationship Id="rId3" Type="http://schemas.openxmlformats.org/officeDocument/2006/relationships/worksheet" Target="worksheets/sheet3.xml"/><Relationship Id="rId25" Type="http://schemas.microsoft.com/office/2007/relationships/slicerCache" Target="slicerCaches/slicerCache4.xml"/><Relationship Id="rId46" Type="http://schemas.openxmlformats.org/officeDocument/2006/relationships/customXml" Target="../customXml/item14.xml"/><Relationship Id="rId67" Type="http://schemas.openxmlformats.org/officeDocument/2006/relationships/customXml" Target="../customXml/item35.xml"/><Relationship Id="rId116" Type="http://schemas.openxmlformats.org/officeDocument/2006/relationships/customXml" Target="../customXml/item84.xml"/><Relationship Id="rId20" Type="http://schemas.openxmlformats.org/officeDocument/2006/relationships/pivotCacheDefinition" Target="pivotCache/pivotCacheDefinition11.xml"/><Relationship Id="rId41" Type="http://schemas.openxmlformats.org/officeDocument/2006/relationships/customXml" Target="../customXml/item9.xml"/><Relationship Id="rId62" Type="http://schemas.openxmlformats.org/officeDocument/2006/relationships/customXml" Target="../customXml/item30.xml"/><Relationship Id="rId83" Type="http://schemas.openxmlformats.org/officeDocument/2006/relationships/customXml" Target="../customXml/item51.xml"/><Relationship Id="rId88" Type="http://schemas.openxmlformats.org/officeDocument/2006/relationships/customXml" Target="../customXml/item56.xml"/><Relationship Id="rId111" Type="http://schemas.openxmlformats.org/officeDocument/2006/relationships/customXml" Target="../customXml/item79.xml"/><Relationship Id="rId15" Type="http://schemas.openxmlformats.org/officeDocument/2006/relationships/pivotCacheDefinition" Target="pivotCache/pivotCacheDefinition6.xml"/><Relationship Id="rId36" Type="http://schemas.openxmlformats.org/officeDocument/2006/relationships/customXml" Target="../customXml/item4.xml"/><Relationship Id="rId57" Type="http://schemas.openxmlformats.org/officeDocument/2006/relationships/customXml" Target="../customXml/item25.xml"/><Relationship Id="rId106" Type="http://schemas.openxmlformats.org/officeDocument/2006/relationships/customXml" Target="../customXml/item7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[Time Intelligence Examples Excel Workbook A.xlsx]Moving Avg DATESINPERIOD!PivotTable10</c:name>
    <c:fmtId val="0"/>
  </c:pivotSource>
  <c:chart>
    <c:autoTitleDeleted val="0"/>
    <c:pivotFmts>
      <c:pivotFmt>
        <c:idx val="0"/>
        <c:marker>
          <c:symbol val="none"/>
        </c:marker>
      </c:pivotFmt>
      <c:pivotFmt>
        <c:idx val="1"/>
        <c:marker>
          <c:symbol val="none"/>
        </c:marker>
      </c:pivotFmt>
    </c:pivotFmts>
    <c:plotArea>
      <c:layout/>
      <c:lineChart>
        <c:grouping val="standard"/>
        <c:varyColors val="0"/>
        <c:ser>
          <c:idx val="0"/>
          <c:order val="0"/>
          <c:tx>
            <c:strRef>
              <c:f>'Moving Avg DATESINPERIOD'!$F$3</c:f>
              <c:strCache>
                <c:ptCount val="1"/>
                <c:pt idx="0">
                  <c:v>Total Sales</c:v>
                </c:pt>
              </c:strCache>
            </c:strRef>
          </c:tx>
          <c:marker>
            <c:symbol val="none"/>
          </c:marker>
          <c:cat>
            <c:strRef>
              <c:f>'Moving Avg DATESINPERIOD'!$E$4:$E$28</c:f>
              <c:strCache>
                <c:ptCount val="24"/>
                <c:pt idx="0">
                  <c:v>Jan 2002</c:v>
                </c:pt>
                <c:pt idx="1">
                  <c:v>Feb 2002</c:v>
                </c:pt>
                <c:pt idx="2">
                  <c:v>Mar 2002</c:v>
                </c:pt>
                <c:pt idx="3">
                  <c:v>Apr 2002</c:v>
                </c:pt>
                <c:pt idx="4">
                  <c:v>May 2002</c:v>
                </c:pt>
                <c:pt idx="5">
                  <c:v>Jun 2002</c:v>
                </c:pt>
                <c:pt idx="6">
                  <c:v>Jul 2002</c:v>
                </c:pt>
                <c:pt idx="7">
                  <c:v>Aug 2002</c:v>
                </c:pt>
                <c:pt idx="8">
                  <c:v>Sep 2002</c:v>
                </c:pt>
                <c:pt idx="9">
                  <c:v>Oct 2002</c:v>
                </c:pt>
                <c:pt idx="10">
                  <c:v>Nov 2002</c:v>
                </c:pt>
                <c:pt idx="11">
                  <c:v>Dec 2002</c:v>
                </c:pt>
                <c:pt idx="12">
                  <c:v>Jan 2003</c:v>
                </c:pt>
                <c:pt idx="13">
                  <c:v>Feb 2003</c:v>
                </c:pt>
                <c:pt idx="14">
                  <c:v>Mar 2003</c:v>
                </c:pt>
                <c:pt idx="15">
                  <c:v>Apr 2003</c:v>
                </c:pt>
                <c:pt idx="16">
                  <c:v>May 2003</c:v>
                </c:pt>
                <c:pt idx="17">
                  <c:v>Jun 2003</c:v>
                </c:pt>
                <c:pt idx="18">
                  <c:v>Jul 2003</c:v>
                </c:pt>
                <c:pt idx="19">
                  <c:v>Aug 2003</c:v>
                </c:pt>
                <c:pt idx="20">
                  <c:v>Sep 2003</c:v>
                </c:pt>
                <c:pt idx="21">
                  <c:v>Oct 2003</c:v>
                </c:pt>
                <c:pt idx="22">
                  <c:v>Nov 2003</c:v>
                </c:pt>
                <c:pt idx="23">
                  <c:v>Dec 2003</c:v>
                </c:pt>
              </c:strCache>
            </c:strRef>
          </c:cat>
          <c:val>
            <c:numRef>
              <c:f>'Moving Avg DATESINPERIOD'!$F$4:$F$28</c:f>
              <c:numCache>
                <c:formatCode>\$#,##0;\(\$#,##0\);\$#,##0</c:formatCode>
                <c:ptCount val="24"/>
                <c:pt idx="0">
                  <c:v>596746.55680000002</c:v>
                </c:pt>
                <c:pt idx="1">
                  <c:v>550816.69400000002</c:v>
                </c:pt>
                <c:pt idx="2">
                  <c:v>644135.20220000006</c:v>
                </c:pt>
                <c:pt idx="3">
                  <c:v>663692.28680000012</c:v>
                </c:pt>
                <c:pt idx="4">
                  <c:v>673556.19779999985</c:v>
                </c:pt>
                <c:pt idx="5">
                  <c:v>676763.64960000012</c:v>
                </c:pt>
                <c:pt idx="6">
                  <c:v>500365.15499999968</c:v>
                </c:pt>
                <c:pt idx="7">
                  <c:v>546001.47079999978</c:v>
                </c:pt>
                <c:pt idx="8">
                  <c:v>350466.99119999987</c:v>
                </c:pt>
                <c:pt idx="9">
                  <c:v>415390.23330000002</c:v>
                </c:pt>
                <c:pt idx="10">
                  <c:v>335095.08870000008</c:v>
                </c:pt>
                <c:pt idx="11">
                  <c:v>577314.00020000036</c:v>
                </c:pt>
                <c:pt idx="12">
                  <c:v>438865.17180000019</c:v>
                </c:pt>
                <c:pt idx="13">
                  <c:v>489090.3356000004</c:v>
                </c:pt>
                <c:pt idx="14">
                  <c:v>485574.79230000026</c:v>
                </c:pt>
                <c:pt idx="15">
                  <c:v>506399.26540000021</c:v>
                </c:pt>
                <c:pt idx="16">
                  <c:v>562772.56450000044</c:v>
                </c:pt>
                <c:pt idx="17">
                  <c:v>554799.22810000053</c:v>
                </c:pt>
                <c:pt idx="18">
                  <c:v>886668.83999999566</c:v>
                </c:pt>
                <c:pt idx="19">
                  <c:v>847413.5099999907</c:v>
                </c:pt>
                <c:pt idx="20">
                  <c:v>1010258.1299999902</c:v>
                </c:pt>
                <c:pt idx="21">
                  <c:v>1080449.5799999903</c:v>
                </c:pt>
                <c:pt idx="22">
                  <c:v>1196981.1099999938</c:v>
                </c:pt>
                <c:pt idx="23">
                  <c:v>1731787.7699999968</c:v>
                </c:pt>
              </c:numCache>
            </c:numRef>
          </c:val>
          <c:smooth val="0"/>
          <c:extLst xmlns:c16r2="http://schemas.microsoft.com/office/drawing/2015/06/chart">
            <c:ext xmlns:c16="http://schemas.microsoft.com/office/drawing/2014/chart" uri="{C3380CC4-5D6E-409C-BE32-E72D297353CC}">
              <c16:uniqueId val="{00000000-4A41-422A-844C-A7F876155BCF}"/>
            </c:ext>
          </c:extLst>
        </c:ser>
        <c:ser>
          <c:idx val="1"/>
          <c:order val="1"/>
          <c:tx>
            <c:strRef>
              <c:f>'Moving Avg DATESINPERIOD'!$G$3</c:f>
              <c:strCache>
                <c:ptCount val="1"/>
                <c:pt idx="0">
                  <c:v>3 Month Moving Average</c:v>
                </c:pt>
              </c:strCache>
            </c:strRef>
          </c:tx>
          <c:marker>
            <c:symbol val="none"/>
          </c:marker>
          <c:cat>
            <c:strRef>
              <c:f>'Moving Avg DATESINPERIOD'!$E$4:$E$28</c:f>
              <c:strCache>
                <c:ptCount val="24"/>
                <c:pt idx="0">
                  <c:v>Jan 2002</c:v>
                </c:pt>
                <c:pt idx="1">
                  <c:v>Feb 2002</c:v>
                </c:pt>
                <c:pt idx="2">
                  <c:v>Mar 2002</c:v>
                </c:pt>
                <c:pt idx="3">
                  <c:v>Apr 2002</c:v>
                </c:pt>
                <c:pt idx="4">
                  <c:v>May 2002</c:v>
                </c:pt>
                <c:pt idx="5">
                  <c:v>Jun 2002</c:v>
                </c:pt>
                <c:pt idx="6">
                  <c:v>Jul 2002</c:v>
                </c:pt>
                <c:pt idx="7">
                  <c:v>Aug 2002</c:v>
                </c:pt>
                <c:pt idx="8">
                  <c:v>Sep 2002</c:v>
                </c:pt>
                <c:pt idx="9">
                  <c:v>Oct 2002</c:v>
                </c:pt>
                <c:pt idx="10">
                  <c:v>Nov 2002</c:v>
                </c:pt>
                <c:pt idx="11">
                  <c:v>Dec 2002</c:v>
                </c:pt>
                <c:pt idx="12">
                  <c:v>Jan 2003</c:v>
                </c:pt>
                <c:pt idx="13">
                  <c:v>Feb 2003</c:v>
                </c:pt>
                <c:pt idx="14">
                  <c:v>Mar 2003</c:v>
                </c:pt>
                <c:pt idx="15">
                  <c:v>Apr 2003</c:v>
                </c:pt>
                <c:pt idx="16">
                  <c:v>May 2003</c:v>
                </c:pt>
                <c:pt idx="17">
                  <c:v>Jun 2003</c:v>
                </c:pt>
                <c:pt idx="18">
                  <c:v>Jul 2003</c:v>
                </c:pt>
                <c:pt idx="19">
                  <c:v>Aug 2003</c:v>
                </c:pt>
                <c:pt idx="20">
                  <c:v>Sep 2003</c:v>
                </c:pt>
                <c:pt idx="21">
                  <c:v>Oct 2003</c:v>
                </c:pt>
                <c:pt idx="22">
                  <c:v>Nov 2003</c:v>
                </c:pt>
                <c:pt idx="23">
                  <c:v>Dec 2003</c:v>
                </c:pt>
              </c:strCache>
            </c:strRef>
          </c:cat>
          <c:val>
            <c:numRef>
              <c:f>'Moving Avg DATESINPERIOD'!$G$4:$G$28</c:f>
              <c:numCache>
                <c:formatCode>\$#,##0;\(\$#,##0\);\$#,##0</c:formatCode>
                <c:ptCount val="24"/>
                <c:pt idx="0">
                  <c:v>632089.28466666688</c:v>
                </c:pt>
                <c:pt idx="1">
                  <c:v>634363.7140666669</c:v>
                </c:pt>
                <c:pt idx="2">
                  <c:v>597232.8176666667</c:v>
                </c:pt>
                <c:pt idx="3">
                  <c:v>619548.06099999987</c:v>
                </c:pt>
                <c:pt idx="4">
                  <c:v>660461.22893333319</c:v>
                </c:pt>
                <c:pt idx="5">
                  <c:v>671337.37806666677</c:v>
                </c:pt>
                <c:pt idx="6">
                  <c:v>616895.00079999992</c:v>
                </c:pt>
                <c:pt idx="7">
                  <c:v>574376.75846666668</c:v>
                </c:pt>
                <c:pt idx="8">
                  <c:v>465611.20566666668</c:v>
                </c:pt>
                <c:pt idx="9">
                  <c:v>437286.23176666669</c:v>
                </c:pt>
                <c:pt idx="10">
                  <c:v>366984.10440000001</c:v>
                </c:pt>
                <c:pt idx="11">
                  <c:v>442599.77406666684</c:v>
                </c:pt>
                <c:pt idx="12">
                  <c:v>450424.75356666668</c:v>
                </c:pt>
                <c:pt idx="13">
                  <c:v>501756.50253333309</c:v>
                </c:pt>
                <c:pt idx="14">
                  <c:v>471176.7665666666</c:v>
                </c:pt>
                <c:pt idx="15">
                  <c:v>493688.13110000006</c:v>
                </c:pt>
                <c:pt idx="16">
                  <c:v>518248.8740666667</c:v>
                </c:pt>
                <c:pt idx="17">
                  <c:v>541323.68599999999</c:v>
                </c:pt>
                <c:pt idx="18">
                  <c:v>668080.21086666675</c:v>
                </c:pt>
                <c:pt idx="19">
                  <c:v>762960.52603333362</c:v>
                </c:pt>
                <c:pt idx="20">
                  <c:v>914780.16000000061</c:v>
                </c:pt>
                <c:pt idx="21">
                  <c:v>979373.73999999987</c:v>
                </c:pt>
                <c:pt idx="22">
                  <c:v>1095896.273333333</c:v>
                </c:pt>
                <c:pt idx="23">
                  <c:v>1336406.1533333319</c:v>
                </c:pt>
              </c:numCache>
            </c:numRef>
          </c:val>
          <c:smooth val="0"/>
          <c:extLst xmlns:c16r2="http://schemas.microsoft.com/office/drawing/2015/06/chart">
            <c:ext xmlns:c16="http://schemas.microsoft.com/office/drawing/2014/chart" uri="{C3380CC4-5D6E-409C-BE32-E72D297353CC}">
              <c16:uniqueId val="{00000001-4A41-422A-844C-A7F876155BCF}"/>
            </c:ext>
          </c:extLst>
        </c:ser>
        <c:dLbls>
          <c:showLegendKey val="0"/>
          <c:showVal val="0"/>
          <c:showCatName val="0"/>
          <c:showSerName val="0"/>
          <c:showPercent val="0"/>
          <c:showBubbleSize val="0"/>
        </c:dLbls>
        <c:smooth val="0"/>
        <c:axId val="1232370160"/>
        <c:axId val="1232370704"/>
      </c:lineChart>
      <c:catAx>
        <c:axId val="1232370160"/>
        <c:scaling>
          <c:orientation val="minMax"/>
        </c:scaling>
        <c:delete val="0"/>
        <c:axPos val="b"/>
        <c:numFmt formatCode="General" sourceLinked="0"/>
        <c:majorTickMark val="out"/>
        <c:minorTickMark val="none"/>
        <c:tickLblPos val="nextTo"/>
        <c:crossAx val="1232370704"/>
        <c:crosses val="autoZero"/>
        <c:auto val="1"/>
        <c:lblAlgn val="ctr"/>
        <c:lblOffset val="100"/>
        <c:noMultiLvlLbl val="0"/>
      </c:catAx>
      <c:valAx>
        <c:axId val="1232370704"/>
        <c:scaling>
          <c:orientation val="minMax"/>
        </c:scaling>
        <c:delete val="0"/>
        <c:axPos val="l"/>
        <c:majorGridlines/>
        <c:numFmt formatCode="\$#,##0;\(\$#,##0\);\$#,##0" sourceLinked="1"/>
        <c:majorTickMark val="out"/>
        <c:minorTickMark val="none"/>
        <c:tickLblPos val="nextTo"/>
        <c:crossAx val="1232370160"/>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3</xdr:col>
      <xdr:colOff>406400</xdr:colOff>
      <xdr:row>24</xdr:row>
      <xdr:rowOff>50800</xdr:rowOff>
    </xdr:to>
    <xdr:sp macro="" textlink="">
      <xdr:nvSpPr>
        <xdr:cNvPr id="4" name="Rectangle 3" hidden="1"/>
        <xdr:cNvSpPr/>
      </xdr:nvSpPr>
      <xdr:spPr>
        <a:xfrm>
          <a:off x="533400" y="304800"/>
          <a:ext cx="19685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0</xdr:colOff>
      <xdr:row>2</xdr:row>
      <xdr:rowOff>0</xdr:rowOff>
    </xdr:from>
    <xdr:to>
      <xdr:col>3</xdr:col>
      <xdr:colOff>317500</xdr:colOff>
      <xdr:row>6</xdr:row>
      <xdr:rowOff>101600</xdr:rowOff>
    </xdr:to>
    <mc:AlternateContent xmlns:mc="http://schemas.openxmlformats.org/markup-compatibility/2006" xmlns:a14="http://schemas.microsoft.com/office/drawing/2010/main">
      <mc:Choice Requires="a14">
        <xdr:graphicFrame macro="">
          <xdr:nvGraphicFramePr>
            <xdr:cNvPr id="3" name="CalendarYear 3"/>
            <xdr:cNvGraphicFramePr/>
          </xdr:nvGraphicFramePr>
          <xdr:xfrm>
            <a:off x="0" y="0"/>
            <a:ext cx="0" cy="0"/>
          </xdr:xfrm>
          <a:graphic>
            <a:graphicData uri="http://schemas.microsoft.com/office/drawing/2010/slicer">
              <sle:slicer xmlns:sle="http://schemas.microsoft.com/office/drawing/2010/slicer" name="CalendarYear 3"/>
            </a:graphicData>
          </a:graphic>
        </xdr:graphicFrame>
      </mc:Choice>
      <mc:Fallback xmlns="">
        <xdr:sp macro="" textlink="">
          <xdr:nvSpPr>
            <xdr:cNvPr id="0" name=""/>
            <xdr:cNvSpPr>
              <a:spLocks noTextEdit="1"/>
            </xdr:cNvSpPr>
          </xdr:nvSpPr>
          <xdr:spPr>
            <a:xfrm>
              <a:off x="609600" y="381000"/>
              <a:ext cx="18034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317500</xdr:colOff>
      <xdr:row>6</xdr:row>
      <xdr:rowOff>101600</xdr:rowOff>
    </xdr:to>
    <mc:AlternateContent xmlns:mc="http://schemas.openxmlformats.org/markup-compatibility/2006" xmlns:a14="http://schemas.microsoft.com/office/drawing/2010/main">
      <mc:Choice Requires="a14">
        <xdr:graphicFrame macro="">
          <xdr:nvGraphicFramePr>
            <xdr:cNvPr id="3"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606136" y="381000"/>
              <a:ext cx="1798205"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2</xdr:col>
      <xdr:colOff>458931</xdr:colOff>
      <xdr:row>0</xdr:row>
      <xdr:rowOff>173183</xdr:rowOff>
    </xdr:from>
    <xdr:to>
      <xdr:col>9</xdr:col>
      <xdr:colOff>484909</xdr:colOff>
      <xdr:row>21</xdr:row>
      <xdr:rowOff>138545</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146050</xdr:colOff>
      <xdr:row>2</xdr:row>
      <xdr:rowOff>0</xdr:rowOff>
    </xdr:from>
    <xdr:to>
      <xdr:col>2</xdr:col>
      <xdr:colOff>550862</xdr:colOff>
      <xdr:row>8</xdr:row>
      <xdr:rowOff>177800</xdr:rowOff>
    </xdr:to>
    <mc:AlternateContent xmlns:mc="http://schemas.openxmlformats.org/markup-compatibility/2006" xmlns:a14="http://schemas.microsoft.com/office/drawing/2010/main">
      <mc:Choice Requires="a14">
        <xdr:graphicFrame macro="">
          <xdr:nvGraphicFramePr>
            <xdr:cNvPr id="3" name="CalendarYear 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304800" y="381000"/>
              <a:ext cx="1206500"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146050</xdr:colOff>
      <xdr:row>9</xdr:row>
      <xdr:rowOff>114300</xdr:rowOff>
    </xdr:from>
    <xdr:to>
      <xdr:col>2</xdr:col>
      <xdr:colOff>550862</xdr:colOff>
      <xdr:row>14</xdr:row>
      <xdr:rowOff>25400</xdr:rowOff>
    </xdr:to>
    <mc:AlternateContent xmlns:mc="http://schemas.openxmlformats.org/markup-compatibility/2006" xmlns:a14="http://schemas.microsoft.com/office/drawing/2010/main">
      <mc:Choice Requires="a14">
        <xdr:graphicFrame macro="">
          <xdr:nvGraphicFramePr>
            <xdr:cNvPr id="5" name="IsWknd"/>
            <xdr:cNvGraphicFramePr/>
          </xdr:nvGraphicFramePr>
          <xdr:xfrm>
            <a:off x="0" y="0"/>
            <a:ext cx="0" cy="0"/>
          </xdr:xfrm>
          <a:graphic>
            <a:graphicData uri="http://schemas.microsoft.com/office/drawing/2010/slicer">
              <sle:slicer xmlns:sle="http://schemas.microsoft.com/office/drawing/2010/slicer" name="IsWknd"/>
            </a:graphicData>
          </a:graphic>
        </xdr:graphicFrame>
      </mc:Choice>
      <mc:Fallback xmlns="">
        <xdr:sp macro="" textlink="">
          <xdr:nvSpPr>
            <xdr:cNvPr id="0" name=""/>
            <xdr:cNvSpPr>
              <a:spLocks noTextEdit="1"/>
            </xdr:cNvSpPr>
          </xdr:nvSpPr>
          <xdr:spPr>
            <a:xfrm>
              <a:off x="304800" y="1828800"/>
              <a:ext cx="12065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xdr:from>
      <xdr:col>1</xdr:col>
      <xdr:colOff>66675</xdr:colOff>
      <xdr:row>1</xdr:row>
      <xdr:rowOff>114300</xdr:rowOff>
    </xdr:from>
    <xdr:to>
      <xdr:col>2</xdr:col>
      <xdr:colOff>638175</xdr:colOff>
      <xdr:row>24</xdr:row>
      <xdr:rowOff>50800</xdr:rowOff>
    </xdr:to>
    <xdr:sp macro="" textlink="">
      <xdr:nvSpPr>
        <xdr:cNvPr id="5" name="Rectangle 4" hidden="1"/>
        <xdr:cNvSpPr/>
      </xdr:nvSpPr>
      <xdr:spPr>
        <a:xfrm>
          <a:off x="228600" y="304800"/>
          <a:ext cx="13716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155575</xdr:colOff>
      <xdr:row>2</xdr:row>
      <xdr:rowOff>0</xdr:rowOff>
    </xdr:from>
    <xdr:to>
      <xdr:col>2</xdr:col>
      <xdr:colOff>561975</xdr:colOff>
      <xdr:row>8</xdr:row>
      <xdr:rowOff>177800</xdr:rowOff>
    </xdr:to>
    <mc:AlternateContent xmlns:mc="http://schemas.openxmlformats.org/markup-compatibility/2006" xmlns:a14="http://schemas.microsoft.com/office/drawing/2010/main">
      <mc:Choice Requires="a14">
        <xdr:graphicFrame macro="">
          <xdr:nvGraphicFramePr>
            <xdr:cNvPr id="3" name="CalendarYear 2"/>
            <xdr:cNvGraphicFramePr/>
          </xdr:nvGraphicFramePr>
          <xdr:xfrm>
            <a:off x="0" y="0"/>
            <a:ext cx="0" cy="0"/>
          </xdr:xfrm>
          <a:graphic>
            <a:graphicData uri="http://schemas.microsoft.com/office/drawing/2010/slicer">
              <sle:slicer xmlns:sle="http://schemas.microsoft.com/office/drawing/2010/slicer" name="CalendarYear 2"/>
            </a:graphicData>
          </a:graphic>
        </xdr:graphicFrame>
      </mc:Choice>
      <mc:Fallback xmlns="">
        <xdr:sp macro="" textlink="">
          <xdr:nvSpPr>
            <xdr:cNvPr id="0" name=""/>
            <xdr:cNvSpPr>
              <a:spLocks noTextEdit="1"/>
            </xdr:cNvSpPr>
          </xdr:nvSpPr>
          <xdr:spPr>
            <a:xfrm>
              <a:off x="314325" y="381000"/>
              <a:ext cx="1208088"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155575</xdr:colOff>
      <xdr:row>9</xdr:row>
      <xdr:rowOff>114300</xdr:rowOff>
    </xdr:from>
    <xdr:to>
      <xdr:col>2</xdr:col>
      <xdr:colOff>561975</xdr:colOff>
      <xdr:row>16</xdr:row>
      <xdr:rowOff>101600</xdr:rowOff>
    </xdr:to>
    <mc:AlternateContent xmlns:mc="http://schemas.openxmlformats.org/markup-compatibility/2006" xmlns:a14="http://schemas.microsoft.com/office/drawing/2010/main">
      <mc:Choice Requires="a14">
        <xdr:graphicFrame macro="">
          <xdr:nvGraphicFramePr>
            <xdr:cNvPr id="6"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314325" y="1828800"/>
              <a:ext cx="1208088"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713639930553" createdVersion="4" refreshedVersion="6" minRefreshableVersion="3" recordCount="0" supportSubquery="1" supportAdvancedDrill="1">
  <cacheSource type="external" connectionId="6"/>
  <cacheFields count="4">
    <cacheField name="[Calendar].[MonthYear].[MonthYear]" caption="MonthYear" numFmtId="0" hierarchy="18" level="1">
      <sharedItems count="24">
        <s v="Jan 2002"/>
        <s v="Feb 2002"/>
        <s v="Mar 2002"/>
        <s v="Apr 2002"/>
        <s v="May 2002"/>
        <s v="Jun 2002"/>
        <s v="Jul 2002"/>
        <s v="Aug 2002"/>
        <s v="Sep 2002"/>
        <s v="Oct 2002"/>
        <s v="Nov 2002"/>
        <s v="Dec 2002"/>
        <s v="Jan 2003"/>
        <s v="Feb 2003"/>
        <s v="Mar 2003"/>
        <s v="Apr 2003"/>
        <s v="May 2003"/>
        <s v="Jun 2003"/>
        <s v="Jul 2003"/>
        <s v="Aug 2003"/>
        <s v="Sep 2003"/>
        <s v="Oct 2003"/>
        <s v="Nov 2003"/>
        <s v="Dec 2003"/>
      </sharedItems>
    </cacheField>
    <cacheField name="[Measures].[Total Sales]" caption="Total Sales" numFmtId="0" hierarchy="106" level="32767"/>
    <cacheField name="[Measures].[3 Month Moving Average]" caption="3 Month Moving Average" numFmtId="0" hierarchy="153" level="32767"/>
    <cacheField name="[Calendar].[CalendarYear].[CalendarYear]" caption="CalendarYear" numFmtId="0" hierarchy="4" level="1">
      <sharedItems containsSemiMixedTypes="0" containsNonDate="0" containsString="0"/>
    </cacheField>
  </cacheFields>
  <cacheHierarchies count="166">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3"/>
      </fieldsUsage>
    </cacheHierarchy>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0"/>
      </fieldsUsage>
    </cacheHierarchy>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oneField="1">
      <fieldsUsage count="1">
        <fieldUsage x="2"/>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4"/>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713648032404" createdVersion="4" refreshedVersion="6" minRefreshableVersion="3" recordCount="0" supportSubquery="1" supportAdvancedDrill="1">
  <cacheSource type="external" connectionId="6"/>
  <cacheFields count="7">
    <cacheField name="[Calendar].[MonthYear].[MonthYear]" caption="MonthYear" numFmtId="0" hierarchy="18" level="1">
      <sharedItems count="12">
        <s v="Jan 2002"/>
        <s v="Feb 2002"/>
        <s v="Mar 2002"/>
        <s v="Apr 2002"/>
        <s v="May 2002"/>
        <s v="Jun 2002"/>
        <s v="Jul 2002"/>
        <s v="Aug 2002"/>
        <s v="Sep 2002"/>
        <s v="Oct 2002"/>
        <s v="Nov 2002"/>
        <s v="Dec 2002"/>
      </sharedItems>
    </cacheField>
    <cacheField name="[Calendar].[CalendarYear].[CalendarYear]" caption="CalendarYear" numFmtId="0" hierarchy="4" level="1">
      <sharedItems containsSemiMixedTypes="0" containsNonDate="0" containsString="0"/>
    </cacheField>
    <cacheField name="[Measures].[FirstDate via DIP Minus 3]" caption="FirstDate via DIP Minus 3" numFmtId="0" hierarchy="149" level="32767"/>
    <cacheField name="[Calendar].[Date].[Date]" caption="Date" numFmtId="0" hierarchy="5" level="1">
      <sharedItems containsSemiMixedTypes="0" containsNonDate="0" containsDate="1" containsString="0" minDate="2002-07-01T00:00:00" maxDate="2002-08-01T00:00:00" count="31">
        <d v="2002-07-01T00:00:00"/>
        <d v="2002-07-02T00:00:00"/>
        <d v="2002-07-03T00:00:00"/>
        <d v="2002-07-04T00:00:00"/>
        <d v="2002-07-05T00:00:00"/>
        <d v="2002-07-06T00:00:00"/>
        <d v="2002-07-07T00:00:00"/>
        <d v="2002-07-08T00:00:00"/>
        <d v="2002-07-09T00:00:00"/>
        <d v="2002-07-10T00:00:00"/>
        <d v="2002-07-11T00:00:00"/>
        <d v="2002-07-12T00:00:00"/>
        <d v="2002-07-13T00:00:00"/>
        <d v="2002-07-14T00:00:00"/>
        <d v="2002-07-15T00:00:00"/>
        <d v="2002-07-16T00:00:00"/>
        <d v="2002-07-17T00:00:00"/>
        <d v="2002-07-18T00:00:00"/>
        <d v="2002-07-19T00:00:00"/>
        <d v="2002-07-20T00:00:00"/>
        <d v="2002-07-21T00:00:00"/>
        <d v="2002-07-22T00:00:00"/>
        <d v="2002-07-23T00:00:00"/>
        <d v="2002-07-24T00:00:00"/>
        <d v="2002-07-25T00:00:00"/>
        <d v="2002-07-26T00:00:00"/>
        <d v="2002-07-27T00:00:00"/>
        <d v="2002-07-28T00:00:00"/>
        <d v="2002-07-29T00:00:00"/>
        <d v="2002-07-30T00:00:00"/>
        <d v="2002-07-31T00:00:00"/>
      </sharedItems>
    </cacheField>
    <cacheField name="[Measures].[Minus 3 Dateadd]" caption="Minus 3 Dateadd" numFmtId="0" hierarchy="150" level="32767"/>
    <cacheField name="[Measures].[LastDate via DIP Plus 3]" caption="LastDate via DIP Plus 3" numFmtId="0" hierarchy="151" level="32767"/>
    <cacheField name="[Measures].[Plus 3 Dateadd]" caption="Plus 3 Dateadd" numFmtId="0" hierarchy="152" level="32767"/>
  </cacheFields>
  <cacheHierarchies count="166">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1"/>
      </fieldsUsage>
    </cacheHierarchy>
    <cacheHierarchy uniqueName="[Calendar].[Date]" caption="Date" attribute="1" time="1" keyAttribute="1" defaultMemberUniqueName="[Calendar].[Date].[All]" allUniqueName="[Calendar].[Date].[All]" dimensionUniqueName="[Calendar]" displayFolder="" count="2" memberValueDatatype="7" unbalanced="0">
      <fieldsUsage count="2">
        <fieldUsage x="-1"/>
        <fieldUsage x="3"/>
      </fieldsUsage>
    </cacheHierarchy>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0"/>
      </fieldsUsage>
    </cacheHierarchy>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oneField="1">
      <fieldsUsage count="1">
        <fieldUsage x="2"/>
      </fieldsUsage>
    </cacheHierarchy>
    <cacheHierarchy uniqueName="[Measures].[Minus 3 Dateadd]" caption="Minus 3 Dateadd" measure="1" displayFolder="" measureGroup="Calendar" count="0" oneField="1">
      <fieldsUsage count="1">
        <fieldUsage x="4"/>
      </fieldsUsage>
    </cacheHierarchy>
    <cacheHierarchy uniqueName="[Measures].[LastDate via DIP Plus 3]" caption="LastDate via DIP Plus 3" measure="1" displayFolder="" measureGroup="Sales" count="0" oneField="1">
      <fieldsUsage count="1">
        <fieldUsage x="5"/>
      </fieldsUsage>
    </cacheHierarchy>
    <cacheHierarchy uniqueName="[Measures].[Plus 3 Dateadd]" caption="Plus 3 Dateadd" measure="1" displayFolder="" measureGroup="Sales" count="0" oneField="1">
      <fieldsUsage count="1">
        <fieldUsage x="6"/>
      </fieldsUsage>
    </cacheHierarchy>
    <cacheHierarchy uniqueName="[Measures].[3 Month Moving Average]" caption="3 Month Moving Avera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4"/>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713652314815" createdVersion="4" refreshedVersion="6" minRefreshableVersion="3" recordCount="0" supportSubquery="1" supportAdvancedDrill="1">
  <cacheSource type="external" connectionId="6"/>
  <cacheFields count="5">
    <cacheField name="[Calendar].[MonthYear].[MonthYear]" caption="MonthYear" numFmtId="0" hierarchy="18" level="1">
      <sharedItems count="14">
        <s v="Jul 2003"/>
        <s v="Aug 2003"/>
        <s v="Sep 2003"/>
        <s v="Oct 2003"/>
        <s v="Nov 2003"/>
        <s v="Dec 2003"/>
        <s v="Jan 2004"/>
        <s v="Feb 2004"/>
        <s v="Mar 2004"/>
        <s v="Apr 2004"/>
        <s v="May 2004"/>
        <s v="Jun 2004"/>
        <s v="Jul 2004"/>
        <s v="Aug 2004"/>
      </sharedItems>
    </cacheField>
    <cacheField name="[Products].[Category].[Category]" caption="Category" numFmtId="0" hierarchy="46" level="1">
      <sharedItems containsSemiMixedTypes="0" containsNonDate="0" containsString="0"/>
    </cacheField>
    <cacheField name="[Products].[Subcategory].[Subcategory]" caption="Subcategory" numFmtId="0" hierarchy="69" level="1">
      <sharedItems count="6">
        <s v="Caps"/>
        <s v="Gloves"/>
        <s v="Jerseys"/>
        <s v="Shorts"/>
        <s v="Socks"/>
        <s v="Vests"/>
      </sharedItems>
    </cacheField>
    <cacheField name="[Measures].[YTD Sales]" caption="YTD Sales" numFmtId="0" hierarchy="142" level="32767"/>
    <cacheField name="[Calendar].[CalendarYear].[CalendarYear]" caption="CalendarYear" numFmtId="0" hierarchy="4" level="1">
      <sharedItems containsSemiMixedTypes="0" containsNonDate="0" containsString="0"/>
    </cacheField>
  </cacheFields>
  <cacheHierarchies count="166">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4"/>
      </fieldsUsage>
    </cacheHierarchy>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0"/>
      </fieldsUsage>
    </cacheHierarchy>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1"/>
      </fieldsUsage>
    </cacheHierarchy>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2"/>
      </fieldsUsage>
    </cacheHierarchy>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oneField="1">
      <fieldsUsage count="1">
        <fieldUsage x="3"/>
      </fieldsUsage>
    </cacheHierarchy>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4"/>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713655439817" createdVersion="4" refreshedVersion="6" minRefreshableVersion="3" recordCount="0" supportSubquery="1" supportAdvancedDrill="1">
  <cacheSource type="external" connectionId="6"/>
  <cacheFields count="1">
    <cacheField name="[Calendar].[IsWknd].[IsWknd]" caption="IsWknd" numFmtId="0" hierarchy="15" level="1">
      <sharedItems count="2">
        <s v="Weekday"/>
        <s v="Weekend"/>
      </sharedItems>
    </cacheField>
  </cacheFields>
  <cacheHierarchies count="166">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2" memberValueDatatype="130" unbalanced="0">
      <fieldsUsage count="2">
        <fieldUsage x="-1"/>
        <fieldUsage x="0"/>
      </fieldsUsage>
    </cacheHierarchy>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4"/>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713657754626" createdVersion="4" refreshedVersion="6" minRefreshableVersion="3" recordCount="0" supportSubquery="1" supportAdvancedDrill="1">
  <cacheSource type="external" connectionId="6"/>
  <cacheFields count="4">
    <cacheField name="[Measures].[% Margin]" caption="% Margin" numFmtId="0" hierarchy="140" level="32767"/>
    <cacheField name="[Measures].[Pct Lost on Support]" caption="Pct Lost on Support" numFmtId="0" hierarchy="139" level="32767"/>
    <cacheField name="[Measures].[Pct of Budget]" caption="Pct of Budget" numFmtId="0" hierarchy="138" level="32767"/>
    <cacheField name="[YearMonths].[YearMonth].[YearMonth]" caption="YearMonth" numFmtId="0" hierarchy="100" level="1">
      <sharedItems count="36">
        <s v="200107"/>
        <s v="200108"/>
        <s v="200109"/>
        <s v="200110"/>
        <s v="200111"/>
        <s v="200112"/>
        <s v="200201"/>
        <s v="200202"/>
        <s v="200203"/>
        <s v="200204"/>
        <s v="200205"/>
        <s v="200206"/>
        <s v="200207"/>
        <s v="200208"/>
        <s v="200209"/>
        <s v="200210"/>
        <s v="200211"/>
        <s v="200212"/>
        <s v="200301"/>
        <s v="200302"/>
        <s v="200303"/>
        <s v="200304"/>
        <s v="200305"/>
        <s v="200306"/>
        <s v="200307"/>
        <s v="200308"/>
        <s v="200309"/>
        <s v="200310"/>
        <s v="200311"/>
        <s v="200312"/>
        <s v="200401"/>
        <s v="200402"/>
        <s v="200403"/>
        <s v="200404"/>
        <s v="200405"/>
        <s v="200406"/>
      </sharedItems>
    </cacheField>
  </cacheFields>
  <cacheHierarchies count="166">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2" memberValueDatatype="130" unbalanced="0">
      <fieldsUsage count="2">
        <fieldUsage x="-1"/>
        <fieldUsage x="3"/>
      </fieldsUsage>
    </cacheHierarchy>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 Margin]" caption="% Margi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4"/>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Jervon Perkins" refreshedDate="42559.71366134259" createdVersion="4" refreshedVersion="6" minRefreshableVersion="3" recordCount="0" supportSubquery="1" supportAdvancedDrill="1">
  <cacheSource type="external" connectionId="6"/>
  <cacheFields count="1">
    <cacheField name="[YearMonths].[YearMonth].[YearMonth]" caption="YearMonth" numFmtId="0" hierarchy="100" level="1">
      <sharedItems count="36">
        <s v="200107"/>
        <s v="200108"/>
        <s v="200109"/>
        <s v="200110"/>
        <s v="200111"/>
        <s v="200112"/>
        <s v="200201"/>
        <s v="200202"/>
        <s v="200203"/>
        <s v="200204"/>
        <s v="200205"/>
        <s v="200206"/>
        <s v="200207"/>
        <s v="200208"/>
        <s v="200209"/>
        <s v="200210"/>
        <s v="200211"/>
        <s v="200212"/>
        <s v="200301"/>
        <s v="200302"/>
        <s v="200303"/>
        <s v="200304"/>
        <s v="200305"/>
        <s v="200306"/>
        <s v="200307"/>
        <s v="200308"/>
        <s v="200309"/>
        <s v="200310"/>
        <s v="200311"/>
        <s v="200312"/>
        <s v="200401"/>
        <s v="200402"/>
        <s v="200403"/>
        <s v="200404"/>
        <s v="200405"/>
        <s v="200406"/>
      </sharedItems>
    </cacheField>
  </cacheFields>
  <cacheHierarchies count="166">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2" memberValueDatatype="130" unbalanced="0">
      <fieldsUsage count="2">
        <fieldUsage x="-1"/>
        <fieldUsage x="0"/>
      </fieldsUsage>
    </cacheHierarchy>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4"/>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Jervon Perkins" refreshedDate="42559.71366828704" createdVersion="4" refreshedVersion="6" minRefreshableVersion="3" recordCount="0" supportSubquery="1" supportAdvancedDrill="1">
  <cacheSource type="external" connectionId="6"/>
  <cacheFields count="7">
    <cacheField name="[Calendar].[MonthYear].[MonthYear]" caption="MonthYear" numFmtId="0" hierarchy="18" level="1">
      <sharedItems count="38">
        <s v="Jul 2001"/>
        <s v="Aug 2001"/>
        <s v="Sep 2001"/>
        <s v="Oct 2001"/>
        <s v="Nov 2001"/>
        <s v="Dec 2001"/>
        <s v="Jan 2002"/>
        <s v="Feb 2002"/>
        <s v="Mar 2002"/>
        <s v="Apr 2002"/>
        <s v="May 2002"/>
        <s v="Jun 2002"/>
        <s v="Jul 2002"/>
        <s v="Aug 2002"/>
        <s v="Sep 2002"/>
        <s v="Oct 2002"/>
        <s v="Nov 2002"/>
        <s v="Dec 2002"/>
        <s v="Jan 2003"/>
        <s v="Feb 2003"/>
        <s v="Mar 2003"/>
        <s v="Apr 2003"/>
        <s v="May 2003"/>
        <s v="Jun 2003"/>
        <s v="Jul 2003"/>
        <s v="Aug 2003"/>
        <s v="Sep 2003"/>
        <s v="Oct 2003"/>
        <s v="Nov 2003"/>
        <s v="Dec 2003"/>
        <s v="Jan 2004"/>
        <s v="Feb 2004"/>
        <s v="Mar 2004"/>
        <s v="Apr 2004"/>
        <s v="May 2004"/>
        <s v="Jun 2004"/>
        <s v="Jul 2004"/>
        <s v="Aug 2004"/>
      </sharedItems>
    </cacheField>
    <cacheField name="[Measures].[YTD Sales]" caption="YTD Sales" numFmtId="0" hierarchy="142" level="32767"/>
    <cacheField name="[Measures].[LTD Sales]" caption="LTD Sales" numFmtId="0" hierarchy="145" level="32767"/>
    <cacheField name="[Measures].[QTD Sales]" caption="QTD Sales" numFmtId="0" hierarchy="144" level="32767"/>
    <cacheField name="[Measures].[FYTD Sales]" caption="FYTD Sales" numFmtId="0" hierarchy="143" level="32767"/>
    <cacheField name="[Calendar].[CalendarYear].[CalendarYear]" caption="CalendarYear" numFmtId="0" hierarchy="4" level="1">
      <sharedItems containsSemiMixedTypes="0" containsNonDate="0" containsString="0"/>
    </cacheField>
    <cacheField name="[Calendar].[IsWknd].[IsWknd]" caption="IsWknd" numFmtId="0" hierarchy="15" level="1">
      <sharedItems containsSemiMixedTypes="0" containsNonDate="0" containsString="0"/>
    </cacheField>
  </cacheFields>
  <cacheHierarchies count="166">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5"/>
      </fieldsUsage>
    </cacheHierarchy>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2" memberValueDatatype="130" unbalanced="0">
      <fieldsUsage count="2">
        <fieldUsage x="-1"/>
        <fieldUsage x="6"/>
      </fieldsUsage>
    </cacheHierarchy>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0"/>
      </fieldsUsage>
    </cacheHierarchy>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oneField="1">
      <fieldsUsage count="1">
        <fieldUsage x="1"/>
      </fieldsUsage>
    </cacheHierarchy>
    <cacheHierarchy uniqueName="[Measures].[FYTD Sales]" caption="FYTD Sales" measure="1" displayFolder="" measureGroup="Sales" count="0" oneField="1">
      <fieldsUsage count="1">
        <fieldUsage x="4"/>
      </fieldsUsage>
    </cacheHierarchy>
    <cacheHierarchy uniqueName="[Measures].[QTD Sales]" caption="QTD Sales" measure="1" displayFolder="" measureGroup="Sales" count="0" oneField="1">
      <fieldsUsage count="1">
        <fieldUsage x="3"/>
      </fieldsUsage>
    </cacheHierarchy>
    <cacheHierarchy uniqueName="[Measures].[LTD Sales]" caption="LTD Sales" measure="1" displayFolder="" measureGroup="Calendar" count="0" oneField="1">
      <fieldsUsage count="1">
        <fieldUsage x="2"/>
      </fieldsUsage>
    </cacheHierarchy>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4"/>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Jervon Perkins" refreshedDate="42559.713671759258" createdVersion="4" refreshedVersion="6" minRefreshableVersion="3" recordCount="0" supportSubquery="1" supportAdvancedDrill="1">
  <cacheSource type="external" connectionId="6"/>
  <cacheFields count="4">
    <cacheField name="[Measures].[Total Sales]" caption="Total Sales" numFmtId="0" hierarchy="106" level="32767"/>
    <cacheField name="[Measures].[LY Sales]" caption="LY Sales" numFmtId="0" hierarchy="146" level="32767"/>
    <cacheField name="[Measures].[% Growth vs LY]" caption="% Growth vs LY" numFmtId="0" hierarchy="147" level="32767"/>
    <cacheField name="[Calendar].[MonthYear].[MonthYear]" caption="MonthYear" numFmtId="0" hierarchy="18" level="1">
      <sharedItems count="38">
        <s v="Jul 2001"/>
        <s v="Aug 2001"/>
        <s v="Sep 2001"/>
        <s v="Oct 2001"/>
        <s v="Nov 2001"/>
        <s v="Dec 2001"/>
        <s v="Jan 2002"/>
        <s v="Feb 2002"/>
        <s v="Mar 2002"/>
        <s v="Apr 2002"/>
        <s v="May 2002"/>
        <s v="Jun 2002"/>
        <s v="Jul 2002"/>
        <s v="Aug 2002"/>
        <s v="Sep 2002"/>
        <s v="Oct 2002"/>
        <s v="Nov 2002"/>
        <s v="Dec 2002"/>
        <s v="Jan 2003"/>
        <s v="Feb 2003"/>
        <s v="Mar 2003"/>
        <s v="Apr 2003"/>
        <s v="May 2003"/>
        <s v="Jun 2003"/>
        <s v="Jul 2003"/>
        <s v="Aug 2003"/>
        <s v="Sep 2003"/>
        <s v="Oct 2003"/>
        <s v="Nov 2003"/>
        <s v="Dec 2003"/>
        <s v="Jan 2004"/>
        <s v="Feb 2004"/>
        <s v="Mar 2004"/>
        <s v="Apr 2004"/>
        <s v="May 2004"/>
        <s v="Jun 2004"/>
        <s v="Jul 2004"/>
        <s v="Aug 2004"/>
      </sharedItems>
    </cacheField>
  </cacheFields>
  <cacheHierarchies count="166">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3"/>
      </fieldsUsage>
    </cacheHierarchy>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oneField="1">
      <fieldsUsage count="1">
        <fieldUsage x="1"/>
      </fieldsUsage>
    </cacheHierarchy>
    <cacheHierarchy uniqueName="[Measures].[% Growth vs LY]" caption="% Growth vs LY" measure="1" displayFolder="" measureGroup="Sales" count="0" oneField="1">
      <fieldsUsage count="1">
        <fieldUsage x="2"/>
      </fieldsUsage>
    </cacheHierarchy>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4"/>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Jervon Perkins" refreshedDate="42559.71363564815" createdVersion="3" refreshedVersion="6" minRefreshableVersion="3" recordCount="0" supportSubquery="1" supportAdvancedDrill="1">
  <cacheSource type="external" connectionId="6">
    <extLst>
      <ext xmlns:x14="http://schemas.microsoft.com/office/spreadsheetml/2009/9/main" uri="{F057638F-6D5F-4e77-A914-E7F072B9BCA8}">
        <x14:sourceConnection name="ThisWorkbookDataModel"/>
      </ext>
    </extLst>
  </cacheSource>
  <cacheFields count="0"/>
  <cacheHierarchies count="166">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4"/>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51"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Jervon Perkins" refreshedDate="42559.713644675925" createdVersion="3" refreshedVersion="6" minRefreshableVersion="3" recordCount="0" supportSubquery="1" supportAdvancedDrill="1">
  <cacheSource type="external" connectionId="6">
    <extLst>
      <ext xmlns:x14="http://schemas.microsoft.com/office/spreadsheetml/2009/9/main" uri="{F057638F-6D5F-4e77-A914-E7F072B9BCA8}">
        <x14:sourceConnection name="ThisWorkbookDataModel"/>
      </ext>
    </extLst>
  </cacheSource>
  <cacheFields count="0"/>
  <cacheHierarchies count="166">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4"/>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52"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Jervon Perkins" refreshedDate="42559.71365046296" createdVersion="3" refreshedVersion="6" minRefreshableVersion="3" recordCount="0" supportSubquery="1" supportAdvancedDrill="1">
  <cacheSource type="external" connectionId="6">
    <extLst>
      <ext xmlns:x14="http://schemas.microsoft.com/office/spreadsheetml/2009/9/main" uri="{F057638F-6D5F-4e77-A914-E7F072B9BCA8}">
        <x14:sourceConnection name="ThisWorkbookDataModel"/>
      </ext>
    </extLst>
  </cacheSource>
  <cacheFields count="0"/>
  <cacheHierarchies count="166">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2"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4"/>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53"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saveData="0" refreshedBy="Jervon Perkins" refreshedDate="42559.713664583331" createdVersion="3" refreshedVersion="6" minRefreshableVersion="3" recordCount="0" supportSubquery="1" supportAdvancedDrill="1">
  <cacheSource type="external" connectionId="6">
    <extLst>
      <ext xmlns:x14="http://schemas.microsoft.com/office/spreadsheetml/2009/9/main" uri="{F057638F-6D5F-4e77-A914-E7F072B9BCA8}">
        <x14:sourceConnection name="ThisWorkbookDataModel"/>
      </ext>
    </extLst>
  </cacheSource>
  <cacheFields count="0"/>
  <cacheHierarchies count="166">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2"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4"/>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54"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2" cacheId="406" applyNumberFormats="0" applyBorderFormats="0" applyFontFormats="0" applyPatternFormats="0" applyAlignmentFormats="0" applyWidthHeightFormats="1" dataCaption="Values" tag="d218717c-7d08-4efe-a303-fcf4ede0fa0b" updatedVersion="6" minRefreshableVersion="3" useAutoFormatting="1" itemPrintTitles="1" createdVersion="4" indent="0" outline="1" outlineData="1" multipleFieldFilters="0" chartFormat="1">
  <location ref="A1:A38" firstHeaderRow="1" firstDataRow="1" firstDataCol="1"/>
  <pivotFields count="1">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0"/>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6" cacheId="405" applyNumberFormats="0" applyBorderFormats="0" applyFontFormats="0" applyPatternFormats="0" applyAlignmentFormats="0" applyWidthHeightFormats="1" dataCaption="Values" tag="0a6fd1c2-983c-40d8-93c0-ccc2a9969562" updatedVersion="6" minRefreshableVersion="3" useAutoFormatting="1" itemPrintTitles="1" createdVersion="4" indent="0" outline="1" outlineData="1" multipleFieldFilters="0" chartFormat="3">
  <location ref="A1:D38" firstHeaderRow="0" firstDataRow="1" firstDataCol="1"/>
  <pivotFields count="4">
    <pivotField dataField="1" showAll="0"/>
    <pivotField dataField="1" showAll="0"/>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3"/>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11" cacheId="404" dataOnRows="1" applyNumberFormats="0" applyBorderFormats="0" applyFontFormats="0" applyPatternFormats="0" applyAlignmentFormats="0" applyWidthHeightFormats="1" dataCaption="Values" tag="eb38976c-f122-469c-8d32-b34366824bea" updatedVersion="6" minRefreshableVersion="3" useAutoFormatting="1" itemPrintTitles="1" createdVersion="4" indent="0" outline="1" outlineData="1" multipleFieldFilters="0" chartFormat="1">
  <location ref="A1:C2" firstHeaderRow="1" firstDataRow="2" firstDataCol="0"/>
  <pivotFields count="1">
    <pivotField axis="axisCol" allDrilled="1" showAll="0" dataSourceSort="1" defaultAttributeDrillState="1">
      <items count="3">
        <item x="0"/>
        <item x="1"/>
        <item t="default"/>
      </items>
    </pivotField>
  </pivotFields>
  <colFields count="1">
    <field x="0"/>
  </colFields>
  <colItems count="3">
    <i>
      <x/>
    </i>
    <i>
      <x v="1"/>
    </i>
    <i t="grand">
      <x/>
    </i>
  </colItem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4.xml><?xml version="1.0" encoding="utf-8"?>
<pivotTableDefinition xmlns="http://schemas.openxmlformats.org/spreadsheetml/2006/main" name="PivotTable10" cacheId="402" applyNumberFormats="0" applyBorderFormats="0" applyFontFormats="0" applyPatternFormats="0" applyAlignmentFormats="0" applyWidthHeightFormats="1" dataCaption="Values" tag="cbfe4ed7-1f78-4682-8b25-6fd20b4c29eb" updatedVersion="6" minRefreshableVersion="3" useAutoFormatting="1" itemPrintTitles="1" createdVersion="4" indent="0" outline="1" outlineData="1" multipleFieldFilters="0">
  <location ref="E3:I47" firstHeaderRow="0" firstDataRow="1" firstDataCol="1"/>
  <pivotFields count="7">
    <pivotField axis="axisRow" allDrilled="1" showAll="0" dataSourceSort="1">
      <items count="13">
        <item x="0" e="0"/>
        <item x="1" e="0"/>
        <item x="2" e="0"/>
        <item x="3" e="0"/>
        <item x="4" e="0"/>
        <item x="5" e="0"/>
        <item x="6"/>
        <item x="7" e="0"/>
        <item x="8" e="0"/>
        <item x="9" e="0"/>
        <item x="10" e="0"/>
        <item x="11" e="0"/>
        <item t="default"/>
      </items>
    </pivotField>
    <pivotField allDrilled="1" showAll="0" dataSourceSort="1" defaultAttributeDrillState="1"/>
    <pivotField dataField="1" showAll="0"/>
    <pivotField axis="axisRow" allDrilled="1" showAll="0" dataSourceSort="1" defaultAttributeDrillState="1">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t="default"/>
      </items>
    </pivotField>
    <pivotField dataField="1" showAll="0"/>
    <pivotField dataField="1" showAll="0"/>
    <pivotField dataField="1" showAll="0"/>
  </pivotFields>
  <rowFields count="2">
    <field x="0"/>
    <field x="3"/>
  </rowFields>
  <rowItems count="44">
    <i>
      <x/>
    </i>
    <i>
      <x v="1"/>
    </i>
    <i>
      <x v="2"/>
    </i>
    <i>
      <x v="3"/>
    </i>
    <i>
      <x v="4"/>
    </i>
    <i>
      <x v="5"/>
    </i>
    <i>
      <x v="6"/>
    </i>
    <i r="1">
      <x/>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r="1">
      <x v="25"/>
    </i>
    <i r="1">
      <x v="26"/>
    </i>
    <i r="1">
      <x v="27"/>
    </i>
    <i r="1">
      <x v="28"/>
    </i>
    <i r="1">
      <x v="29"/>
    </i>
    <i r="1">
      <x v="30"/>
    </i>
    <i>
      <x v="7"/>
    </i>
    <i>
      <x v="8"/>
    </i>
    <i>
      <x v="9"/>
    </i>
    <i>
      <x v="10"/>
    </i>
    <i>
      <x v="11"/>
    </i>
    <i t="grand">
      <x/>
    </i>
  </rowItems>
  <colFields count="1">
    <field x="-2"/>
  </colFields>
  <colItems count="4">
    <i>
      <x/>
    </i>
    <i i="1">
      <x v="1"/>
    </i>
    <i i="2">
      <x v="2"/>
    </i>
    <i i="3">
      <x v="3"/>
    </i>
  </colItems>
  <dataFields count="4">
    <dataField name="FirstDate via DIP Minus 3" fld="2" baseField="0" baseItem="0"/>
    <dataField name="Minus 3 Dateadd" fld="4" baseField="0" baseItem="0"/>
    <dataField name="LastDate via DIP Plus 3" fld="5" baseField="0" baseItem="0"/>
    <dataField name="Plus 3 Dateadd" fld="6" baseField="0" baseItem="0"/>
  </dataFields>
  <formats count="1">
    <format dxfId="1">
      <pivotArea collapsedLevelsAreSubtotals="1" fieldPosition="0">
        <references count="3">
          <reference field="4294967294" count="1" selected="0">
            <x v="3"/>
          </reference>
          <reference field="0" count="1" selected="0">
            <x v="6"/>
          </reference>
          <reference field="3" count="1">
            <x v="0"/>
          </reference>
        </references>
      </pivotArea>
    </format>
  </formats>
  <pivotHierarchies count="166">
    <pivotHierarchy dragToData="1"/>
    <pivotHierarchy dragToData="1"/>
    <pivotHierarchy dragToData="1"/>
    <pivotHierarchy dragToData="1"/>
    <pivotHierarchy multipleItemSelectionAllowed="1" dragToData="1">
      <members count="1" level="1">
        <member name="[Calendar].[CalendarYear].&amp;[2002]"/>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3 Month Moving Sum"/>
    <pivotHierarchy dragToRow="0" dragToCol="0" dragToPage="0" dragToData="1" caption="FirstDate via DIP Minus 3"/>
    <pivotHierarchy dragToRow="0" dragToCol="0" dragToPage="0" dragToData="1" caption="Minus 3 Dateadd"/>
    <pivotHierarchy dragToRow="0" dragToCol="0" dragToPage="0" dragToData="1" caption="LastDate via DIP Plus 3"/>
    <pivotHierarchy dragToRow="0" dragToCol="0" dragToPage="0" dragToData="1" caption="Plus 3 Datead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1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5.xml><?xml version="1.0" encoding="utf-8"?>
<pivotTableDefinition xmlns="http://schemas.openxmlformats.org/spreadsheetml/2006/main" name="PivotTable10" cacheId="401" applyNumberFormats="0" applyBorderFormats="0" applyFontFormats="0" applyPatternFormats="0" applyAlignmentFormats="0" applyWidthHeightFormats="1" dataCaption="Values" tag="b9493c8c-dd4d-4451-8e80-7635446e6c46" updatedVersion="6" minRefreshableVersion="3" useAutoFormatting="1" itemPrintTitles="1" createdVersion="4" indent="0" outline="1" outlineData="1" multipleFieldFilters="0" chartFormat="1">
  <location ref="E3:G28" firstHeaderRow="0" firstDataRow="1" firstDataCol="1"/>
  <pivotFields count="4">
    <pivotField axis="axisRow" allDrilled="1" showAll="0" dataSourceSort="1">
      <items count="25">
        <item x="0" e="0"/>
        <item x="1" e="0"/>
        <item x="2" e="0"/>
        <item x="3" e="0"/>
        <item x="4" e="0"/>
        <item x="5" e="0"/>
        <item x="6"/>
        <item x="7" e="0"/>
        <item x="8" e="0"/>
        <item x="9" e="0"/>
        <item x="10" e="0"/>
        <item x="11" e="0"/>
        <item x="12" e="0"/>
        <item x="13" e="0"/>
        <item x="14" e="0"/>
        <item x="15" e="0"/>
        <item x="16" e="0"/>
        <item x="17" e="0"/>
        <item x="18" e="0"/>
        <item x="19" e="0"/>
        <item x="20" e="0"/>
        <item x="21" e="0"/>
        <item x="22" e="0"/>
        <item x="23" e="0"/>
        <item t="default"/>
      </items>
    </pivotField>
    <pivotField dataField="1" showAll="0"/>
    <pivotField dataField="1" showAll="0"/>
    <pivotField allDrilled="1" showAll="0" dataSourceSort="1" defaultAttributeDrillState="1"/>
  </pivotFields>
  <rowFields count="1">
    <field x="0"/>
  </rowFields>
  <rowItems count="25">
    <i>
      <x/>
    </i>
    <i>
      <x v="1"/>
    </i>
    <i>
      <x v="2"/>
    </i>
    <i>
      <x v="3"/>
    </i>
    <i>
      <x v="4"/>
    </i>
    <i>
      <x v="5"/>
    </i>
    <i>
      <x v="6"/>
    </i>
    <i>
      <x v="7"/>
    </i>
    <i>
      <x v="8"/>
    </i>
    <i>
      <x v="9"/>
    </i>
    <i>
      <x v="10"/>
    </i>
    <i>
      <x v="11"/>
    </i>
    <i>
      <x v="12"/>
    </i>
    <i>
      <x v="13"/>
    </i>
    <i>
      <x v="14"/>
    </i>
    <i>
      <x v="15"/>
    </i>
    <i>
      <x v="16"/>
    </i>
    <i>
      <x v="17"/>
    </i>
    <i>
      <x v="18"/>
    </i>
    <i>
      <x v="19"/>
    </i>
    <i>
      <x v="20"/>
    </i>
    <i>
      <x v="21"/>
    </i>
    <i>
      <x v="22"/>
    </i>
    <i>
      <x v="23"/>
    </i>
    <i t="grand">
      <x/>
    </i>
  </rowItems>
  <colFields count="1">
    <field x="-2"/>
  </colFields>
  <colItems count="2">
    <i>
      <x/>
    </i>
    <i i="1">
      <x v="1"/>
    </i>
  </colItems>
  <dataFields count="2">
    <dataField name="Total Sales" fld="1" baseField="0" baseItem="0"/>
    <dataField name="3 Month Moving Average" fld="2" baseField="0" baseItem="0"/>
  </dataFields>
  <chartFormats count="2">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1">
          <reference field="4294967294" count="1" selected="0">
            <x v="1"/>
          </reference>
        </references>
      </pivotArea>
    </chartFormat>
  </chartFormats>
  <pivotHierarchies count="166">
    <pivotHierarchy dragToData="1"/>
    <pivotHierarchy dragToData="1"/>
    <pivotHierarchy dragToData="1"/>
    <pivotHierarchy dragToData="1"/>
    <pivotHierarchy multipleItemSelectionAllowed="1" dragToData="1">
      <members count="2" level="1">
        <member name="[Calendar].[CalendarYear].&amp;[2002]"/>
        <member name="[Calendar].[CalendarYear].&amp;[2003]"/>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3 Month Moving Sum"/>
    <pivotHierarchy dragToRow="0" dragToCol="0" dragToPage="0" dragToData="1" caption="FirstDate via DIP Minus 3"/>
    <pivotHierarchy dragToRow="0" dragToCol="0" dragToPage="0" dragToData="1" caption="Minus 3 Dateadd"/>
    <pivotHierarchy dragToRow="0" dragToCol="0" dragToPage="0" dragToData="1"/>
    <pivotHierarchy dragToRow="0" dragToCol="0" dragToPage="0" dragToData="1"/>
    <pivotHierarchy dragToRow="0" dragToCol="0" dragToPage="0" dragToData="1" caption="3 Month Moving Averag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Lst>
</pivotTableDefinition>
</file>

<file path=xl/pivotTables/pivotTable6.xml><?xml version="1.0" encoding="utf-8"?>
<pivotTableDefinition xmlns="http://schemas.openxmlformats.org/spreadsheetml/2006/main" name="PivotTable6" cacheId="408" applyNumberFormats="0" applyBorderFormats="0" applyFontFormats="0" applyPatternFormats="0" applyAlignmentFormats="0" applyWidthHeightFormats="1" dataCaption="Values" tag="21bd2fc0-1589-4601-94d3-020fb44a0f98" updatedVersion="6" minRefreshableVersion="3" useAutoFormatting="1" itemPrintTitles="1" createdVersion="4" indent="0" outline="1" outlineData="1" multipleFieldFilters="0">
  <location ref="B2:E41" firstHeaderRow="0" firstDataRow="1" firstDataCol="1"/>
  <pivotFields count="4">
    <pivotField dataField="1" showAll="0"/>
    <pivotField dataField="1" showAll="0"/>
    <pivotField dataField="1" showAll="0"/>
    <pivotField axis="axisRow" allDrilled="1" showAll="0" dataSourceSort="1" defaultAttributeDrillState="1">
      <items count="3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t="default"/>
      </items>
    </pivotField>
  </pivotFields>
  <rowFields count="1">
    <field x="3"/>
  </rowFields>
  <rowItems count="3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t="grand">
      <x/>
    </i>
  </rowItems>
  <colFields count="1">
    <field x="-2"/>
  </colFields>
  <colItems count="3">
    <i>
      <x/>
    </i>
    <i i="1">
      <x v="1"/>
    </i>
    <i i="2">
      <x v="2"/>
    </i>
  </colItems>
  <dataFields count="3">
    <dataField name="Total Sales" fld="0" baseField="0" baseItem="0"/>
    <dataField name="LY Sales" fld="1" baseField="0" baseItem="0"/>
    <dataField name="% Growth vs LY" fld="2" baseField="0" baseItem="0"/>
  </dataFields>
  <pivotHierarchies count="16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Y Sales"/>
    <pivotHierarchy dragToRow="0" dragToCol="0" dragToPage="0" dragToData="1" caption="% Growth vs L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7.xml><?xml version="1.0" encoding="utf-8"?>
<pivotTableDefinition xmlns="http://schemas.openxmlformats.org/spreadsheetml/2006/main" name="PivotTable3" cacheId="407" applyNumberFormats="0" applyBorderFormats="0" applyFontFormats="0" applyPatternFormats="0" applyAlignmentFormats="0" applyWidthHeightFormats="1" dataCaption="Values" tag="4dfff746-b122-43a0-8918-c514e6194c0d" updatedVersion="6" minRefreshableVersion="3" itemPrintTitles="1" createdVersion="4" indent="0" outline="1" outlineData="1" multipleFieldFilters="0">
  <location ref="D3:H42" firstHeaderRow="0" firstDataRow="1" firstDataCol="1"/>
  <pivotFields count="7">
    <pivotField axis="axisRow" allDrilled="1" showAll="0" dataSourceSort="1" defaultAttributeDrillState="1">
      <items count="3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3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t="grand">
      <x/>
    </i>
  </rowItems>
  <colFields count="1">
    <field x="-2"/>
  </colFields>
  <colItems count="4">
    <i>
      <x/>
    </i>
    <i i="1">
      <x v="1"/>
    </i>
    <i i="2">
      <x v="2"/>
    </i>
    <i i="3">
      <x v="3"/>
    </i>
  </colItems>
  <dataFields count="4">
    <dataField name="YTD Sales" fld="1" baseField="0" baseItem="0"/>
    <dataField name="LTD Sales" fld="2" baseField="0" baseItem="0"/>
    <dataField name="QTD Sales" fld="3" baseField="0" baseItem="0"/>
    <dataField name="FYTD Sales" fld="4" baseField="0" baseItem="0"/>
  </dataFields>
  <formats count="1">
    <format dxfId="0">
      <pivotArea dataOnly="0" labelOnly="1" outline="0" fieldPosition="0">
        <references count="1">
          <reference field="4294967294" count="1">
            <x v="0"/>
          </reference>
        </references>
      </pivotArea>
    </format>
  </formats>
  <conditionalFormats count="4">
    <conditionalFormat scope="field" priority="1">
      <pivotAreas count="1">
        <pivotArea outline="0" collapsedLevelsAreSubtotals="1" fieldPosition="0">
          <references count="2">
            <reference field="4294967294" count="1" selected="0">
              <x v="3"/>
            </reference>
            <reference field="0" count="0" selected="0"/>
          </references>
        </pivotArea>
      </pivotAreas>
    </conditionalFormat>
    <conditionalFormat scope="field" priority="2">
      <pivotAreas count="1">
        <pivotArea outline="0" collapsedLevelsAreSubtotals="1" fieldPosition="0">
          <references count="2">
            <reference field="4294967294" count="1" selected="0">
              <x v="2"/>
            </reference>
            <reference field="0" count="0" selected="0"/>
          </references>
        </pivotArea>
      </pivotAreas>
    </conditionalFormat>
    <conditionalFormat scope="field" priority="3">
      <pivotAreas count="1">
        <pivotArea outline="0" collapsedLevelsAreSubtotals="1" fieldPosition="0">
          <references count="2">
            <reference field="4294967294" count="1" selected="0">
              <x v="1"/>
            </reference>
            <reference field="0" count="0" selected="0"/>
          </references>
        </pivotArea>
      </pivotAreas>
    </conditionalFormat>
    <conditionalFormat scope="field" priority="6">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166">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Sales"/>
    <pivotHierarchy dragToRow="0" dragToCol="0" dragToPage="0" dragToData="1" caption="FYTD Sales"/>
    <pivotHierarchy dragToRow="0" dragToCol="0" dragToPage="0" dragToData="1" caption="QTD Sales"/>
    <pivotHierarchy dragToRow="0" dragToCol="0" dragToPage="0" dragToData="1" caption="LTD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8.xml><?xml version="1.0" encoding="utf-8"?>
<pivotTableDefinition xmlns="http://schemas.openxmlformats.org/spreadsheetml/2006/main" name="PivotTable3" cacheId="403" applyNumberFormats="0" applyBorderFormats="0" applyFontFormats="0" applyPatternFormats="0" applyAlignmentFormats="0" applyWidthHeightFormats="1" dataCaption="Values" tag="42e1dcf4-56d1-4b7f-a55a-af55ab7e201e" updatedVersion="6" minRefreshableVersion="3" rowGrandTotals="0" colGrandTotals="0" itemPrintTitles="1" createdVersion="4" indent="0" outline="1" outlineData="1" multipleFieldFilters="0">
  <location ref="D3:J18" firstHeaderRow="1" firstDataRow="2" firstDataCol="1"/>
  <pivotFields count="5">
    <pivotField axis="axisRow" allDrilled="1" showAll="0" dataSourceSort="1" defaultAttributeDrillState="1">
      <items count="15">
        <item x="0"/>
        <item x="1"/>
        <item x="2"/>
        <item x="3"/>
        <item x="4"/>
        <item x="5"/>
        <item x="6"/>
        <item x="7"/>
        <item x="8"/>
        <item x="9"/>
        <item x="10"/>
        <item x="11"/>
        <item x="12"/>
        <item x="13"/>
        <item t="default"/>
      </items>
    </pivotField>
    <pivotField allDrilled="1" showAll="0" dataSourceSort="1" defaultAttributeDrillState="1"/>
    <pivotField axis="axisCol" allDrilled="1" showAll="0" dataSourceSort="1" defaultAttributeDrillState="1">
      <items count="7">
        <item x="0"/>
        <item x="1"/>
        <item x="2"/>
        <item x="3"/>
        <item x="4"/>
        <item x="5"/>
        <item t="default"/>
      </items>
    </pivotField>
    <pivotField dataField="1" showAll="0"/>
    <pivotField allDrilled="1" showAll="0" dataSourceSort="1" defaultAttributeDrillState="1"/>
  </pivotFields>
  <rowFields count="1">
    <field x="0"/>
  </rowFields>
  <rowItems count="14">
    <i>
      <x/>
    </i>
    <i>
      <x v="1"/>
    </i>
    <i>
      <x v="2"/>
    </i>
    <i>
      <x v="3"/>
    </i>
    <i>
      <x v="4"/>
    </i>
    <i>
      <x v="5"/>
    </i>
    <i>
      <x v="6"/>
    </i>
    <i>
      <x v="7"/>
    </i>
    <i>
      <x v="8"/>
    </i>
    <i>
      <x v="9"/>
    </i>
    <i>
      <x v="10"/>
    </i>
    <i>
      <x v="11"/>
    </i>
    <i>
      <x v="12"/>
    </i>
    <i>
      <x v="13"/>
    </i>
  </rowItems>
  <colFields count="1">
    <field x="2"/>
  </colFields>
  <colItems count="6">
    <i>
      <x/>
    </i>
    <i>
      <x v="1"/>
    </i>
    <i>
      <x v="2"/>
    </i>
    <i>
      <x v="3"/>
    </i>
    <i>
      <x v="4"/>
    </i>
    <i>
      <x v="5"/>
    </i>
  </colItems>
  <dataFields count="1">
    <dataField name="YTD Sales" fld="3" baseField="0" baseItem="0"/>
  </dataFields>
  <conditionalFormats count="1">
    <conditionalFormat scope="field" priority="1">
      <pivotAreas count="1">
        <pivotArea outline="0" collapsedLevelsAreSubtotals="1" fieldPosition="0">
          <references count="3">
            <reference field="4294967294" count="1" selected="0">
              <x v="0"/>
            </reference>
            <reference field="0" count="0" selected="0"/>
            <reference field="2" count="0" selected="0"/>
          </references>
        </pivotArea>
      </pivotAreas>
    </conditionalFormat>
  </conditionalFormats>
  <pivotHierarchies count="166">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s].[Category].&amp;[Clothing]"/>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Sales"/>
    <pivotHierarchy dragToRow="0" dragToCol="0" dragToPage="0" dragToData="1" caption="FYTD Sales"/>
    <pivotHierarchy dragToRow="0" dragToCol="0" dragToPage="0" dragToData="1" caption="QTD Sales"/>
    <pivotHierarchy dragToRow="0" dragToCol="0" dragToPage="0" dragToData="1" caption="LTD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69"/>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lendarYear1" sourceName="[Calendar].[CalendarYear]">
  <pivotTables>
    <pivotTable tabId="58" name="PivotTable3"/>
  </pivotTables>
  <data>
    <olap pivotCacheId="54">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IsWknd" sourceName="[Calendar].[IsWknd]">
  <pivotTables>
    <pivotTable tabId="58" name="PivotTable3"/>
  </pivotTables>
  <data>
    <olap pivotCacheId="54">
      <levels count="2">
        <level uniqueName="[Calendar].[IsWknd].[(All)]" sourceCaption="(All)" count="0"/>
        <level uniqueName="[Calendar].[IsWknd].[IsWknd]" sourceCaption="IsWknd" count="2">
          <ranges>
            <range startItem="0">
              <i n="[Calendar].[IsWknd].&amp;[Weekday]" c="Weekday"/>
              <i n="[Calendar].[IsWknd].&amp;[Weekend]" c="Weekend"/>
            </range>
          </ranges>
        </level>
      </levels>
      <selections count="1">
        <selection n="[Calendar].[IsWknd].[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lendarYear11" sourceName="[Calendar].[CalendarYear]">
  <pivotTables>
    <pivotTable tabId="61" name="PivotTable3"/>
  </pivotTables>
  <data>
    <olap pivotCacheId="53">
      <levels count="2">
        <level uniqueName="[Calendar].[CalendarYear].[(All)]" sourceCaption="(All)" count="0"/>
        <level uniqueName="[Calendar].[CalendarYear].[CalendarYear]" sourceCaption="CalendarYear" count="4">
          <ranges>
            <range startItem="0">
              <i n="[Calendar].[CalendarYear].&amp;[2003]" c="2003"/>
              <i n="[Calendar].[CalendarYear].&amp;[2004]" c="2004"/>
              <i n="[Calendar].[CalendarYear].&amp;[2001]" c="2001" nd="1"/>
              <i n="[Calendar].[CalendarYear].&amp;[2002]" c="2002" nd="1"/>
            </range>
          </ranges>
        </level>
      </levels>
      <selections count="1">
        <selection n="[Calendar].[CalendarYear].[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Category" sourceName="[Products].[Category]">
  <pivotTables>
    <pivotTable tabId="61" name="PivotTable3"/>
  </pivotTables>
  <data>
    <olap pivotCacheId="53">
      <levels count="2">
        <level uniqueName="[Products].[Category].[(All)]" sourceCaption="(All)" count="0"/>
        <level uniqueName="[Products].[Category].[Category]" sourceCaption="Category" count="4">
          <ranges>
            <range startItem="0">
              <i n="[Products].[Category].&amp;[Accessories]" c="Accessories"/>
              <i n="[Products].[Category].&amp;[Bikes]" c="Bikes"/>
              <i n="[Products].[Category].&amp;[Clothing]" c="Clothing"/>
              <i n="[Products].[Category].&amp;[Components]" c="Components" nd="1"/>
            </range>
          </ranges>
        </level>
      </levels>
      <selections count="1">
        <selection n="[Products].[Category].&amp;[Clothing]"/>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64" name="PivotTable10"/>
  </pivotTables>
  <data>
    <olap pivotCacheId="51">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2">
        <selection n="[Calendar].[CalendarYear].&amp;[2002]"/>
        <selection n="[Calendar].[CalendarYear].&amp;[2003]"/>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CalendarYear2" sourceName="[Calendar].[CalendarYear]">
  <pivotTables>
    <pivotTable tabId="65" name="PivotTable10"/>
  </pivotTables>
  <data>
    <olap pivotCacheId="52">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2]"/>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3" cache="Slicer_CalendarYear2" caption="CalendarYear" columnCount="3"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3"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CalendarYear 1" cache="Slicer_CalendarYear1" caption="CalendarYear" level="1" rowHeight="203200"/>
  <slicer name="IsWknd" cache="Slicer_IsWknd" caption="IsWknd" level="1" rowHeight="203200"/>
</slicers>
</file>

<file path=xl/slicers/slicer4.xml><?xml version="1.0" encoding="utf-8"?>
<slicers xmlns="http://schemas.microsoft.com/office/spreadsheetml/2009/9/main" xmlns:mc="http://schemas.openxmlformats.org/markup-compatibility/2006" xmlns:x="http://schemas.openxmlformats.org/spreadsheetml/2006/main" mc:Ignorable="x">
  <slicer name="CalendarYear 2" cache="Slicer_CalendarYear11" caption="CalendarYear" level="1" rowHeight="203200"/>
  <slicer name="Category" cache="Slicer_Category" caption="Category"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pivotTable" Target="../pivotTables/pivotTable4.xml"/><Relationship Id="rId4" Type="http://schemas.microsoft.com/office/2007/relationships/slicer" Target="../slicers/slicer1.xml"/></Relationships>
</file>

<file path=xl/worksheets/_rels/sheet5.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7.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7.xml"/></Relationships>
</file>

<file path=xl/worksheets/_rels/sheet8.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8.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2.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38"/>
  <sheetViews>
    <sheetView workbookViewId="0">
      <selection sqref="A1:C18"/>
    </sheetView>
  </sheetViews>
  <sheetFormatPr defaultRowHeight="14.25" x14ac:dyDescent="0.45"/>
  <cols>
    <col min="1" max="1" width="12.53125" bestFit="1" customWidth="1"/>
    <col min="2" max="2" width="6.53125" bestFit="1" customWidth="1"/>
  </cols>
  <sheetData>
    <row r="1" spans="1:1" x14ac:dyDescent="0.45">
      <c r="A1" s="1" t="s">
        <v>0</v>
      </c>
    </row>
    <row r="2" spans="1:1" x14ac:dyDescent="0.45">
      <c r="A2" s="2" t="s">
        <v>3</v>
      </c>
    </row>
    <row r="3" spans="1:1" x14ac:dyDescent="0.45">
      <c r="A3" s="2" t="s">
        <v>4</v>
      </c>
    </row>
    <row r="4" spans="1:1" x14ac:dyDescent="0.45">
      <c r="A4" s="2" t="s">
        <v>5</v>
      </c>
    </row>
    <row r="5" spans="1:1" x14ac:dyDescent="0.45">
      <c r="A5" s="2" t="s">
        <v>6</v>
      </c>
    </row>
    <row r="6" spans="1:1" x14ac:dyDescent="0.45">
      <c r="A6" s="2" t="s">
        <v>7</v>
      </c>
    </row>
    <row r="7" spans="1:1" x14ac:dyDescent="0.45">
      <c r="A7" s="2" t="s">
        <v>8</v>
      </c>
    </row>
    <row r="8" spans="1:1" x14ac:dyDescent="0.45">
      <c r="A8" s="2" t="s">
        <v>9</v>
      </c>
    </row>
    <row r="9" spans="1:1" x14ac:dyDescent="0.45">
      <c r="A9" s="2" t="s">
        <v>10</v>
      </c>
    </row>
    <row r="10" spans="1:1" x14ac:dyDescent="0.45">
      <c r="A10" s="2" t="s">
        <v>11</v>
      </c>
    </row>
    <row r="11" spans="1:1" x14ac:dyDescent="0.45">
      <c r="A11" s="2" t="s">
        <v>12</v>
      </c>
    </row>
    <row r="12" spans="1:1" x14ac:dyDescent="0.45">
      <c r="A12" s="2" t="s">
        <v>13</v>
      </c>
    </row>
    <row r="13" spans="1:1" x14ac:dyDescent="0.45">
      <c r="A13" s="2" t="s">
        <v>14</v>
      </c>
    </row>
    <row r="14" spans="1:1" x14ac:dyDescent="0.45">
      <c r="A14" s="2" t="s">
        <v>15</v>
      </c>
    </row>
    <row r="15" spans="1:1" x14ac:dyDescent="0.45">
      <c r="A15" s="2" t="s">
        <v>16</v>
      </c>
    </row>
    <row r="16" spans="1:1" x14ac:dyDescent="0.45">
      <c r="A16" s="2" t="s">
        <v>17</v>
      </c>
    </row>
    <row r="17" spans="1:1" x14ac:dyDescent="0.45">
      <c r="A17" s="2" t="s">
        <v>18</v>
      </c>
    </row>
    <row r="18" spans="1:1" x14ac:dyDescent="0.45">
      <c r="A18" s="2" t="s">
        <v>19</v>
      </c>
    </row>
    <row r="19" spans="1:1" x14ac:dyDescent="0.45">
      <c r="A19" s="2" t="s">
        <v>20</v>
      </c>
    </row>
    <row r="20" spans="1:1" x14ac:dyDescent="0.45">
      <c r="A20" s="2" t="s">
        <v>21</v>
      </c>
    </row>
    <row r="21" spans="1:1" x14ac:dyDescent="0.45">
      <c r="A21" s="2" t="s">
        <v>22</v>
      </c>
    </row>
    <row r="22" spans="1:1" x14ac:dyDescent="0.45">
      <c r="A22" s="2" t="s">
        <v>23</v>
      </c>
    </row>
    <row r="23" spans="1:1" x14ac:dyDescent="0.45">
      <c r="A23" s="2" t="s">
        <v>24</v>
      </c>
    </row>
    <row r="24" spans="1:1" x14ac:dyDescent="0.45">
      <c r="A24" s="2" t="s">
        <v>25</v>
      </c>
    </row>
    <row r="25" spans="1:1" x14ac:dyDescent="0.45">
      <c r="A25" s="2" t="s">
        <v>26</v>
      </c>
    </row>
    <row r="26" spans="1:1" x14ac:dyDescent="0.45">
      <c r="A26" s="2" t="s">
        <v>27</v>
      </c>
    </row>
    <row r="27" spans="1:1" x14ac:dyDescent="0.45">
      <c r="A27" s="2" t="s">
        <v>28</v>
      </c>
    </row>
    <row r="28" spans="1:1" x14ac:dyDescent="0.45">
      <c r="A28" s="2" t="s">
        <v>29</v>
      </c>
    </row>
    <row r="29" spans="1:1" x14ac:dyDescent="0.45">
      <c r="A29" s="2" t="s">
        <v>30</v>
      </c>
    </row>
    <row r="30" spans="1:1" x14ac:dyDescent="0.45">
      <c r="A30" s="2" t="s">
        <v>31</v>
      </c>
    </row>
    <row r="31" spans="1:1" x14ac:dyDescent="0.45">
      <c r="A31" s="2" t="s">
        <v>32</v>
      </c>
    </row>
    <row r="32" spans="1:1" x14ac:dyDescent="0.45">
      <c r="A32" s="2" t="s">
        <v>33</v>
      </c>
    </row>
    <row r="33" spans="1:1" x14ac:dyDescent="0.45">
      <c r="A33" s="2" t="s">
        <v>34</v>
      </c>
    </row>
    <row r="34" spans="1:1" x14ac:dyDescent="0.45">
      <c r="A34" s="2" t="s">
        <v>35</v>
      </c>
    </row>
    <row r="35" spans="1:1" x14ac:dyDescent="0.45">
      <c r="A35" s="2" t="s">
        <v>36</v>
      </c>
    </row>
    <row r="36" spans="1:1" x14ac:dyDescent="0.45">
      <c r="A36" s="2" t="s">
        <v>37</v>
      </c>
    </row>
    <row r="37" spans="1:1" x14ac:dyDescent="0.45">
      <c r="A37" s="2" t="s">
        <v>38</v>
      </c>
    </row>
    <row r="38" spans="1:1" x14ac:dyDescent="0.45">
      <c r="A38" s="2" t="s">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38"/>
  <sheetViews>
    <sheetView workbookViewId="0">
      <selection sqref="A1:C18"/>
    </sheetView>
  </sheetViews>
  <sheetFormatPr defaultRowHeight="14.25" x14ac:dyDescent="0.45"/>
  <cols>
    <col min="1" max="1" width="12.53125" bestFit="1" customWidth="1"/>
    <col min="2" max="2" width="8.86328125" bestFit="1" customWidth="1"/>
    <col min="3" max="3" width="17.6640625" bestFit="1" customWidth="1"/>
    <col min="4" max="4" width="12.33203125" bestFit="1" customWidth="1"/>
    <col min="5" max="6" width="28.86328125" bestFit="1" customWidth="1"/>
  </cols>
  <sheetData>
    <row r="1" spans="1:4" x14ac:dyDescent="0.45">
      <c r="A1" s="1" t="s">
        <v>0</v>
      </c>
      <c r="B1" t="s">
        <v>40</v>
      </c>
      <c r="C1" t="s">
        <v>39</v>
      </c>
      <c r="D1" t="s">
        <v>2</v>
      </c>
    </row>
    <row r="2" spans="1:4" x14ac:dyDescent="0.45">
      <c r="A2" s="2" t="s">
        <v>3</v>
      </c>
      <c r="B2" s="3">
        <v>0.40340582428124649</v>
      </c>
      <c r="C2" s="3">
        <v>6.588816016394651E-2</v>
      </c>
      <c r="D2" s="3">
        <v>0.91137137098016241</v>
      </c>
    </row>
    <row r="3" spans="1:4" x14ac:dyDescent="0.45">
      <c r="A3" s="2" t="s">
        <v>4</v>
      </c>
      <c r="B3" s="3">
        <v>0.40275753186839353</v>
      </c>
      <c r="C3" s="3">
        <v>7.0773394417937729E-2</v>
      </c>
      <c r="D3" s="3">
        <v>1.001449556145998</v>
      </c>
    </row>
    <row r="4" spans="1:4" x14ac:dyDescent="0.45">
      <c r="A4" s="2" t="s">
        <v>5</v>
      </c>
      <c r="B4" s="3">
        <v>0.39770497589711185</v>
      </c>
      <c r="C4" s="3">
        <v>6.2400026991848045E-2</v>
      </c>
      <c r="D4" s="3">
        <v>1.0879086028564477</v>
      </c>
    </row>
    <row r="5" spans="1:4" x14ac:dyDescent="0.45">
      <c r="A5" s="2" t="s">
        <v>6</v>
      </c>
      <c r="B5" s="3">
        <v>0.4015388767643604</v>
      </c>
      <c r="C5" s="3">
        <v>6.5637181084077456E-2</v>
      </c>
      <c r="D5" s="3">
        <v>0.93153269250660997</v>
      </c>
    </row>
    <row r="6" spans="1:4" x14ac:dyDescent="0.45">
      <c r="A6" s="2" t="s">
        <v>7</v>
      </c>
      <c r="B6" s="3">
        <v>0.40244007990877734</v>
      </c>
      <c r="C6" s="3">
        <v>5.6882559039417753E-2</v>
      </c>
      <c r="D6" s="3">
        <v>1.0939290341133034</v>
      </c>
    </row>
    <row r="7" spans="1:4" x14ac:dyDescent="0.45">
      <c r="A7" s="2" t="s">
        <v>8</v>
      </c>
      <c r="B7" s="3">
        <v>0.40134828025754593</v>
      </c>
      <c r="C7" s="3">
        <v>4.6665924890456338E-2</v>
      </c>
      <c r="D7" s="3">
        <v>1.0379712997448789</v>
      </c>
    </row>
    <row r="8" spans="1:4" x14ac:dyDescent="0.45">
      <c r="A8" s="2" t="s">
        <v>9</v>
      </c>
      <c r="B8" s="3">
        <v>0.40271855256057004</v>
      </c>
      <c r="C8" s="3">
        <v>4.8694264762386696E-2</v>
      </c>
      <c r="D8" s="3">
        <v>1.0352167536941883</v>
      </c>
    </row>
    <row r="9" spans="1:4" x14ac:dyDescent="0.45">
      <c r="A9" s="2" t="s">
        <v>10</v>
      </c>
      <c r="B9" s="3">
        <v>0.39851283120333308</v>
      </c>
      <c r="C9" s="3">
        <v>5.1908244371848183E-2</v>
      </c>
      <c r="D9" s="3">
        <v>1.0740915329130438</v>
      </c>
    </row>
    <row r="10" spans="1:4" x14ac:dyDescent="0.45">
      <c r="A10" s="2" t="s">
        <v>11</v>
      </c>
      <c r="B10" s="3">
        <v>0.40266464806478175</v>
      </c>
      <c r="C10" s="3">
        <v>4.9375319317619543E-2</v>
      </c>
      <c r="D10" s="3">
        <v>0.97004076960494201</v>
      </c>
    </row>
    <row r="11" spans="1:4" x14ac:dyDescent="0.45">
      <c r="A11" s="2" t="s">
        <v>12</v>
      </c>
      <c r="B11" s="3">
        <v>0.40288566571902479</v>
      </c>
      <c r="C11" s="3">
        <v>4.0812722742549386E-2</v>
      </c>
      <c r="D11" s="3">
        <v>0.99044950066558046</v>
      </c>
    </row>
    <row r="12" spans="1:4" x14ac:dyDescent="0.45">
      <c r="A12" s="2" t="s">
        <v>13</v>
      </c>
      <c r="B12" s="3">
        <v>0.4037175219947175</v>
      </c>
      <c r="C12" s="3">
        <v>4.5415775092978124E-2</v>
      </c>
      <c r="D12" s="3">
        <v>0.97815732249777421</v>
      </c>
    </row>
    <row r="13" spans="1:4" x14ac:dyDescent="0.45">
      <c r="A13" s="2" t="s">
        <v>14</v>
      </c>
      <c r="B13" s="3">
        <v>0.40343810333397073</v>
      </c>
      <c r="C13" s="3">
        <v>4.3667919437875381E-2</v>
      </c>
      <c r="D13" s="3">
        <v>1.0590052352219526</v>
      </c>
    </row>
    <row r="14" spans="1:4" x14ac:dyDescent="0.45">
      <c r="A14" s="2" t="s">
        <v>15</v>
      </c>
      <c r="B14" s="3">
        <v>0.40373125922407549</v>
      </c>
      <c r="C14" s="3">
        <v>5.7287139445311851E-2</v>
      </c>
      <c r="D14" s="3">
        <v>0.91802371726423027</v>
      </c>
    </row>
    <row r="15" spans="1:4" x14ac:dyDescent="0.45">
      <c r="A15" s="2" t="s">
        <v>16</v>
      </c>
      <c r="B15" s="3">
        <v>0.40557719556238231</v>
      </c>
      <c r="C15" s="3">
        <v>7.9666240487484399E-2</v>
      </c>
      <c r="D15" s="3">
        <v>0.95187711194986058</v>
      </c>
    </row>
    <row r="16" spans="1:4" x14ac:dyDescent="0.45">
      <c r="A16" s="2" t="s">
        <v>17</v>
      </c>
      <c r="B16" s="3">
        <v>0.40545016697138719</v>
      </c>
      <c r="C16" s="3">
        <v>8.0445104657142552E-2</v>
      </c>
      <c r="D16" s="3">
        <v>0.95878607399625715</v>
      </c>
    </row>
    <row r="17" spans="1:4" x14ac:dyDescent="0.45">
      <c r="A17" s="2" t="s">
        <v>18</v>
      </c>
      <c r="B17" s="3">
        <v>0.41439631893242107</v>
      </c>
      <c r="C17" s="3">
        <v>7.8382706748937339E-2</v>
      </c>
      <c r="D17" s="3">
        <v>0.90598244546856366</v>
      </c>
    </row>
    <row r="18" spans="1:4" x14ac:dyDescent="0.45">
      <c r="A18" s="2" t="s">
        <v>19</v>
      </c>
      <c r="B18" s="3">
        <v>0.40715807900767909</v>
      </c>
      <c r="C18" s="3">
        <v>8.3743980135733781E-2</v>
      </c>
      <c r="D18" s="3">
        <v>0.91349873972946327</v>
      </c>
    </row>
    <row r="19" spans="1:4" x14ac:dyDescent="0.45">
      <c r="A19" s="2" t="s">
        <v>20</v>
      </c>
      <c r="B19" s="3">
        <v>0.41774822820241775</v>
      </c>
      <c r="C19" s="3">
        <v>4.5438543910766564E-2</v>
      </c>
      <c r="D19" s="3">
        <v>1.0041378594101948</v>
      </c>
    </row>
    <row r="20" spans="1:4" x14ac:dyDescent="0.45">
      <c r="A20" s="2" t="s">
        <v>21</v>
      </c>
      <c r="B20" s="3">
        <v>0.41864385124579545</v>
      </c>
      <c r="C20" s="3">
        <v>6.4055216536630127E-2</v>
      </c>
      <c r="D20" s="3">
        <v>0.9489428076578782</v>
      </c>
    </row>
    <row r="21" spans="1:4" x14ac:dyDescent="0.45">
      <c r="A21" s="2" t="s">
        <v>22</v>
      </c>
      <c r="B21" s="3">
        <v>0.41952674008224572</v>
      </c>
      <c r="C21" s="3">
        <v>5.3978947923254084E-2</v>
      </c>
      <c r="D21" s="3">
        <v>0.95999453473399987</v>
      </c>
    </row>
    <row r="22" spans="1:4" x14ac:dyDescent="0.45">
      <c r="A22" s="2" t="s">
        <v>23</v>
      </c>
      <c r="B22" s="3">
        <v>0.41990864957015095</v>
      </c>
      <c r="C22" s="3">
        <v>7.7262028021059109E-2</v>
      </c>
      <c r="D22" s="3">
        <v>0.92956636292108852</v>
      </c>
    </row>
    <row r="23" spans="1:4" x14ac:dyDescent="0.45">
      <c r="A23" s="2" t="s">
        <v>24</v>
      </c>
      <c r="B23" s="3">
        <v>0.41986257885278455</v>
      </c>
      <c r="C23" s="3">
        <v>5.3507908873883049E-2</v>
      </c>
      <c r="D23" s="3">
        <v>0.93045340450160807</v>
      </c>
    </row>
    <row r="24" spans="1:4" x14ac:dyDescent="0.45">
      <c r="A24" s="2" t="s">
        <v>25</v>
      </c>
      <c r="B24" s="3">
        <v>0.42410081541919264</v>
      </c>
      <c r="C24" s="3">
        <v>5.3818561314551462E-2</v>
      </c>
      <c r="D24" s="3">
        <v>0.99582322125942113</v>
      </c>
    </row>
    <row r="25" spans="1:4" x14ac:dyDescent="0.45">
      <c r="A25" s="2" t="s">
        <v>26</v>
      </c>
      <c r="B25" s="3">
        <v>0.4236680521437805</v>
      </c>
      <c r="C25" s="3">
        <v>5.4223406056419843E-2</v>
      </c>
      <c r="D25" s="3">
        <v>0.92655245867416725</v>
      </c>
    </row>
    <row r="26" spans="1:4" x14ac:dyDescent="0.45">
      <c r="A26" s="2" t="s">
        <v>27</v>
      </c>
      <c r="B26" s="3">
        <v>0.40839953899811787</v>
      </c>
      <c r="C26" s="3">
        <v>3.9555788201629472E-2</v>
      </c>
      <c r="D26" s="3">
        <v>1.0177884964163171</v>
      </c>
    </row>
    <row r="27" spans="1:4" x14ac:dyDescent="0.45">
      <c r="A27" s="2" t="s">
        <v>28</v>
      </c>
      <c r="B27" s="3">
        <v>0.41703856928124122</v>
      </c>
      <c r="C27" s="3">
        <v>3.2810879715222986E-2</v>
      </c>
      <c r="D27" s="3">
        <v>0.98864200973225291</v>
      </c>
    </row>
    <row r="28" spans="1:4" x14ac:dyDescent="0.45">
      <c r="A28" s="2" t="s">
        <v>29</v>
      </c>
      <c r="B28" s="3">
        <v>0.41630470145287807</v>
      </c>
      <c r="C28" s="3">
        <v>2.4766081718922865E-2</v>
      </c>
      <c r="D28" s="3">
        <v>1.0101773158147251</v>
      </c>
    </row>
    <row r="29" spans="1:4" x14ac:dyDescent="0.45">
      <c r="A29" s="2" t="s">
        <v>30</v>
      </c>
      <c r="B29" s="3">
        <v>0.41567613455872149</v>
      </c>
      <c r="C29" s="3">
        <v>2.618081090454184E-2</v>
      </c>
      <c r="D29" s="3">
        <v>0.95492810085500346</v>
      </c>
    </row>
    <row r="30" spans="1:4" x14ac:dyDescent="0.45">
      <c r="A30" s="2" t="s">
        <v>31</v>
      </c>
      <c r="B30" s="3">
        <v>0.41484316013975875</v>
      </c>
      <c r="C30" s="3">
        <v>2.2030092312437775E-2</v>
      </c>
      <c r="D30" s="3">
        <v>0.97699185419165813</v>
      </c>
    </row>
    <row r="31" spans="1:4" x14ac:dyDescent="0.45">
      <c r="A31" s="2" t="s">
        <v>32</v>
      </c>
      <c r="B31" s="3">
        <v>0.41102569433204728</v>
      </c>
      <c r="C31" s="3">
        <v>1.9060934663808895E-2</v>
      </c>
      <c r="D31" s="3">
        <v>1.0106037521803279</v>
      </c>
    </row>
    <row r="32" spans="1:4" x14ac:dyDescent="0.45">
      <c r="A32" s="2" t="s">
        <v>33</v>
      </c>
      <c r="B32" s="3">
        <v>0.41407283288028407</v>
      </c>
      <c r="C32" s="3">
        <v>2.0881721920978355E-2</v>
      </c>
      <c r="D32" s="3">
        <v>0.98962483090845133</v>
      </c>
    </row>
    <row r="33" spans="1:4" x14ac:dyDescent="0.45">
      <c r="A33" s="2" t="s">
        <v>34</v>
      </c>
      <c r="B33" s="3">
        <v>0.41362424553916599</v>
      </c>
      <c r="C33" s="3">
        <v>1.9897767273675142E-2</v>
      </c>
      <c r="D33" s="3">
        <v>0.92718462291435733</v>
      </c>
    </row>
    <row r="34" spans="1:4" x14ac:dyDescent="0.45">
      <c r="A34" s="2" t="s">
        <v>35</v>
      </c>
      <c r="B34" s="3">
        <v>0.41389164848488003</v>
      </c>
      <c r="C34" s="3">
        <v>1.9537575674291065E-2</v>
      </c>
      <c r="D34" s="3">
        <v>0.98165440238210255</v>
      </c>
    </row>
    <row r="35" spans="1:4" x14ac:dyDescent="0.45">
      <c r="A35" s="2" t="s">
        <v>36</v>
      </c>
      <c r="B35" s="3">
        <v>0.41165073636370214</v>
      </c>
      <c r="C35" s="3">
        <v>1.8273116939942609E-2</v>
      </c>
      <c r="D35" s="3">
        <v>0.96077617550590111</v>
      </c>
    </row>
    <row r="36" spans="1:4" x14ac:dyDescent="0.45">
      <c r="A36" s="2" t="s">
        <v>37</v>
      </c>
      <c r="B36" s="3">
        <v>0.41525149132001182</v>
      </c>
      <c r="C36" s="3">
        <v>1.7137106464341259E-2</v>
      </c>
      <c r="D36" s="3">
        <v>0.95091924880965106</v>
      </c>
    </row>
    <row r="37" spans="1:4" x14ac:dyDescent="0.45">
      <c r="A37" s="2" t="s">
        <v>38</v>
      </c>
      <c r="B37" s="3">
        <v>0.41362314317432314</v>
      </c>
      <c r="C37" s="3">
        <v>1.5867836044793211E-2</v>
      </c>
      <c r="D37" s="3">
        <v>0.98574704419161641</v>
      </c>
    </row>
    <row r="38" spans="1:4" x14ac:dyDescent="0.45">
      <c r="A38" s="2" t="s">
        <v>1</v>
      </c>
      <c r="B38" s="3">
        <v>0.41123874463066012</v>
      </c>
      <c r="C38" s="3">
        <v>3.7215812720783219E-2</v>
      </c>
      <c r="D38" s="3">
        <v>0.97885930628253548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
  <sheetViews>
    <sheetView zoomScale="130" zoomScaleNormal="130" workbookViewId="0">
      <selection activeCell="C4" sqref="C4"/>
    </sheetView>
  </sheetViews>
  <sheetFormatPr defaultRowHeight="14.25" x14ac:dyDescent="0.45"/>
  <cols>
    <col min="1" max="2" width="15.53125" bestFit="1" customWidth="1"/>
    <col min="3" max="3" width="10.86328125" bestFit="1" customWidth="1"/>
    <col min="4" max="4" width="12" bestFit="1" customWidth="1"/>
    <col min="5" max="5" width="27.53125" bestFit="1" customWidth="1"/>
    <col min="6" max="6" width="17.33203125" bestFit="1" customWidth="1"/>
  </cols>
  <sheetData>
    <row r="1" spans="1:3" x14ac:dyDescent="0.45">
      <c r="A1" s="1" t="s">
        <v>43</v>
      </c>
    </row>
    <row r="2" spans="1:3" x14ac:dyDescent="0.45">
      <c r="A2" t="s">
        <v>41</v>
      </c>
      <c r="B2" t="s">
        <v>42</v>
      </c>
      <c r="C2" t="s">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E3:I47"/>
  <sheetViews>
    <sheetView topLeftCell="C2" zoomScaleNormal="100" workbookViewId="0">
      <selection activeCell="I11" sqref="I11"/>
    </sheetView>
  </sheetViews>
  <sheetFormatPr defaultRowHeight="14.25" x14ac:dyDescent="0.45"/>
  <cols>
    <col min="2" max="2" width="13.1328125" bestFit="1" customWidth="1"/>
    <col min="5" max="5" width="13.53125" bestFit="1" customWidth="1"/>
    <col min="6" max="6" width="22" bestFit="1" customWidth="1"/>
    <col min="7" max="7" width="15.33203125" bestFit="1" customWidth="1"/>
    <col min="8" max="8" width="20" bestFit="1" customWidth="1"/>
    <col min="9" max="9" width="13.53125" bestFit="1" customWidth="1"/>
  </cols>
  <sheetData>
    <row r="3" spans="5:9" x14ac:dyDescent="0.45">
      <c r="E3" s="1" t="s">
        <v>0</v>
      </c>
      <c r="F3" t="s">
        <v>95</v>
      </c>
      <c r="G3" t="s">
        <v>96</v>
      </c>
      <c r="H3" t="s">
        <v>97</v>
      </c>
      <c r="I3" t="s">
        <v>98</v>
      </c>
    </row>
    <row r="4" spans="5:9" x14ac:dyDescent="0.45">
      <c r="E4" s="2" t="s">
        <v>50</v>
      </c>
      <c r="F4" s="6">
        <v>37196</v>
      </c>
      <c r="G4" s="6">
        <v>37165</v>
      </c>
      <c r="H4" s="6">
        <v>37375</v>
      </c>
      <c r="I4" s="6">
        <v>37376</v>
      </c>
    </row>
    <row r="5" spans="5:9" x14ac:dyDescent="0.45">
      <c r="E5" s="2" t="s">
        <v>49</v>
      </c>
      <c r="F5" s="6">
        <v>37226</v>
      </c>
      <c r="G5" s="6">
        <v>37196</v>
      </c>
      <c r="H5" s="6">
        <v>37406</v>
      </c>
      <c r="I5" s="6">
        <v>37407</v>
      </c>
    </row>
    <row r="6" spans="5:9" x14ac:dyDescent="0.45">
      <c r="E6" s="2" t="s">
        <v>53</v>
      </c>
      <c r="F6" s="6">
        <v>37257</v>
      </c>
      <c r="G6" s="6">
        <v>37226</v>
      </c>
      <c r="H6" s="6">
        <v>37436</v>
      </c>
      <c r="I6" s="6">
        <v>37437</v>
      </c>
    </row>
    <row r="7" spans="5:9" x14ac:dyDescent="0.45">
      <c r="E7" s="2" t="s">
        <v>46</v>
      </c>
      <c r="F7" s="6">
        <v>37288</v>
      </c>
      <c r="G7" s="6">
        <v>37257</v>
      </c>
      <c r="H7" s="6">
        <v>37467</v>
      </c>
      <c r="I7" s="6">
        <v>37468</v>
      </c>
    </row>
    <row r="8" spans="5:9" x14ac:dyDescent="0.45">
      <c r="E8" s="2" t="s">
        <v>54</v>
      </c>
      <c r="F8" s="6">
        <v>37316</v>
      </c>
      <c r="G8" s="6">
        <v>37288</v>
      </c>
      <c r="H8" s="6">
        <v>37498</v>
      </c>
      <c r="I8" s="6">
        <v>37499</v>
      </c>
    </row>
    <row r="9" spans="5:9" x14ac:dyDescent="0.45">
      <c r="E9" s="2" t="s">
        <v>52</v>
      </c>
      <c r="F9" s="6">
        <v>37347</v>
      </c>
      <c r="G9" s="6">
        <v>37316</v>
      </c>
      <c r="H9" s="6">
        <v>37528</v>
      </c>
      <c r="I9" s="6">
        <v>37529</v>
      </c>
    </row>
    <row r="10" spans="5:9" x14ac:dyDescent="0.45">
      <c r="E10" s="2" t="s">
        <v>51</v>
      </c>
      <c r="F10" s="6">
        <v>37377</v>
      </c>
      <c r="G10" s="6">
        <v>37347</v>
      </c>
      <c r="H10" s="6">
        <v>37559</v>
      </c>
      <c r="I10" s="6">
        <v>37560</v>
      </c>
    </row>
    <row r="11" spans="5:9" x14ac:dyDescent="0.45">
      <c r="E11" s="8">
        <v>37438</v>
      </c>
      <c r="F11" s="6">
        <v>37348</v>
      </c>
      <c r="G11" s="6">
        <v>37347</v>
      </c>
      <c r="H11" s="6">
        <v>37529</v>
      </c>
      <c r="I11" s="7">
        <v>37530</v>
      </c>
    </row>
    <row r="12" spans="5:9" x14ac:dyDescent="0.45">
      <c r="E12" s="8">
        <v>37439</v>
      </c>
      <c r="F12" s="6">
        <v>37349</v>
      </c>
      <c r="G12" s="6">
        <v>37348</v>
      </c>
      <c r="H12" s="6">
        <v>37530</v>
      </c>
      <c r="I12" s="6">
        <v>37531</v>
      </c>
    </row>
    <row r="13" spans="5:9" x14ac:dyDescent="0.45">
      <c r="E13" s="8">
        <v>37440</v>
      </c>
      <c r="F13" s="6">
        <v>37350</v>
      </c>
      <c r="G13" s="6">
        <v>37349</v>
      </c>
      <c r="H13" s="6">
        <v>37531</v>
      </c>
      <c r="I13" s="6">
        <v>37532</v>
      </c>
    </row>
    <row r="14" spans="5:9" x14ac:dyDescent="0.45">
      <c r="E14" s="8">
        <v>37441</v>
      </c>
      <c r="F14" s="6">
        <v>37351</v>
      </c>
      <c r="G14" s="6">
        <v>37350</v>
      </c>
      <c r="H14" s="6">
        <v>37532</v>
      </c>
      <c r="I14" s="6">
        <v>37533</v>
      </c>
    </row>
    <row r="15" spans="5:9" x14ac:dyDescent="0.45">
      <c r="E15" s="8">
        <v>37442</v>
      </c>
      <c r="F15" s="6">
        <v>37352</v>
      </c>
      <c r="G15" s="6">
        <v>37351</v>
      </c>
      <c r="H15" s="6">
        <v>37533</v>
      </c>
      <c r="I15" s="6">
        <v>37534</v>
      </c>
    </row>
    <row r="16" spans="5:9" x14ac:dyDescent="0.45">
      <c r="E16" s="8">
        <v>37443</v>
      </c>
      <c r="F16" s="6">
        <v>37353</v>
      </c>
      <c r="G16" s="6">
        <v>37352</v>
      </c>
      <c r="H16" s="6">
        <v>37534</v>
      </c>
      <c r="I16" s="6">
        <v>37535</v>
      </c>
    </row>
    <row r="17" spans="5:9" x14ac:dyDescent="0.45">
      <c r="E17" s="8">
        <v>37444</v>
      </c>
      <c r="F17" s="6">
        <v>37354</v>
      </c>
      <c r="G17" s="6">
        <v>37353</v>
      </c>
      <c r="H17" s="6">
        <v>37535</v>
      </c>
      <c r="I17" s="6">
        <v>37536</v>
      </c>
    </row>
    <row r="18" spans="5:9" x14ac:dyDescent="0.45">
      <c r="E18" s="8">
        <v>37445</v>
      </c>
      <c r="F18" s="6">
        <v>37355</v>
      </c>
      <c r="G18" s="6">
        <v>37354</v>
      </c>
      <c r="H18" s="6">
        <v>37536</v>
      </c>
      <c r="I18" s="6">
        <v>37537</v>
      </c>
    </row>
    <row r="19" spans="5:9" x14ac:dyDescent="0.45">
      <c r="E19" s="8">
        <v>37446</v>
      </c>
      <c r="F19" s="6">
        <v>37356</v>
      </c>
      <c r="G19" s="6">
        <v>37355</v>
      </c>
      <c r="H19" s="6">
        <v>37537</v>
      </c>
      <c r="I19" s="6">
        <v>37538</v>
      </c>
    </row>
    <row r="20" spans="5:9" x14ac:dyDescent="0.45">
      <c r="E20" s="8">
        <v>37447</v>
      </c>
      <c r="F20" s="6">
        <v>37357</v>
      </c>
      <c r="G20" s="6">
        <v>37356</v>
      </c>
      <c r="H20" s="6">
        <v>37538</v>
      </c>
      <c r="I20" s="6">
        <v>37539</v>
      </c>
    </row>
    <row r="21" spans="5:9" x14ac:dyDescent="0.45">
      <c r="E21" s="8">
        <v>37448</v>
      </c>
      <c r="F21" s="6">
        <v>37358</v>
      </c>
      <c r="G21" s="6">
        <v>37357</v>
      </c>
      <c r="H21" s="6">
        <v>37539</v>
      </c>
      <c r="I21" s="6">
        <v>37540</v>
      </c>
    </row>
    <row r="22" spans="5:9" x14ac:dyDescent="0.45">
      <c r="E22" s="8">
        <v>37449</v>
      </c>
      <c r="F22" s="6">
        <v>37359</v>
      </c>
      <c r="G22" s="6">
        <v>37358</v>
      </c>
      <c r="H22" s="6">
        <v>37540</v>
      </c>
      <c r="I22" s="6">
        <v>37541</v>
      </c>
    </row>
    <row r="23" spans="5:9" x14ac:dyDescent="0.45">
      <c r="E23" s="8">
        <v>37450</v>
      </c>
      <c r="F23" s="6">
        <v>37360</v>
      </c>
      <c r="G23" s="6">
        <v>37359</v>
      </c>
      <c r="H23" s="6">
        <v>37541</v>
      </c>
      <c r="I23" s="6">
        <v>37542</v>
      </c>
    </row>
    <row r="24" spans="5:9" x14ac:dyDescent="0.45">
      <c r="E24" s="8">
        <v>37451</v>
      </c>
      <c r="F24" s="6">
        <v>37361</v>
      </c>
      <c r="G24" s="6">
        <v>37360</v>
      </c>
      <c r="H24" s="6">
        <v>37542</v>
      </c>
      <c r="I24" s="6">
        <v>37543</v>
      </c>
    </row>
    <row r="25" spans="5:9" x14ac:dyDescent="0.45">
      <c r="E25" s="8">
        <v>37452</v>
      </c>
      <c r="F25" s="6">
        <v>37362</v>
      </c>
      <c r="G25" s="6">
        <v>37361</v>
      </c>
      <c r="H25" s="6">
        <v>37543</v>
      </c>
      <c r="I25" s="6">
        <v>37544</v>
      </c>
    </row>
    <row r="26" spans="5:9" x14ac:dyDescent="0.45">
      <c r="E26" s="8">
        <v>37453</v>
      </c>
      <c r="F26" s="6">
        <v>37363</v>
      </c>
      <c r="G26" s="6">
        <v>37362</v>
      </c>
      <c r="H26" s="6">
        <v>37544</v>
      </c>
      <c r="I26" s="6">
        <v>37545</v>
      </c>
    </row>
    <row r="27" spans="5:9" x14ac:dyDescent="0.45">
      <c r="E27" s="8">
        <v>37454</v>
      </c>
      <c r="F27" s="6">
        <v>37364</v>
      </c>
      <c r="G27" s="6">
        <v>37363</v>
      </c>
      <c r="H27" s="6">
        <v>37545</v>
      </c>
      <c r="I27" s="6">
        <v>37546</v>
      </c>
    </row>
    <row r="28" spans="5:9" x14ac:dyDescent="0.45">
      <c r="E28" s="8">
        <v>37455</v>
      </c>
      <c r="F28" s="6">
        <v>37365</v>
      </c>
      <c r="G28" s="6">
        <v>37364</v>
      </c>
      <c r="H28" s="6">
        <v>37546</v>
      </c>
      <c r="I28" s="6">
        <v>37547</v>
      </c>
    </row>
    <row r="29" spans="5:9" x14ac:dyDescent="0.45">
      <c r="E29" s="8">
        <v>37456</v>
      </c>
      <c r="F29" s="6">
        <v>37366</v>
      </c>
      <c r="G29" s="6">
        <v>37365</v>
      </c>
      <c r="H29" s="6">
        <v>37547</v>
      </c>
      <c r="I29" s="6">
        <v>37548</v>
      </c>
    </row>
    <row r="30" spans="5:9" x14ac:dyDescent="0.45">
      <c r="E30" s="8">
        <v>37457</v>
      </c>
      <c r="F30" s="6">
        <v>37367</v>
      </c>
      <c r="G30" s="6">
        <v>37366</v>
      </c>
      <c r="H30" s="6">
        <v>37548</v>
      </c>
      <c r="I30" s="6">
        <v>37549</v>
      </c>
    </row>
    <row r="31" spans="5:9" x14ac:dyDescent="0.45">
      <c r="E31" s="8">
        <v>37458</v>
      </c>
      <c r="F31" s="6">
        <v>37368</v>
      </c>
      <c r="G31" s="6">
        <v>37367</v>
      </c>
      <c r="H31" s="6">
        <v>37549</v>
      </c>
      <c r="I31" s="6">
        <v>37550</v>
      </c>
    </row>
    <row r="32" spans="5:9" x14ac:dyDescent="0.45">
      <c r="E32" s="8">
        <v>37459</v>
      </c>
      <c r="F32" s="6">
        <v>37369</v>
      </c>
      <c r="G32" s="6">
        <v>37368</v>
      </c>
      <c r="H32" s="6">
        <v>37550</v>
      </c>
      <c r="I32" s="6">
        <v>37551</v>
      </c>
    </row>
    <row r="33" spans="5:9" x14ac:dyDescent="0.45">
      <c r="E33" s="8">
        <v>37460</v>
      </c>
      <c r="F33" s="6">
        <v>37370</v>
      </c>
      <c r="G33" s="6">
        <v>37369</v>
      </c>
      <c r="H33" s="6">
        <v>37551</v>
      </c>
      <c r="I33" s="6">
        <v>37552</v>
      </c>
    </row>
    <row r="34" spans="5:9" x14ac:dyDescent="0.45">
      <c r="E34" s="8">
        <v>37461</v>
      </c>
      <c r="F34" s="6">
        <v>37371</v>
      </c>
      <c r="G34" s="6">
        <v>37370</v>
      </c>
      <c r="H34" s="6">
        <v>37552</v>
      </c>
      <c r="I34" s="6">
        <v>37553</v>
      </c>
    </row>
    <row r="35" spans="5:9" x14ac:dyDescent="0.45">
      <c r="E35" s="8">
        <v>37462</v>
      </c>
      <c r="F35" s="6">
        <v>37372</v>
      </c>
      <c r="G35" s="6">
        <v>37371</v>
      </c>
      <c r="H35" s="6">
        <v>37553</v>
      </c>
      <c r="I35" s="6">
        <v>37554</v>
      </c>
    </row>
    <row r="36" spans="5:9" x14ac:dyDescent="0.45">
      <c r="E36" s="8">
        <v>37463</v>
      </c>
      <c r="F36" s="6">
        <v>37373</v>
      </c>
      <c r="G36" s="6">
        <v>37372</v>
      </c>
      <c r="H36" s="6">
        <v>37554</v>
      </c>
      <c r="I36" s="6">
        <v>37555</v>
      </c>
    </row>
    <row r="37" spans="5:9" x14ac:dyDescent="0.45">
      <c r="E37" s="8">
        <v>37464</v>
      </c>
      <c r="F37" s="6">
        <v>37374</v>
      </c>
      <c r="G37" s="6">
        <v>37373</v>
      </c>
      <c r="H37" s="6">
        <v>37555</v>
      </c>
      <c r="I37" s="6">
        <v>37556</v>
      </c>
    </row>
    <row r="38" spans="5:9" x14ac:dyDescent="0.45">
      <c r="E38" s="8">
        <v>37465</v>
      </c>
      <c r="F38" s="6">
        <v>37375</v>
      </c>
      <c r="G38" s="6">
        <v>37374</v>
      </c>
      <c r="H38" s="6">
        <v>37556</v>
      </c>
      <c r="I38" s="6">
        <v>37557</v>
      </c>
    </row>
    <row r="39" spans="5:9" x14ac:dyDescent="0.45">
      <c r="E39" s="8">
        <v>37466</v>
      </c>
      <c r="F39" s="6">
        <v>37376</v>
      </c>
      <c r="G39" s="6">
        <v>37375</v>
      </c>
      <c r="H39" s="6">
        <v>37557</v>
      </c>
      <c r="I39" s="6">
        <v>37558</v>
      </c>
    </row>
    <row r="40" spans="5:9" x14ac:dyDescent="0.45">
      <c r="E40" s="8">
        <v>37467</v>
      </c>
      <c r="F40" s="6">
        <v>37377</v>
      </c>
      <c r="G40" s="6">
        <v>37376</v>
      </c>
      <c r="H40" s="6">
        <v>37558</v>
      </c>
      <c r="I40" s="6">
        <v>37559</v>
      </c>
    </row>
    <row r="41" spans="5:9" x14ac:dyDescent="0.45">
      <c r="E41" s="8">
        <v>37468</v>
      </c>
      <c r="F41" s="6">
        <v>37377</v>
      </c>
      <c r="G41" s="6">
        <v>37376</v>
      </c>
      <c r="H41" s="6">
        <v>37559</v>
      </c>
      <c r="I41" s="6">
        <v>37560</v>
      </c>
    </row>
    <row r="42" spans="5:9" x14ac:dyDescent="0.45">
      <c r="E42" s="2" t="s">
        <v>47</v>
      </c>
      <c r="F42" s="6">
        <v>37408</v>
      </c>
      <c r="G42" s="6">
        <v>37377</v>
      </c>
      <c r="H42" s="6">
        <v>37589</v>
      </c>
      <c r="I42" s="6">
        <v>37590</v>
      </c>
    </row>
    <row r="43" spans="5:9" x14ac:dyDescent="0.45">
      <c r="E43" s="2" t="s">
        <v>57</v>
      </c>
      <c r="F43" s="6">
        <v>37438</v>
      </c>
      <c r="G43" s="6">
        <v>37408</v>
      </c>
      <c r="H43" s="6">
        <v>37620</v>
      </c>
      <c r="I43" s="6">
        <v>37621</v>
      </c>
    </row>
    <row r="44" spans="5:9" x14ac:dyDescent="0.45">
      <c r="E44" s="2" t="s">
        <v>56</v>
      </c>
      <c r="F44" s="6">
        <v>37469</v>
      </c>
      <c r="G44" s="6">
        <v>37438</v>
      </c>
      <c r="H44" s="6">
        <v>37651</v>
      </c>
      <c r="I44" s="6">
        <v>37652</v>
      </c>
    </row>
    <row r="45" spans="5:9" x14ac:dyDescent="0.45">
      <c r="E45" s="2" t="s">
        <v>55</v>
      </c>
      <c r="F45" s="6">
        <v>37500</v>
      </c>
      <c r="G45" s="6">
        <v>37469</v>
      </c>
      <c r="H45" s="6">
        <v>37679</v>
      </c>
      <c r="I45" s="6">
        <v>37680</v>
      </c>
    </row>
    <row r="46" spans="5:9" x14ac:dyDescent="0.45">
      <c r="E46" s="2" t="s">
        <v>48</v>
      </c>
      <c r="F46" s="6">
        <v>37530</v>
      </c>
      <c r="G46" s="6">
        <v>37500</v>
      </c>
      <c r="H46" s="6">
        <v>37710</v>
      </c>
      <c r="I46" s="6">
        <v>37711</v>
      </c>
    </row>
    <row r="47" spans="5:9" x14ac:dyDescent="0.45">
      <c r="E47" s="2" t="s">
        <v>1</v>
      </c>
      <c r="F47" s="6">
        <v>37530</v>
      </c>
      <c r="G47" s="6">
        <v>37165</v>
      </c>
      <c r="H47" s="6">
        <v>37710</v>
      </c>
      <c r="I47" s="6">
        <v>37711</v>
      </c>
    </row>
  </sheetData>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E3:G28"/>
  <sheetViews>
    <sheetView topLeftCell="D1" zoomScale="110" zoomScaleNormal="110" workbookViewId="0">
      <selection activeCell="G6" sqref="G6"/>
    </sheetView>
  </sheetViews>
  <sheetFormatPr defaultRowHeight="14.25" x14ac:dyDescent="0.45"/>
  <cols>
    <col min="2" max="2" width="13.1328125" bestFit="1" customWidth="1"/>
    <col min="5" max="5" width="12.53125" bestFit="1" customWidth="1"/>
    <col min="6" max="6" width="11.1328125" bestFit="1" customWidth="1"/>
    <col min="7" max="7" width="22.796875" bestFit="1" customWidth="1"/>
    <col min="8" max="8" width="24" bestFit="1" customWidth="1"/>
    <col min="9" max="9" width="16.1328125" bestFit="1" customWidth="1"/>
  </cols>
  <sheetData>
    <row r="3" spans="5:7" x14ac:dyDescent="0.45">
      <c r="E3" s="1" t="s">
        <v>0</v>
      </c>
      <c r="F3" t="s">
        <v>44</v>
      </c>
      <c r="G3" t="s">
        <v>99</v>
      </c>
    </row>
    <row r="4" spans="5:7" x14ac:dyDescent="0.45">
      <c r="E4" s="2" t="s">
        <v>50</v>
      </c>
      <c r="F4" s="4">
        <v>596746.55680000002</v>
      </c>
      <c r="G4" s="4">
        <v>632089.28466666688</v>
      </c>
    </row>
    <row r="5" spans="5:7" x14ac:dyDescent="0.45">
      <c r="E5" s="2" t="s">
        <v>49</v>
      </c>
      <c r="F5" s="4">
        <v>550816.69400000002</v>
      </c>
      <c r="G5" s="4">
        <v>634363.7140666669</v>
      </c>
    </row>
    <row r="6" spans="5:7" x14ac:dyDescent="0.45">
      <c r="E6" s="2" t="s">
        <v>53</v>
      </c>
      <c r="F6" s="4">
        <v>644135.20220000006</v>
      </c>
      <c r="G6" s="4">
        <v>597232.8176666667</v>
      </c>
    </row>
    <row r="7" spans="5:7" x14ac:dyDescent="0.45">
      <c r="E7" s="2" t="s">
        <v>46</v>
      </c>
      <c r="F7" s="4">
        <v>663692.28680000012</v>
      </c>
      <c r="G7" s="4">
        <v>619548.06099999987</v>
      </c>
    </row>
    <row r="8" spans="5:7" x14ac:dyDescent="0.45">
      <c r="E8" s="2" t="s">
        <v>54</v>
      </c>
      <c r="F8" s="4">
        <v>673556.19779999985</v>
      </c>
      <c r="G8" s="4">
        <v>660461.22893333319</v>
      </c>
    </row>
    <row r="9" spans="5:7" x14ac:dyDescent="0.45">
      <c r="E9" s="2" t="s">
        <v>52</v>
      </c>
      <c r="F9" s="4">
        <v>676763.64960000012</v>
      </c>
      <c r="G9" s="4">
        <v>671337.37806666677</v>
      </c>
    </row>
    <row r="10" spans="5:7" x14ac:dyDescent="0.45">
      <c r="E10" s="2" t="s">
        <v>51</v>
      </c>
      <c r="F10" s="4">
        <v>500365.15499999968</v>
      </c>
      <c r="G10" s="4">
        <v>616895.00079999992</v>
      </c>
    </row>
    <row r="11" spans="5:7" x14ac:dyDescent="0.45">
      <c r="E11" s="2" t="s">
        <v>47</v>
      </c>
      <c r="F11" s="4">
        <v>546001.47079999978</v>
      </c>
      <c r="G11" s="4">
        <v>574376.75846666668</v>
      </c>
    </row>
    <row r="12" spans="5:7" x14ac:dyDescent="0.45">
      <c r="E12" s="2" t="s">
        <v>57</v>
      </c>
      <c r="F12" s="4">
        <v>350466.99119999987</v>
      </c>
      <c r="G12" s="4">
        <v>465611.20566666668</v>
      </c>
    </row>
    <row r="13" spans="5:7" x14ac:dyDescent="0.45">
      <c r="E13" s="2" t="s">
        <v>56</v>
      </c>
      <c r="F13" s="4">
        <v>415390.23330000002</v>
      </c>
      <c r="G13" s="4">
        <v>437286.23176666669</v>
      </c>
    </row>
    <row r="14" spans="5:7" x14ac:dyDescent="0.45">
      <c r="E14" s="2" t="s">
        <v>55</v>
      </c>
      <c r="F14" s="4">
        <v>335095.08870000008</v>
      </c>
      <c r="G14" s="4">
        <v>366984.10440000001</v>
      </c>
    </row>
    <row r="15" spans="5:7" x14ac:dyDescent="0.45">
      <c r="E15" s="2" t="s">
        <v>48</v>
      </c>
      <c r="F15" s="4">
        <v>577314.00020000036</v>
      </c>
      <c r="G15" s="4">
        <v>442599.77406666684</v>
      </c>
    </row>
    <row r="16" spans="5:7" x14ac:dyDescent="0.45">
      <c r="E16" s="2" t="s">
        <v>67</v>
      </c>
      <c r="F16" s="4">
        <v>438865.17180000019</v>
      </c>
      <c r="G16" s="4">
        <v>450424.75356666668</v>
      </c>
    </row>
    <row r="17" spans="5:7" x14ac:dyDescent="0.45">
      <c r="E17" s="2" t="s">
        <v>65</v>
      </c>
      <c r="F17" s="4">
        <v>489090.3356000004</v>
      </c>
      <c r="G17" s="4">
        <v>501756.50253333309</v>
      </c>
    </row>
    <row r="18" spans="5:7" x14ac:dyDescent="0.45">
      <c r="E18" s="2" t="s">
        <v>74</v>
      </c>
      <c r="F18" s="4">
        <v>485574.79230000026</v>
      </c>
      <c r="G18" s="4">
        <v>471176.7665666666</v>
      </c>
    </row>
    <row r="19" spans="5:7" x14ac:dyDescent="0.45">
      <c r="E19" s="2" t="s">
        <v>58</v>
      </c>
      <c r="F19" s="4">
        <v>506399.26540000021</v>
      </c>
      <c r="G19" s="4">
        <v>493688.13110000006</v>
      </c>
    </row>
    <row r="20" spans="5:7" x14ac:dyDescent="0.45">
      <c r="E20" s="2" t="s">
        <v>76</v>
      </c>
      <c r="F20" s="4">
        <v>562772.56450000044</v>
      </c>
      <c r="G20" s="4">
        <v>518248.8740666667</v>
      </c>
    </row>
    <row r="21" spans="5:7" x14ac:dyDescent="0.45">
      <c r="E21" s="2" t="s">
        <v>72</v>
      </c>
      <c r="F21" s="4">
        <v>554799.22810000053</v>
      </c>
      <c r="G21" s="4">
        <v>541323.68599999999</v>
      </c>
    </row>
    <row r="22" spans="5:7" x14ac:dyDescent="0.45">
      <c r="E22" s="2" t="s">
        <v>70</v>
      </c>
      <c r="F22" s="4">
        <v>886668.83999999566</v>
      </c>
      <c r="G22" s="4">
        <v>668080.21086666675</v>
      </c>
    </row>
    <row r="23" spans="5:7" x14ac:dyDescent="0.45">
      <c r="E23" s="2" t="s">
        <v>61</v>
      </c>
      <c r="F23" s="4">
        <v>847413.5099999907</v>
      </c>
      <c r="G23" s="4">
        <v>762960.52603333362</v>
      </c>
    </row>
    <row r="24" spans="5:7" x14ac:dyDescent="0.45">
      <c r="E24" s="2" t="s">
        <v>83</v>
      </c>
      <c r="F24" s="4">
        <v>1010258.1299999902</v>
      </c>
      <c r="G24" s="4">
        <v>914780.16000000061</v>
      </c>
    </row>
    <row r="25" spans="5:7" x14ac:dyDescent="0.45">
      <c r="E25" s="2" t="s">
        <v>81</v>
      </c>
      <c r="F25" s="4">
        <v>1080449.5799999903</v>
      </c>
      <c r="G25" s="4">
        <v>979373.73999999987</v>
      </c>
    </row>
    <row r="26" spans="5:7" x14ac:dyDescent="0.45">
      <c r="E26" s="2" t="s">
        <v>79</v>
      </c>
      <c r="F26" s="4">
        <v>1196981.1099999938</v>
      </c>
      <c r="G26" s="4">
        <v>1095896.273333333</v>
      </c>
    </row>
    <row r="27" spans="5:7" x14ac:dyDescent="0.45">
      <c r="E27" s="2" t="s">
        <v>64</v>
      </c>
      <c r="F27" s="4">
        <v>1731787.7699999968</v>
      </c>
      <c r="G27" s="4">
        <v>1336406.1533333319</v>
      </c>
    </row>
    <row r="28" spans="5:7" x14ac:dyDescent="0.45">
      <c r="E28" s="2" t="s">
        <v>1</v>
      </c>
      <c r="F28" s="4">
        <v>16321403.824099977</v>
      </c>
      <c r="G28" s="4">
        <v>1336406.1533333331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2:E41"/>
  <sheetViews>
    <sheetView topLeftCell="A2" zoomScale="120" zoomScaleNormal="120" workbookViewId="0">
      <selection activeCell="E20" sqref="E20"/>
    </sheetView>
  </sheetViews>
  <sheetFormatPr defaultRowHeight="14.25" x14ac:dyDescent="0.45"/>
  <cols>
    <col min="1" max="1" width="5.1328125" customWidth="1"/>
    <col min="2" max="2" width="12.53125" bestFit="1" customWidth="1"/>
    <col min="3" max="4" width="11.1328125" bestFit="1" customWidth="1"/>
    <col min="5" max="5" width="13.86328125" bestFit="1" customWidth="1"/>
  </cols>
  <sheetData>
    <row r="2" spans="2:5" x14ac:dyDescent="0.45">
      <c r="B2" s="1" t="s">
        <v>0</v>
      </c>
      <c r="C2" t="s">
        <v>44</v>
      </c>
      <c r="D2" t="s">
        <v>93</v>
      </c>
      <c r="E2" t="s">
        <v>94</v>
      </c>
    </row>
    <row r="3" spans="2:5" x14ac:dyDescent="0.45">
      <c r="B3" s="2" t="s">
        <v>69</v>
      </c>
      <c r="C3" s="4">
        <v>473388.16299999988</v>
      </c>
      <c r="D3" s="4"/>
      <c r="E3" s="3"/>
    </row>
    <row r="4" spans="2:5" x14ac:dyDescent="0.45">
      <c r="B4" s="2" t="s">
        <v>60</v>
      </c>
      <c r="C4" s="4">
        <v>506191.6912</v>
      </c>
      <c r="D4" s="4"/>
      <c r="E4" s="3"/>
    </row>
    <row r="5" spans="2:5" x14ac:dyDescent="0.45">
      <c r="B5" s="2" t="s">
        <v>82</v>
      </c>
      <c r="C5" s="4">
        <v>473943.03120000003</v>
      </c>
      <c r="D5" s="4"/>
      <c r="E5" s="3"/>
    </row>
    <row r="6" spans="2:5" x14ac:dyDescent="0.45">
      <c r="B6" s="2" t="s">
        <v>80</v>
      </c>
      <c r="C6" s="4">
        <v>513329.47399999999</v>
      </c>
      <c r="D6" s="4"/>
      <c r="E6" s="3"/>
    </row>
    <row r="7" spans="2:5" x14ac:dyDescent="0.45">
      <c r="B7" s="2" t="s">
        <v>78</v>
      </c>
      <c r="C7" s="4">
        <v>543993.40579999995</v>
      </c>
      <c r="D7" s="4"/>
      <c r="E7" s="3"/>
    </row>
    <row r="8" spans="2:5" x14ac:dyDescent="0.45">
      <c r="B8" s="2" t="s">
        <v>63</v>
      </c>
      <c r="C8" s="4">
        <v>755527.89140000008</v>
      </c>
      <c r="D8" s="4"/>
      <c r="E8" s="3"/>
    </row>
    <row r="9" spans="2:5" x14ac:dyDescent="0.45">
      <c r="B9" s="2" t="s">
        <v>50</v>
      </c>
      <c r="C9" s="4">
        <v>596746.55680000002</v>
      </c>
      <c r="D9" s="4"/>
      <c r="E9" s="3"/>
    </row>
    <row r="10" spans="2:5" x14ac:dyDescent="0.45">
      <c r="B10" s="2" t="s">
        <v>49</v>
      </c>
      <c r="C10" s="4">
        <v>550816.69400000002</v>
      </c>
      <c r="D10" s="4"/>
      <c r="E10" s="3"/>
    </row>
    <row r="11" spans="2:5" x14ac:dyDescent="0.45">
      <c r="B11" s="2" t="s">
        <v>53</v>
      </c>
      <c r="C11" s="4">
        <v>644135.20220000006</v>
      </c>
      <c r="D11" s="4"/>
      <c r="E11" s="3"/>
    </row>
    <row r="12" spans="2:5" x14ac:dyDescent="0.45">
      <c r="B12" s="2" t="s">
        <v>46</v>
      </c>
      <c r="C12" s="4">
        <v>663692.28680000012</v>
      </c>
      <c r="D12" s="4"/>
      <c r="E12" s="3"/>
    </row>
    <row r="13" spans="2:5" x14ac:dyDescent="0.45">
      <c r="B13" s="2" t="s">
        <v>54</v>
      </c>
      <c r="C13" s="4">
        <v>673556.19779999985</v>
      </c>
      <c r="D13" s="4"/>
      <c r="E13" s="3"/>
    </row>
    <row r="14" spans="2:5" x14ac:dyDescent="0.45">
      <c r="B14" s="2" t="s">
        <v>52</v>
      </c>
      <c r="C14" s="4">
        <v>676763.64960000012</v>
      </c>
      <c r="D14" s="4"/>
      <c r="E14" s="3"/>
    </row>
    <row r="15" spans="2:5" x14ac:dyDescent="0.45">
      <c r="B15" s="2" t="s">
        <v>51</v>
      </c>
      <c r="C15" s="4">
        <v>500365.15499999968</v>
      </c>
      <c r="D15" s="4">
        <v>473388.16299999994</v>
      </c>
      <c r="E15" s="3">
        <v>5.6987043843763664E-2</v>
      </c>
    </row>
    <row r="16" spans="2:5" x14ac:dyDescent="0.45">
      <c r="B16" s="2" t="s">
        <v>47</v>
      </c>
      <c r="C16" s="4">
        <v>546001.47079999978</v>
      </c>
      <c r="D16" s="4">
        <v>506191.6912</v>
      </c>
      <c r="E16" s="3">
        <v>7.8645659919120731E-2</v>
      </c>
    </row>
    <row r="17" spans="2:5" x14ac:dyDescent="0.45">
      <c r="B17" s="2" t="s">
        <v>57</v>
      </c>
      <c r="C17" s="4">
        <v>350466.99119999987</v>
      </c>
      <c r="D17" s="4">
        <v>473943.03119999997</v>
      </c>
      <c r="E17" s="3">
        <v>-0.26052928700600358</v>
      </c>
    </row>
    <row r="18" spans="2:5" x14ac:dyDescent="0.45">
      <c r="B18" s="2" t="s">
        <v>56</v>
      </c>
      <c r="C18" s="4">
        <v>415390.23330000002</v>
      </c>
      <c r="D18" s="4">
        <v>513329.47400000005</v>
      </c>
      <c r="E18" s="3">
        <v>-0.19079216304653493</v>
      </c>
    </row>
    <row r="19" spans="2:5" x14ac:dyDescent="0.45">
      <c r="B19" s="2" t="s">
        <v>55</v>
      </c>
      <c r="C19" s="4">
        <v>335095.08870000008</v>
      </c>
      <c r="D19" s="4">
        <v>543993.40580000007</v>
      </c>
      <c r="E19" s="3">
        <v>-0.38400891421246702</v>
      </c>
    </row>
    <row r="20" spans="2:5" x14ac:dyDescent="0.45">
      <c r="B20" s="2" t="s">
        <v>48</v>
      </c>
      <c r="C20" s="4">
        <v>577314.00020000036</v>
      </c>
      <c r="D20" s="4">
        <v>755527.89139999985</v>
      </c>
      <c r="E20" s="3">
        <v>-0.23587996317352042</v>
      </c>
    </row>
    <row r="21" spans="2:5" x14ac:dyDescent="0.45">
      <c r="B21" s="2" t="s">
        <v>67</v>
      </c>
      <c r="C21" s="4">
        <v>438865.17180000019</v>
      </c>
      <c r="D21" s="4">
        <v>596746.55680000002</v>
      </c>
      <c r="E21" s="3">
        <v>-0.26457024879477248</v>
      </c>
    </row>
    <row r="22" spans="2:5" x14ac:dyDescent="0.45">
      <c r="B22" s="2" t="s">
        <v>65</v>
      </c>
      <c r="C22" s="4">
        <v>489090.3356000004</v>
      </c>
      <c r="D22" s="4">
        <v>550816.6939999999</v>
      </c>
      <c r="E22" s="3">
        <v>-0.11206333989579392</v>
      </c>
    </row>
    <row r="23" spans="2:5" x14ac:dyDescent="0.45">
      <c r="B23" s="2" t="s">
        <v>74</v>
      </c>
      <c r="C23" s="4">
        <v>485574.79230000026</v>
      </c>
      <c r="D23" s="4">
        <v>644135.20219999994</v>
      </c>
      <c r="E23" s="3">
        <v>-0.2461601374345749</v>
      </c>
    </row>
    <row r="24" spans="2:5" x14ac:dyDescent="0.45">
      <c r="B24" s="2" t="s">
        <v>58</v>
      </c>
      <c r="C24" s="4">
        <v>506399.26540000021</v>
      </c>
      <c r="D24" s="4">
        <v>663692.2868</v>
      </c>
      <c r="E24" s="3">
        <v>-0.23699691035794601</v>
      </c>
    </row>
    <row r="25" spans="2:5" x14ac:dyDescent="0.45">
      <c r="B25" s="2" t="s">
        <v>76</v>
      </c>
      <c r="C25" s="4">
        <v>562772.56450000044</v>
      </c>
      <c r="D25" s="4">
        <v>673556.19780000008</v>
      </c>
      <c r="E25" s="3">
        <v>-0.16447570917147847</v>
      </c>
    </row>
    <row r="26" spans="2:5" x14ac:dyDescent="0.45">
      <c r="B26" s="2" t="s">
        <v>72</v>
      </c>
      <c r="C26" s="4">
        <v>554799.22810000053</v>
      </c>
      <c r="D26" s="4">
        <v>676763.6496</v>
      </c>
      <c r="E26" s="3">
        <v>-0.18021715789860512</v>
      </c>
    </row>
    <row r="27" spans="2:5" x14ac:dyDescent="0.45">
      <c r="B27" s="2" t="s">
        <v>70</v>
      </c>
      <c r="C27" s="4">
        <v>886668.83999999566</v>
      </c>
      <c r="D27" s="4">
        <v>500365.15499999997</v>
      </c>
      <c r="E27" s="3">
        <v>0.77204353888310973</v>
      </c>
    </row>
    <row r="28" spans="2:5" x14ac:dyDescent="0.45">
      <c r="B28" s="2" t="s">
        <v>61</v>
      </c>
      <c r="C28" s="4">
        <v>847413.5099999907</v>
      </c>
      <c r="D28" s="4">
        <v>546001.47079999989</v>
      </c>
      <c r="E28" s="3">
        <v>0.55203521477398709</v>
      </c>
    </row>
    <row r="29" spans="2:5" x14ac:dyDescent="0.45">
      <c r="B29" s="2" t="s">
        <v>83</v>
      </c>
      <c r="C29" s="4">
        <v>1010258.1299999902</v>
      </c>
      <c r="D29" s="4">
        <v>350466.99120000011</v>
      </c>
      <c r="E29" s="3">
        <v>1.8826056529342836</v>
      </c>
    </row>
    <row r="30" spans="2:5" x14ac:dyDescent="0.45">
      <c r="B30" s="2" t="s">
        <v>81</v>
      </c>
      <c r="C30" s="4">
        <v>1080449.5799999903</v>
      </c>
      <c r="D30" s="4">
        <v>415390.23330000002</v>
      </c>
      <c r="E30" s="3">
        <v>1.6010471440710936</v>
      </c>
    </row>
    <row r="31" spans="2:5" x14ac:dyDescent="0.45">
      <c r="B31" s="2" t="s">
        <v>79</v>
      </c>
      <c r="C31" s="4">
        <v>1196981.1099999938</v>
      </c>
      <c r="D31" s="4">
        <v>335095.08870000002</v>
      </c>
      <c r="E31" s="3">
        <v>2.5720640211221149</v>
      </c>
    </row>
    <row r="32" spans="2:5" x14ac:dyDescent="0.45">
      <c r="B32" s="2" t="s">
        <v>64</v>
      </c>
      <c r="C32" s="4">
        <v>1731787.7699999968</v>
      </c>
      <c r="D32" s="4">
        <v>577314.00019999989</v>
      </c>
      <c r="E32" s="3">
        <v>1.9997328479822947</v>
      </c>
    </row>
    <row r="33" spans="2:5" x14ac:dyDescent="0.45">
      <c r="B33" s="2" t="s">
        <v>68</v>
      </c>
      <c r="C33" s="4">
        <v>1340244.9499999918</v>
      </c>
      <c r="D33" s="4">
        <v>438865.17180000007</v>
      </c>
      <c r="E33" s="3">
        <v>2.0538876997301783</v>
      </c>
    </row>
    <row r="34" spans="2:5" x14ac:dyDescent="0.45">
      <c r="B34" s="2" t="s">
        <v>66</v>
      </c>
      <c r="C34" s="4">
        <v>1462479.829999995</v>
      </c>
      <c r="D34" s="4">
        <v>489090.33559999999</v>
      </c>
      <c r="E34" s="3">
        <v>1.9902039021193756</v>
      </c>
    </row>
    <row r="35" spans="2:5" x14ac:dyDescent="0.45">
      <c r="B35" s="2" t="s">
        <v>75</v>
      </c>
      <c r="C35" s="4">
        <v>1480905.1799999946</v>
      </c>
      <c r="D35" s="4">
        <v>485574.79230000009</v>
      </c>
      <c r="E35" s="3">
        <v>2.0497983080741449</v>
      </c>
    </row>
    <row r="36" spans="2:5" x14ac:dyDescent="0.45">
      <c r="B36" s="2" t="s">
        <v>59</v>
      </c>
      <c r="C36" s="4">
        <v>1608750.5299999949</v>
      </c>
      <c r="D36" s="4">
        <v>506399.26540000003</v>
      </c>
      <c r="E36" s="3">
        <v>2.176842147923058</v>
      </c>
    </row>
    <row r="37" spans="2:5" x14ac:dyDescent="0.45">
      <c r="B37" s="2" t="s">
        <v>77</v>
      </c>
      <c r="C37" s="4">
        <v>1878317.5099999954</v>
      </c>
      <c r="D37" s="4">
        <v>562772.56449999986</v>
      </c>
      <c r="E37" s="3">
        <v>2.3376138576847696</v>
      </c>
    </row>
    <row r="38" spans="2:5" x14ac:dyDescent="0.45">
      <c r="B38" s="2" t="s">
        <v>73</v>
      </c>
      <c r="C38" s="4">
        <v>1949361.1099999985</v>
      </c>
      <c r="D38" s="4">
        <v>554799.22810000007</v>
      </c>
      <c r="E38" s="3">
        <v>2.5136334213656024</v>
      </c>
    </row>
    <row r="39" spans="2:5" x14ac:dyDescent="0.45">
      <c r="B39" s="2" t="s">
        <v>71</v>
      </c>
      <c r="C39" s="4">
        <v>50840.630000000107</v>
      </c>
      <c r="D39" s="4">
        <v>886668.84</v>
      </c>
      <c r="E39" s="3">
        <v>-0.94266108415403416</v>
      </c>
    </row>
    <row r="40" spans="2:5" x14ac:dyDescent="0.45">
      <c r="B40" s="2" t="s">
        <v>62</v>
      </c>
      <c r="C40" s="4"/>
      <c r="D40" s="4">
        <v>847413.51000000047</v>
      </c>
      <c r="E40" s="3">
        <v>-1</v>
      </c>
    </row>
    <row r="41" spans="2:5" x14ac:dyDescent="0.45">
      <c r="B41" s="2" t="s">
        <v>1</v>
      </c>
      <c r="C41" s="4">
        <v>29358677.220699966</v>
      </c>
      <c r="D41" s="4">
        <v>14568300.890700012</v>
      </c>
      <c r="E41" s="3">
        <v>1.0152437433140682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D3:H42"/>
  <sheetViews>
    <sheetView zoomScale="120" zoomScaleNormal="120" workbookViewId="0">
      <selection activeCell="H7" sqref="H7"/>
    </sheetView>
  </sheetViews>
  <sheetFormatPr defaultRowHeight="14.25" x14ac:dyDescent="0.45"/>
  <cols>
    <col min="1" max="1" width="2.46484375" customWidth="1"/>
    <col min="2" max="2" width="12" bestFit="1" customWidth="1"/>
    <col min="3" max="3" width="10.86328125" bestFit="1" customWidth="1"/>
    <col min="4" max="4" width="13.1328125" bestFit="1" customWidth="1"/>
    <col min="5" max="5" width="15.33203125" customWidth="1"/>
    <col min="6" max="6" width="16.6640625" customWidth="1"/>
    <col min="7" max="7" width="20.46484375" customWidth="1"/>
    <col min="8" max="8" width="16.33203125" customWidth="1"/>
  </cols>
  <sheetData>
    <row r="3" spans="4:8" x14ac:dyDescent="0.45">
      <c r="D3" s="1" t="s">
        <v>0</v>
      </c>
      <c r="E3" s="5" t="s">
        <v>45</v>
      </c>
      <c r="F3" t="s">
        <v>86</v>
      </c>
      <c r="G3" t="s">
        <v>85</v>
      </c>
      <c r="H3" t="s">
        <v>84</v>
      </c>
    </row>
    <row r="4" spans="4:8" x14ac:dyDescent="0.45">
      <c r="D4" s="2" t="s">
        <v>69</v>
      </c>
      <c r="E4" s="4">
        <v>473388.16299999994</v>
      </c>
      <c r="F4" s="4">
        <v>473388.16299999994</v>
      </c>
      <c r="G4" s="4">
        <v>473388.16299999994</v>
      </c>
      <c r="H4" s="4">
        <v>473388.16299999994</v>
      </c>
    </row>
    <row r="5" spans="4:8" x14ac:dyDescent="0.45">
      <c r="D5" s="2" t="s">
        <v>60</v>
      </c>
      <c r="E5" s="4">
        <v>979579.85419999971</v>
      </c>
      <c r="F5" s="4">
        <v>979579.85419999971</v>
      </c>
      <c r="G5" s="4">
        <v>979579.85419999971</v>
      </c>
      <c r="H5" s="4">
        <v>979579.85419999971</v>
      </c>
    </row>
    <row r="6" spans="4:8" x14ac:dyDescent="0.45">
      <c r="D6" s="2" t="s">
        <v>82</v>
      </c>
      <c r="E6" s="4">
        <v>1453522.8854</v>
      </c>
      <c r="F6" s="4">
        <v>1453522.8854</v>
      </c>
      <c r="G6" s="4">
        <v>1453522.8854</v>
      </c>
      <c r="H6" s="4">
        <v>1453522.8854</v>
      </c>
    </row>
    <row r="7" spans="4:8" x14ac:dyDescent="0.45">
      <c r="D7" s="2" t="s">
        <v>80</v>
      </c>
      <c r="E7" s="4">
        <v>1966852.3593999997</v>
      </c>
      <c r="F7" s="4">
        <v>1966852.3593999997</v>
      </c>
      <c r="G7" s="4">
        <v>513329.47400000005</v>
      </c>
      <c r="H7" s="4">
        <v>1966852.3593999997</v>
      </c>
    </row>
    <row r="8" spans="4:8" x14ac:dyDescent="0.45">
      <c r="D8" s="2" t="s">
        <v>78</v>
      </c>
      <c r="E8" s="4">
        <v>2510845.7651999993</v>
      </c>
      <c r="F8" s="4">
        <v>2510845.7651999993</v>
      </c>
      <c r="G8" s="4">
        <v>1057322.8798</v>
      </c>
      <c r="H8" s="4">
        <v>2510845.7651999993</v>
      </c>
    </row>
    <row r="9" spans="4:8" x14ac:dyDescent="0.45">
      <c r="D9" s="2" t="s">
        <v>63</v>
      </c>
      <c r="E9" s="4">
        <v>3266373.6566000003</v>
      </c>
      <c r="F9" s="4">
        <v>3266373.6566000003</v>
      </c>
      <c r="G9" s="4">
        <v>1812850.7712000008</v>
      </c>
      <c r="H9" s="4">
        <v>3266373.6566000003</v>
      </c>
    </row>
    <row r="10" spans="4:8" x14ac:dyDescent="0.45">
      <c r="D10" s="2" t="s">
        <v>50</v>
      </c>
      <c r="E10" s="4">
        <v>596746.55680000002</v>
      </c>
      <c r="F10" s="4">
        <v>3863120.2133999998</v>
      </c>
      <c r="G10" s="4">
        <v>596746.55680000002</v>
      </c>
      <c r="H10" s="4">
        <v>3863120.2133999998</v>
      </c>
    </row>
    <row r="11" spans="4:8" x14ac:dyDescent="0.45">
      <c r="D11" s="2" t="s">
        <v>49</v>
      </c>
      <c r="E11" s="4">
        <v>1147563.2508</v>
      </c>
      <c r="F11" s="4">
        <v>4413936.907399999</v>
      </c>
      <c r="G11" s="4">
        <v>1147563.2508</v>
      </c>
      <c r="H11" s="4">
        <v>4413936.907399999</v>
      </c>
    </row>
    <row r="12" spans="4:8" x14ac:dyDescent="0.45">
      <c r="D12" s="2" t="s">
        <v>53</v>
      </c>
      <c r="E12" s="4">
        <v>1791698.4530000002</v>
      </c>
      <c r="F12" s="4">
        <v>5058072.109600001</v>
      </c>
      <c r="G12" s="4">
        <v>1791698.4530000002</v>
      </c>
      <c r="H12" s="4">
        <v>5058072.109600001</v>
      </c>
    </row>
    <row r="13" spans="4:8" x14ac:dyDescent="0.45">
      <c r="D13" s="2" t="s">
        <v>46</v>
      </c>
      <c r="E13" s="4">
        <v>2455390.7398000006</v>
      </c>
      <c r="F13" s="4">
        <v>5721764.3964000009</v>
      </c>
      <c r="G13" s="4">
        <v>663692.2868</v>
      </c>
      <c r="H13" s="4">
        <v>5721764.3964000009</v>
      </c>
    </row>
    <row r="14" spans="4:8" x14ac:dyDescent="0.45">
      <c r="D14" s="2" t="s">
        <v>54</v>
      </c>
      <c r="E14" s="4">
        <v>3128946.9376000003</v>
      </c>
      <c r="F14" s="4">
        <v>6395320.5941999992</v>
      </c>
      <c r="G14" s="4">
        <v>1337248.4846000001</v>
      </c>
      <c r="H14" s="4">
        <v>6395320.5941999992</v>
      </c>
    </row>
    <row r="15" spans="4:8" x14ac:dyDescent="0.45">
      <c r="D15" s="2" t="s">
        <v>52</v>
      </c>
      <c r="E15" s="4">
        <v>3805710.5872</v>
      </c>
      <c r="F15" s="4">
        <v>7072084.2437999994</v>
      </c>
      <c r="G15" s="4">
        <v>2014012.1342000002</v>
      </c>
      <c r="H15" s="4">
        <v>7072084.2437999994</v>
      </c>
    </row>
    <row r="16" spans="4:8" x14ac:dyDescent="0.45">
      <c r="D16" s="2" t="s">
        <v>51</v>
      </c>
      <c r="E16" s="4">
        <v>4306075.7421999993</v>
      </c>
      <c r="F16" s="4">
        <v>7572449.3987999978</v>
      </c>
      <c r="G16" s="4">
        <v>500365.15499999997</v>
      </c>
      <c r="H16" s="4">
        <v>500365.15499999997</v>
      </c>
    </row>
    <row r="17" spans="4:8" x14ac:dyDescent="0.45">
      <c r="D17" s="2" t="s">
        <v>47</v>
      </c>
      <c r="E17" s="4">
        <v>4852077.2129999977</v>
      </c>
      <c r="F17" s="4">
        <v>8118450.8695999961</v>
      </c>
      <c r="G17" s="4">
        <v>1046366.6257999998</v>
      </c>
      <c r="H17" s="4">
        <v>1046366.6257999998</v>
      </c>
    </row>
    <row r="18" spans="4:8" x14ac:dyDescent="0.45">
      <c r="D18" s="2" t="s">
        <v>57</v>
      </c>
      <c r="E18" s="4">
        <v>5202544.2041999977</v>
      </c>
      <c r="F18" s="4">
        <v>8468917.8607999962</v>
      </c>
      <c r="G18" s="4">
        <v>1396833.6170000001</v>
      </c>
      <c r="H18" s="4">
        <v>1396833.6170000001</v>
      </c>
    </row>
    <row r="19" spans="4:8" x14ac:dyDescent="0.45">
      <c r="D19" s="2" t="s">
        <v>56</v>
      </c>
      <c r="E19" s="4">
        <v>5617934.4374999972</v>
      </c>
      <c r="F19" s="4">
        <v>8884308.0940999966</v>
      </c>
      <c r="G19" s="4">
        <v>415390.23330000002</v>
      </c>
      <c r="H19" s="4">
        <v>1812223.8503000003</v>
      </c>
    </row>
    <row r="20" spans="4:8" x14ac:dyDescent="0.45">
      <c r="D20" s="2" t="s">
        <v>55</v>
      </c>
      <c r="E20" s="4">
        <v>5953029.5261999974</v>
      </c>
      <c r="F20" s="4">
        <v>9219403.1827999987</v>
      </c>
      <c r="G20" s="4">
        <v>750485.32199999981</v>
      </c>
      <c r="H20" s="4">
        <v>2147318.9390000007</v>
      </c>
    </row>
    <row r="21" spans="4:8" x14ac:dyDescent="0.45">
      <c r="D21" s="2" t="s">
        <v>48</v>
      </c>
      <c r="E21" s="4">
        <v>6530343.526399998</v>
      </c>
      <c r="F21" s="4">
        <v>9796717.1829999946</v>
      </c>
      <c r="G21" s="4">
        <v>1327799.3222000005</v>
      </c>
      <c r="H21" s="4">
        <v>2724632.9392000004</v>
      </c>
    </row>
    <row r="22" spans="4:8" x14ac:dyDescent="0.45">
      <c r="D22" s="2" t="s">
        <v>67</v>
      </c>
      <c r="E22" s="4">
        <v>438865.17180000007</v>
      </c>
      <c r="F22" s="4">
        <v>10235582.354800003</v>
      </c>
      <c r="G22" s="4">
        <v>438865.17180000007</v>
      </c>
      <c r="H22" s="4">
        <v>3163498.1110000014</v>
      </c>
    </row>
    <row r="23" spans="4:8" x14ac:dyDescent="0.45">
      <c r="D23" s="2" t="s">
        <v>65</v>
      </c>
      <c r="E23" s="4">
        <v>927955.5074</v>
      </c>
      <c r="F23" s="4">
        <v>10724672.690399997</v>
      </c>
      <c r="G23" s="4">
        <v>927955.5074</v>
      </c>
      <c r="H23" s="4">
        <v>3652588.4466000008</v>
      </c>
    </row>
    <row r="24" spans="4:8" x14ac:dyDescent="0.45">
      <c r="D24" s="2" t="s">
        <v>74</v>
      </c>
      <c r="E24" s="4">
        <v>1413530.2996999999</v>
      </c>
      <c r="F24" s="4">
        <v>11210247.482699998</v>
      </c>
      <c r="G24" s="4">
        <v>1413530.2996999999</v>
      </c>
      <c r="H24" s="4">
        <v>4138163.2389000007</v>
      </c>
    </row>
    <row r="25" spans="4:8" x14ac:dyDescent="0.45">
      <c r="D25" s="2" t="s">
        <v>58</v>
      </c>
      <c r="E25" s="4">
        <v>1919929.5651000002</v>
      </c>
      <c r="F25" s="4">
        <v>11716646.748099996</v>
      </c>
      <c r="G25" s="4">
        <v>506399.26540000003</v>
      </c>
      <c r="H25" s="4">
        <v>4644562.504300002</v>
      </c>
    </row>
    <row r="26" spans="4:8" x14ac:dyDescent="0.45">
      <c r="D26" s="2" t="s">
        <v>76</v>
      </c>
      <c r="E26" s="4">
        <v>2482702.1296000006</v>
      </c>
      <c r="F26" s="4">
        <v>12279419.312599996</v>
      </c>
      <c r="G26" s="4">
        <v>1069171.8299000002</v>
      </c>
      <c r="H26" s="4">
        <v>5207335.0688000023</v>
      </c>
    </row>
    <row r="27" spans="4:8" x14ac:dyDescent="0.45">
      <c r="D27" s="2" t="s">
        <v>72</v>
      </c>
      <c r="E27" s="4">
        <v>3037501.357700001</v>
      </c>
      <c r="F27" s="4">
        <v>12834218.540699996</v>
      </c>
      <c r="G27" s="4">
        <v>1623971.058</v>
      </c>
      <c r="H27" s="4">
        <v>5762134.2969000023</v>
      </c>
    </row>
    <row r="28" spans="4:8" x14ac:dyDescent="0.45">
      <c r="D28" s="2" t="s">
        <v>70</v>
      </c>
      <c r="E28" s="4">
        <v>3924170.1977000008</v>
      </c>
      <c r="F28" s="4">
        <v>13720887.3807</v>
      </c>
      <c r="G28" s="4">
        <v>886668.84</v>
      </c>
      <c r="H28" s="4">
        <v>886668.84</v>
      </c>
    </row>
    <row r="29" spans="4:8" x14ac:dyDescent="0.45">
      <c r="D29" s="2" t="s">
        <v>61</v>
      </c>
      <c r="E29" s="4">
        <v>4771583.7077000001</v>
      </c>
      <c r="F29" s="4">
        <v>14568300.890700005</v>
      </c>
      <c r="G29" s="4">
        <v>1734082.3500000008</v>
      </c>
      <c r="H29" s="4">
        <v>1734082.3500000008</v>
      </c>
    </row>
    <row r="30" spans="4:8" x14ac:dyDescent="0.45">
      <c r="D30" s="2" t="s">
        <v>83</v>
      </c>
      <c r="E30" s="4">
        <v>5781841.8377000019</v>
      </c>
      <c r="F30" s="4">
        <v>15578559.020700004</v>
      </c>
      <c r="G30" s="4">
        <v>2744340.4800000018</v>
      </c>
      <c r="H30" s="4">
        <v>2744340.4800000018</v>
      </c>
    </row>
    <row r="31" spans="4:8" x14ac:dyDescent="0.45">
      <c r="D31" s="2" t="s">
        <v>81</v>
      </c>
      <c r="E31" s="4">
        <v>6862291.4177000038</v>
      </c>
      <c r="F31" s="4">
        <v>16659008.600700002</v>
      </c>
      <c r="G31" s="4">
        <v>1080449.5799999991</v>
      </c>
      <c r="H31" s="4">
        <v>3824790.0599999996</v>
      </c>
    </row>
    <row r="32" spans="4:8" x14ac:dyDescent="0.45">
      <c r="D32" s="2" t="s">
        <v>79</v>
      </c>
      <c r="E32" s="4">
        <v>8059272.5277000032</v>
      </c>
      <c r="F32" s="4">
        <v>17855989.710700005</v>
      </c>
      <c r="G32" s="4">
        <v>2277430.6899999976</v>
      </c>
      <c r="H32" s="4">
        <v>5021771.17</v>
      </c>
    </row>
    <row r="33" spans="4:8" x14ac:dyDescent="0.45">
      <c r="D33" s="2" t="s">
        <v>64</v>
      </c>
      <c r="E33" s="4">
        <v>9791060.2977000028</v>
      </c>
      <c r="F33" s="4">
        <v>19587777.480699997</v>
      </c>
      <c r="G33" s="4">
        <v>4009218.4599999958</v>
      </c>
      <c r="H33" s="4">
        <v>6753558.9399999967</v>
      </c>
    </row>
    <row r="34" spans="4:8" x14ac:dyDescent="0.45">
      <c r="D34" s="2" t="s">
        <v>68</v>
      </c>
      <c r="E34" s="4">
        <v>1340244.9499999983</v>
      </c>
      <c r="F34" s="4">
        <v>20928022.430699989</v>
      </c>
      <c r="G34" s="4">
        <v>1340244.9499999983</v>
      </c>
      <c r="H34" s="4">
        <v>8093803.8899999941</v>
      </c>
    </row>
    <row r="35" spans="4:8" x14ac:dyDescent="0.45">
      <c r="D35" s="2" t="s">
        <v>66</v>
      </c>
      <c r="E35" s="4">
        <v>2802724.779999997</v>
      </c>
      <c r="F35" s="4">
        <v>22390502.260699991</v>
      </c>
      <c r="G35" s="4">
        <v>2802724.779999997</v>
      </c>
      <c r="H35" s="4">
        <v>9556283.7199999914</v>
      </c>
    </row>
    <row r="36" spans="4:8" x14ac:dyDescent="0.45">
      <c r="D36" s="2" t="s">
        <v>75</v>
      </c>
      <c r="E36" s="4">
        <v>4283629.9599999944</v>
      </c>
      <c r="F36" s="4">
        <v>23871407.440699991</v>
      </c>
      <c r="G36" s="4">
        <v>4283629.9599999944</v>
      </c>
      <c r="H36" s="4">
        <v>11037188.899999987</v>
      </c>
    </row>
    <row r="37" spans="4:8" x14ac:dyDescent="0.45">
      <c r="D37" s="2" t="s">
        <v>59</v>
      </c>
      <c r="E37" s="4">
        <v>5892380.4899999928</v>
      </c>
      <c r="F37" s="4">
        <v>25480157.970699992</v>
      </c>
      <c r="G37" s="4">
        <v>1608750.5299999977</v>
      </c>
      <c r="H37" s="4">
        <v>12645939.429999983</v>
      </c>
    </row>
    <row r="38" spans="4:8" x14ac:dyDescent="0.45">
      <c r="D38" s="2" t="s">
        <v>77</v>
      </c>
      <c r="E38" s="4">
        <v>7770697.9999999888</v>
      </c>
      <c r="F38" s="4">
        <v>27358475.480700001</v>
      </c>
      <c r="G38" s="4">
        <v>3487068.0399999963</v>
      </c>
      <c r="H38" s="4">
        <v>14524256.939999983</v>
      </c>
    </row>
    <row r="39" spans="4:8" x14ac:dyDescent="0.45">
      <c r="D39" s="2" t="s">
        <v>73</v>
      </c>
      <c r="E39" s="4">
        <v>9720059.1099999901</v>
      </c>
      <c r="F39" s="4">
        <v>29307836.590700004</v>
      </c>
      <c r="G39" s="4">
        <v>5436429.1499999985</v>
      </c>
      <c r="H39" s="4">
        <v>16473618.04999998</v>
      </c>
    </row>
    <row r="40" spans="4:8" x14ac:dyDescent="0.45">
      <c r="D40" s="2" t="s">
        <v>71</v>
      </c>
      <c r="E40" s="4">
        <v>9770899.7399999872</v>
      </c>
      <c r="F40" s="4">
        <v>29358677.220700003</v>
      </c>
      <c r="G40" s="4">
        <v>50840.63</v>
      </c>
      <c r="H40" s="4">
        <v>50840.63</v>
      </c>
    </row>
    <row r="41" spans="4:8" x14ac:dyDescent="0.45">
      <c r="D41" s="2" t="s">
        <v>62</v>
      </c>
      <c r="E41" s="4">
        <v>9770899.7399999872</v>
      </c>
      <c r="F41" s="4">
        <v>29358677.220700003</v>
      </c>
      <c r="G41" s="4">
        <v>50840.63</v>
      </c>
      <c r="H41" s="4">
        <v>50840.63</v>
      </c>
    </row>
    <row r="42" spans="4:8" x14ac:dyDescent="0.45">
      <c r="D42" s="2" t="s">
        <v>1</v>
      </c>
      <c r="E42" s="4">
        <v>9770899.739999989</v>
      </c>
      <c r="F42" s="4">
        <v>29358677.220699966</v>
      </c>
      <c r="G42" s="4">
        <v>50840.630000000012</v>
      </c>
      <c r="H42" s="4">
        <v>50840.630000000012</v>
      </c>
    </row>
  </sheetData>
  <conditionalFormatting pivot="1" sqref="E4:E41">
    <cfRule type="dataBar" priority="6">
      <dataBar>
        <cfvo type="min"/>
        <cfvo type="max"/>
        <color rgb="FF008AEF"/>
      </dataBar>
      <extLst>
        <ext xmlns:x14="http://schemas.microsoft.com/office/spreadsheetml/2009/9/main" uri="{B025F937-C7B1-47D3-B67F-A62EFF666E3E}">
          <x14:id>{5E3B6124-D23F-47D2-819D-F7FBCA9D77B2}</x14:id>
        </ext>
      </extLst>
    </cfRule>
  </conditionalFormatting>
  <conditionalFormatting pivot="1" sqref="F4:F41">
    <cfRule type="dataBar" priority="3">
      <dataBar>
        <cfvo type="min"/>
        <cfvo type="max"/>
        <color rgb="FFFF555A"/>
      </dataBar>
      <extLst>
        <ext xmlns:x14="http://schemas.microsoft.com/office/spreadsheetml/2009/9/main" uri="{B025F937-C7B1-47D3-B67F-A62EFF666E3E}">
          <x14:id>{5B4CFABB-77E0-4A52-AABC-57BCFDEF285D}</x14:id>
        </ext>
      </extLst>
    </cfRule>
  </conditionalFormatting>
  <conditionalFormatting pivot="1" sqref="G4:G41">
    <cfRule type="dataBar" priority="2">
      <dataBar>
        <cfvo type="min"/>
        <cfvo type="max"/>
        <color rgb="FFFFB628"/>
      </dataBar>
      <extLst>
        <ext xmlns:x14="http://schemas.microsoft.com/office/spreadsheetml/2009/9/main" uri="{B025F937-C7B1-47D3-B67F-A62EFF666E3E}">
          <x14:id>{F1D79083-E3F0-4E1F-B1FA-CAF7C47B2EAD}</x14:id>
        </ext>
      </extLst>
    </cfRule>
  </conditionalFormatting>
  <conditionalFormatting pivot="1" sqref="H4:H41">
    <cfRule type="dataBar" priority="1">
      <dataBar>
        <cfvo type="min"/>
        <cfvo type="max"/>
        <color rgb="FF638EC6"/>
      </dataBar>
      <extLst>
        <ext xmlns:x14="http://schemas.microsoft.com/office/spreadsheetml/2009/9/main" uri="{B025F937-C7B1-47D3-B67F-A62EFF666E3E}">
          <x14:id>{5B0DEC35-2A0A-4E03-8AD8-F642A16F727B}</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5E3B6124-D23F-47D2-819D-F7FBCA9D77B2}">
            <x14:dataBar minLength="0" maxLength="100" gradient="0">
              <x14:cfvo type="autoMin"/>
              <x14:cfvo type="autoMax"/>
              <x14:negativeFillColor rgb="FFFF0000"/>
              <x14:axisColor rgb="FF000000"/>
            </x14:dataBar>
          </x14:cfRule>
          <xm:sqref>E4:E41</xm:sqref>
        </x14:conditionalFormatting>
        <x14:conditionalFormatting xmlns:xm="http://schemas.microsoft.com/office/excel/2006/main" pivot="1">
          <x14:cfRule type="dataBar" id="{5B4CFABB-77E0-4A52-AABC-57BCFDEF285D}">
            <x14:dataBar minLength="0" maxLength="100" gradient="0">
              <x14:cfvo type="autoMin"/>
              <x14:cfvo type="autoMax"/>
              <x14:negativeFillColor rgb="FFFF0000"/>
              <x14:axisColor rgb="FF000000"/>
            </x14:dataBar>
          </x14:cfRule>
          <xm:sqref>F4:F41</xm:sqref>
        </x14:conditionalFormatting>
        <x14:conditionalFormatting xmlns:xm="http://schemas.microsoft.com/office/excel/2006/main" pivot="1">
          <x14:cfRule type="dataBar" id="{F1D79083-E3F0-4E1F-B1FA-CAF7C47B2EAD}">
            <x14:dataBar minLength="0" maxLength="100" gradient="0">
              <x14:cfvo type="autoMin"/>
              <x14:cfvo type="autoMax"/>
              <x14:negativeFillColor rgb="FFFF0000"/>
              <x14:axisColor rgb="FF000000"/>
            </x14:dataBar>
          </x14:cfRule>
          <xm:sqref>G4:G41</xm:sqref>
        </x14:conditionalFormatting>
        <x14:conditionalFormatting xmlns:xm="http://schemas.microsoft.com/office/excel/2006/main" pivot="1">
          <x14:cfRule type="dataBar" id="{5B0DEC35-2A0A-4E03-8AD8-F642A16F727B}">
            <x14:dataBar minLength="0" maxLength="100" gradient="0">
              <x14:cfvo type="autoMin"/>
              <x14:cfvo type="autoMax"/>
              <x14:negativeFillColor rgb="FFFF0000"/>
              <x14:axisColor rgb="FF000000"/>
            </x14:dataBar>
          </x14:cfRule>
          <xm:sqref>H4:H41</xm:sqref>
        </x14:conditionalFormatting>
      </x14:conditionalFormattings>
    </ex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D3:J18"/>
  <sheetViews>
    <sheetView zoomScale="120" zoomScaleNormal="120" workbookViewId="0">
      <selection activeCell="D11" sqref="D11:H11"/>
    </sheetView>
  </sheetViews>
  <sheetFormatPr defaultRowHeight="14.25" x14ac:dyDescent="0.45"/>
  <cols>
    <col min="1" max="1" width="2.46484375" customWidth="1"/>
    <col min="2" max="2" width="12" bestFit="1" customWidth="1"/>
    <col min="3" max="3" width="10.86328125" bestFit="1" customWidth="1"/>
    <col min="4" max="4" width="13.1328125" bestFit="1" customWidth="1"/>
    <col min="5" max="5" width="15.33203125" customWidth="1"/>
    <col min="6" max="6" width="16.6640625" customWidth="1"/>
    <col min="7" max="7" width="20.46484375" customWidth="1"/>
    <col min="8" max="8" width="16.33203125" customWidth="1"/>
  </cols>
  <sheetData>
    <row r="3" spans="4:10" x14ac:dyDescent="0.45">
      <c r="D3" s="1" t="s">
        <v>45</v>
      </c>
      <c r="E3" s="1" t="s">
        <v>43</v>
      </c>
    </row>
    <row r="4" spans="4:10" x14ac:dyDescent="0.45">
      <c r="D4" s="1" t="s">
        <v>0</v>
      </c>
      <c r="E4" t="s">
        <v>87</v>
      </c>
      <c r="F4" t="s">
        <v>88</v>
      </c>
      <c r="G4" t="s">
        <v>89</v>
      </c>
      <c r="H4" t="s">
        <v>90</v>
      </c>
      <c r="I4" t="s">
        <v>91</v>
      </c>
      <c r="J4" t="s">
        <v>92</v>
      </c>
    </row>
    <row r="5" spans="4:10" x14ac:dyDescent="0.45">
      <c r="D5" s="2" t="s">
        <v>70</v>
      </c>
      <c r="E5" s="4">
        <v>467.48000000000013</v>
      </c>
      <c r="F5" s="4">
        <v>538.78000000000009</v>
      </c>
      <c r="G5" s="4">
        <v>4145.2099999999991</v>
      </c>
      <c r="H5" s="4">
        <v>349.95</v>
      </c>
      <c r="I5" s="4">
        <v>53.940000000000005</v>
      </c>
      <c r="J5" s="4">
        <v>952.5</v>
      </c>
    </row>
    <row r="6" spans="4:10" x14ac:dyDescent="0.45">
      <c r="D6" s="2" t="s">
        <v>61</v>
      </c>
      <c r="E6" s="4">
        <v>1950.8300000000011</v>
      </c>
      <c r="F6" s="4">
        <v>2987.7799999999975</v>
      </c>
      <c r="G6" s="4">
        <v>15567.009999999986</v>
      </c>
      <c r="H6" s="4">
        <v>5949.1499999999969</v>
      </c>
      <c r="I6" s="4">
        <v>467.48000000000013</v>
      </c>
      <c r="J6" s="4">
        <v>2921</v>
      </c>
    </row>
    <row r="7" spans="4:10" x14ac:dyDescent="0.45">
      <c r="D7" s="2" t="s">
        <v>83</v>
      </c>
      <c r="E7" s="4">
        <v>3299.3299999999967</v>
      </c>
      <c r="F7" s="4">
        <v>5681.6799999999948</v>
      </c>
      <c r="G7" s="4">
        <v>28622.499999999993</v>
      </c>
      <c r="H7" s="4">
        <v>12668.189999999986</v>
      </c>
      <c r="I7" s="4">
        <v>890.01000000000045</v>
      </c>
      <c r="J7" s="4">
        <v>4826</v>
      </c>
    </row>
    <row r="8" spans="4:10" x14ac:dyDescent="0.45">
      <c r="D8" s="2" t="s">
        <v>81</v>
      </c>
      <c r="E8" s="4">
        <v>4701.7699999999932</v>
      </c>
      <c r="F8" s="4">
        <v>8424.5599999999886</v>
      </c>
      <c r="G8" s="4">
        <v>41346.050000000003</v>
      </c>
      <c r="H8" s="4">
        <v>18617.340000000011</v>
      </c>
      <c r="I8" s="4">
        <v>1330.5200000000009</v>
      </c>
      <c r="J8" s="4">
        <v>7493</v>
      </c>
    </row>
    <row r="9" spans="4:10" x14ac:dyDescent="0.45">
      <c r="D9" s="2" t="s">
        <v>79</v>
      </c>
      <c r="E9" s="4">
        <v>6050.2699999999886</v>
      </c>
      <c r="F9" s="4">
        <v>11142.949999999977</v>
      </c>
      <c r="G9" s="4">
        <v>54065.600000000042</v>
      </c>
      <c r="H9" s="4">
        <v>24006.570000000029</v>
      </c>
      <c r="I9" s="4">
        <v>1762.0400000000013</v>
      </c>
      <c r="J9" s="4">
        <v>10414</v>
      </c>
    </row>
    <row r="10" spans="4:10" x14ac:dyDescent="0.45">
      <c r="D10" s="2" t="s">
        <v>64</v>
      </c>
      <c r="E10" s="4">
        <v>7956.1499999999851</v>
      </c>
      <c r="F10" s="4">
        <v>14228.68999999997</v>
      </c>
      <c r="G10" s="4">
        <v>70370.460000000079</v>
      </c>
      <c r="H10" s="4">
        <v>30445.650000000045</v>
      </c>
      <c r="I10" s="4">
        <v>2229.5199999999991</v>
      </c>
      <c r="J10" s="4">
        <v>13017.5</v>
      </c>
    </row>
    <row r="11" spans="4:10" x14ac:dyDescent="0.45">
      <c r="D11" s="2" t="s">
        <v>68</v>
      </c>
      <c r="E11" s="4">
        <v>1600.2200000000007</v>
      </c>
      <c r="F11" s="4">
        <v>2865.3300000000004</v>
      </c>
      <c r="G11" s="4">
        <v>15519.01</v>
      </c>
      <c r="H11" s="4">
        <v>5529.2099999999973</v>
      </c>
      <c r="I11" s="4">
        <v>467.48000000000019</v>
      </c>
      <c r="J11" s="4">
        <v>3238.5</v>
      </c>
    </row>
    <row r="12" spans="4:10" x14ac:dyDescent="0.45">
      <c r="D12" s="2" t="s">
        <v>66</v>
      </c>
      <c r="E12" s="4">
        <v>3443.1699999999978</v>
      </c>
      <c r="F12" s="4">
        <v>5902.0899999999974</v>
      </c>
      <c r="G12" s="4">
        <v>29486.319999999996</v>
      </c>
      <c r="H12" s="4">
        <v>11058.419999999989</v>
      </c>
      <c r="I12" s="4">
        <v>854.05000000000041</v>
      </c>
      <c r="J12" s="4">
        <v>6540.5</v>
      </c>
    </row>
    <row r="13" spans="4:10" x14ac:dyDescent="0.45">
      <c r="D13" s="2" t="s">
        <v>75</v>
      </c>
      <c r="E13" s="4">
        <v>5232.1799999999976</v>
      </c>
      <c r="F13" s="4">
        <v>8498.0299999999934</v>
      </c>
      <c r="G13" s="4">
        <v>44221.469999999994</v>
      </c>
      <c r="H13" s="4">
        <v>16937.579999999987</v>
      </c>
      <c r="I13" s="4">
        <v>1258.6000000000008</v>
      </c>
      <c r="J13" s="4">
        <v>9906</v>
      </c>
    </row>
    <row r="14" spans="4:10" x14ac:dyDescent="0.45">
      <c r="D14" s="2" t="s">
        <v>59</v>
      </c>
      <c r="E14" s="4">
        <v>6940.2799999999952</v>
      </c>
      <c r="F14" s="4">
        <v>11730.709999999983</v>
      </c>
      <c r="G14" s="4">
        <v>60190.390000000007</v>
      </c>
      <c r="H14" s="4">
        <v>23796.600000000013</v>
      </c>
      <c r="I14" s="4">
        <v>1708.1000000000013</v>
      </c>
      <c r="J14" s="4">
        <v>13716</v>
      </c>
    </row>
    <row r="15" spans="4:10" x14ac:dyDescent="0.45">
      <c r="D15" s="2" t="s">
        <v>77</v>
      </c>
      <c r="E15" s="4">
        <v>8756.2599999999911</v>
      </c>
      <c r="F15" s="4">
        <v>15477.679999999977</v>
      </c>
      <c r="G15" s="4">
        <v>75959.349999999991</v>
      </c>
      <c r="H15" s="4">
        <v>29535.780000000028</v>
      </c>
      <c r="I15" s="4">
        <v>2157.599999999999</v>
      </c>
      <c r="J15" s="4">
        <v>17335.5</v>
      </c>
    </row>
    <row r="16" spans="4:10" x14ac:dyDescent="0.45">
      <c r="D16" s="2" t="s">
        <v>73</v>
      </c>
      <c r="E16" s="4">
        <v>10877.899999999992</v>
      </c>
      <c r="F16" s="4">
        <v>19151.179999999986</v>
      </c>
      <c r="G16" s="4">
        <v>94695.749999999913</v>
      </c>
      <c r="H16" s="4">
        <v>36604.76999999999</v>
      </c>
      <c r="I16" s="4">
        <v>2652.0499999999934</v>
      </c>
      <c r="J16" s="4">
        <v>20447</v>
      </c>
    </row>
    <row r="17" spans="4:10" x14ac:dyDescent="0.45">
      <c r="D17" s="2" t="s">
        <v>71</v>
      </c>
      <c r="E17" s="4">
        <v>11731.949999999986</v>
      </c>
      <c r="F17" s="4">
        <v>20792.009999999991</v>
      </c>
      <c r="G17" s="4">
        <v>102580.21999999988</v>
      </c>
      <c r="H17" s="4">
        <v>40874.159999999989</v>
      </c>
      <c r="I17" s="4">
        <v>2876.7999999999915</v>
      </c>
      <c r="J17" s="4">
        <v>22669.5</v>
      </c>
    </row>
    <row r="18" spans="4:10" x14ac:dyDescent="0.45">
      <c r="D18" s="2" t="s">
        <v>62</v>
      </c>
      <c r="E18" s="4">
        <v>11731.949999999986</v>
      </c>
      <c r="F18" s="4">
        <v>20792.009999999991</v>
      </c>
      <c r="G18" s="4">
        <v>102580.21999999988</v>
      </c>
      <c r="H18" s="4">
        <v>40874.159999999989</v>
      </c>
      <c r="I18" s="4">
        <v>2876.7999999999915</v>
      </c>
      <c r="J18" s="4">
        <v>22669.5</v>
      </c>
    </row>
  </sheetData>
  <conditionalFormatting pivot="1" sqref="E5:J18">
    <cfRule type="dataBar" priority="1">
      <dataBar>
        <cfvo type="min"/>
        <cfvo type="max"/>
        <color rgb="FF63C384"/>
      </dataBar>
      <extLst>
        <ext xmlns:x14="http://schemas.microsoft.com/office/spreadsheetml/2009/9/main" uri="{B025F937-C7B1-47D3-B67F-A62EFF666E3E}">
          <x14:id>{8172261E-4B6A-47A0-96E9-71422B4899DE}</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8172261E-4B6A-47A0-96E9-71422B4899DE}">
            <x14:dataBar minLength="0" maxLength="100" gradient="0">
              <x14:cfvo type="autoMin"/>
              <x14:cfvo type="autoMax"/>
              <x14:negativeFillColor rgb="FFFF0000"/>
              <x14:axisColor rgb="FF000000"/>
            </x14:dataBar>
          </x14:cfRule>
          <xm:sqref>E5:J18</xm:sqref>
        </x14:conditionalFormatting>
      </x14:conditionalFormattings>
    </ex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1:B15"/>
  <sheetViews>
    <sheetView showGridLines="0" showRowColHeaders="0" tabSelected="1" zoomScale="80" zoomScaleNormal="80" workbookViewId="0">
      <selection activeCell="C6" sqref="C6"/>
    </sheetView>
  </sheetViews>
  <sheetFormatPr defaultRowHeight="12.4" x14ac:dyDescent="0.35"/>
  <cols>
    <col min="1" max="1" width="1.73046875" style="10" customWidth="1"/>
    <col min="2" max="2" width="88.46484375" style="10" customWidth="1"/>
    <col min="3" max="16384" width="9.06640625" style="10"/>
  </cols>
  <sheetData>
    <row r="1" spans="2:2" ht="39.4" customHeight="1" x14ac:dyDescent="0.35">
      <c r="B1" s="9" t="s">
        <v>100</v>
      </c>
    </row>
    <row r="11" spans="2:2" ht="29.65" x14ac:dyDescent="0.35">
      <c r="B11" s="11" t="s">
        <v>101</v>
      </c>
    </row>
    <row r="12" spans="2:2" ht="29.65" x14ac:dyDescent="0.35">
      <c r="B12" s="11" t="s">
        <v>102</v>
      </c>
    </row>
    <row r="13" spans="2:2" ht="29.65" x14ac:dyDescent="0.35">
      <c r="B13" s="11" t="s">
        <v>103</v>
      </c>
    </row>
    <row r="14" spans="2:2" ht="29.65" x14ac:dyDescent="0.35">
      <c r="B14" s="12" t="s">
        <v>104</v>
      </c>
    </row>
    <row r="15" spans="2:2" ht="46.15" x14ac:dyDescent="0.35">
      <c r="B15" s="13" t="s">
        <v>105</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Props1.xml><?xml version="1.0" encoding="utf-8"?>
<ds:datastoreItem xmlns:ds="http://schemas.openxmlformats.org/officeDocument/2006/customXml" ds:itemID="{A553D950-8B3C-4922-9EE0-C782D1BE212B}">
  <ds:schemaRefs/>
</ds:datastoreItem>
</file>

<file path=customXml/itemProps2.xml><?xml version="1.0" encoding="utf-8"?>
<ds:datastoreItem xmlns:ds="http://schemas.openxmlformats.org/officeDocument/2006/customXml" ds:itemID="{D379F9C8-F834-4453-ADCE-1A4F3172BF84}">
  <ds:schemaRefs/>
</ds:datastoreItem>
</file>

<file path=customXml/itemProps3.xml><?xml version="1.0" encoding="utf-8"?>
<ds:datastoreItem xmlns:ds="http://schemas.openxmlformats.org/officeDocument/2006/customXml" ds:itemID="{F9C13CCE-CE09-475E-94EA-577D62FD273D}">
  <ds:schemaRefs/>
</ds:datastoreItem>
</file>

<file path=customXml/itemProps4.xml><?xml version="1.0" encoding="utf-8"?>
<ds:datastoreItem xmlns:ds="http://schemas.openxmlformats.org/officeDocument/2006/customXml" ds:itemID="{4AF8DD15-0E88-4C7B-9803-341ACE81197F}">
  <ds:schemaRefs/>
</ds:datastoreItem>
</file>

<file path=customXml/itemProps5.xml><?xml version="1.0" encoding="utf-8"?>
<ds:datastoreItem xmlns:ds="http://schemas.openxmlformats.org/officeDocument/2006/customXml" ds:itemID="{D27D84C9-F639-41D9-8CA9-78473164A286}">
  <ds:schemaRefs/>
</ds:datastoreItem>
</file>

<file path=customXml/itemProps6.xml><?xml version="1.0" encoding="utf-8"?>
<ds:datastoreItem xmlns:ds="http://schemas.openxmlformats.org/officeDocument/2006/customXml" ds:itemID="{C909DEFA-37E0-4DF7-92E1-41318FDE18B0}">
  <ds:schemaRefs/>
</ds:datastoreItem>
</file>

<file path=customXml/itemProps7.xml><?xml version="1.0" encoding="utf-8"?>
<ds:datastoreItem xmlns:ds="http://schemas.openxmlformats.org/officeDocument/2006/customXml" ds:itemID="{9C53D86D-D2BB-4C01-8E64-5E1B7DE1CF2E}">
  <ds:schemaRefs/>
</ds:datastoreItem>
</file>

<file path=customXml/itemProps8.xml><?xml version="1.0" encoding="utf-8"?>
<ds:datastoreItem xmlns:ds="http://schemas.openxmlformats.org/officeDocument/2006/customXml" ds:itemID="{10D2CAF2-E239-43CC-A024-D7BF92FAEC2E}">
  <ds:schemaRefs/>
</ds:datastoreItem>
</file>

<file path=customXml/itemProps9.xml><?xml version="1.0" encoding="utf-8"?>
<ds:datastoreItem xmlns:ds="http://schemas.openxmlformats.org/officeDocument/2006/customXml" ds:itemID="{84FAB2E8-B70C-476A-8D63-BCB24D868654}">
  <ds:schemaRefs/>
</ds:datastoreItem>
</file>

<file path=customXml/itemProps10.xml><?xml version="1.0" encoding="utf-8"?>
<ds:datastoreItem xmlns:ds="http://schemas.openxmlformats.org/officeDocument/2006/customXml" ds:itemID="{8C20DB5C-B3BC-430E-BE11-5475DB22DEBF}">
  <ds:schemaRefs/>
</ds:datastoreItem>
</file>

<file path=customXml/itemProps11.xml><?xml version="1.0" encoding="utf-8"?>
<ds:datastoreItem xmlns:ds="http://schemas.openxmlformats.org/officeDocument/2006/customXml" ds:itemID="{4F3E37FE-74F9-4B4A-8B95-3B52AF15DBD3}">
  <ds:schemaRefs/>
</ds:datastoreItem>
</file>

<file path=customXml/itemProps12.xml><?xml version="1.0" encoding="utf-8"?>
<ds:datastoreItem xmlns:ds="http://schemas.openxmlformats.org/officeDocument/2006/customXml" ds:itemID="{762ECBEC-D58A-4328-AF1E-167077F652B4}">
  <ds:schemaRefs/>
</ds:datastoreItem>
</file>

<file path=customXml/itemProps13.xml><?xml version="1.0" encoding="utf-8"?>
<ds:datastoreItem xmlns:ds="http://schemas.openxmlformats.org/officeDocument/2006/customXml" ds:itemID="{AEEC1383-B3FC-4A1C-ABBC-8A358428F1B8}">
  <ds:schemaRefs/>
</ds:datastoreItem>
</file>

<file path=customXml/itemProps14.xml><?xml version="1.0" encoding="utf-8"?>
<ds:datastoreItem xmlns:ds="http://schemas.openxmlformats.org/officeDocument/2006/customXml" ds:itemID="{76D4D6BE-D310-4D30-BE5D-3F67B4029FC1}">
  <ds:schemaRefs/>
</ds:datastoreItem>
</file>

<file path=customXml/itemProps15.xml><?xml version="1.0" encoding="utf-8"?>
<ds:datastoreItem xmlns:ds="http://schemas.openxmlformats.org/officeDocument/2006/customXml" ds:itemID="{201035D7-3F88-465B-9A8C-601E3DED2BD4}">
  <ds:schemaRefs/>
</ds:datastoreItem>
</file>

<file path=customXml/itemProps16.xml><?xml version="1.0" encoding="utf-8"?>
<ds:datastoreItem xmlns:ds="http://schemas.openxmlformats.org/officeDocument/2006/customXml" ds:itemID="{821DD13F-903D-41E7-9C45-91E247D82CF1}">
  <ds:schemaRefs/>
</ds:datastoreItem>
</file>

<file path=customXml/itemProps17.xml><?xml version="1.0" encoding="utf-8"?>
<ds:datastoreItem xmlns:ds="http://schemas.openxmlformats.org/officeDocument/2006/customXml" ds:itemID="{357B775B-6C01-4F33-AE82-C9EE520CFF33}">
  <ds:schemaRefs/>
</ds:datastoreItem>
</file>

<file path=customXml/itemProps18.xml><?xml version="1.0" encoding="utf-8"?>
<ds:datastoreItem xmlns:ds="http://schemas.openxmlformats.org/officeDocument/2006/customXml" ds:itemID="{EDF365F8-5BAF-4E61-938A-8C9FB45784BE}">
  <ds:schemaRefs/>
</ds:datastoreItem>
</file>

<file path=customXml/itemProps19.xml><?xml version="1.0" encoding="utf-8"?>
<ds:datastoreItem xmlns:ds="http://schemas.openxmlformats.org/officeDocument/2006/customXml" ds:itemID="{6064E999-B327-4BA1-BA98-DBFD642CB73C}">
  <ds:schemaRefs/>
</ds:datastoreItem>
</file>

<file path=customXml/itemProps20.xml><?xml version="1.0" encoding="utf-8"?>
<ds:datastoreItem xmlns:ds="http://schemas.openxmlformats.org/officeDocument/2006/customXml" ds:itemID="{4D05C95A-06A3-4B90-A0F5-EFD1DB18188C}">
  <ds:schemaRefs/>
</ds:datastoreItem>
</file>

<file path=customXml/itemProps21.xml><?xml version="1.0" encoding="utf-8"?>
<ds:datastoreItem xmlns:ds="http://schemas.openxmlformats.org/officeDocument/2006/customXml" ds:itemID="{426C6993-49E7-43CD-823C-A079A30AC9F0}">
  <ds:schemaRefs/>
</ds:datastoreItem>
</file>

<file path=customXml/itemProps22.xml><?xml version="1.0" encoding="utf-8"?>
<ds:datastoreItem xmlns:ds="http://schemas.openxmlformats.org/officeDocument/2006/customXml" ds:itemID="{94154C1D-E1F8-4EE0-9DDF-ED32E6E842FC}">
  <ds:schemaRefs/>
</ds:datastoreItem>
</file>

<file path=customXml/itemProps23.xml><?xml version="1.0" encoding="utf-8"?>
<ds:datastoreItem xmlns:ds="http://schemas.openxmlformats.org/officeDocument/2006/customXml" ds:itemID="{0CF8D430-B758-435D-B423-9C698DF45C31}">
  <ds:schemaRefs/>
</ds:datastoreItem>
</file>

<file path=customXml/itemProps24.xml><?xml version="1.0" encoding="utf-8"?>
<ds:datastoreItem xmlns:ds="http://schemas.openxmlformats.org/officeDocument/2006/customXml" ds:itemID="{01E1B6C0-4532-4E09-AEAE-D12935407D37}">
  <ds:schemaRefs/>
</ds:datastoreItem>
</file>

<file path=customXml/itemProps25.xml><?xml version="1.0" encoding="utf-8"?>
<ds:datastoreItem xmlns:ds="http://schemas.openxmlformats.org/officeDocument/2006/customXml" ds:itemID="{0CCD86F5-351C-42AF-89D9-C53DC29F965A}">
  <ds:schemaRefs/>
</ds:datastoreItem>
</file>

<file path=customXml/itemProps26.xml><?xml version="1.0" encoding="utf-8"?>
<ds:datastoreItem xmlns:ds="http://schemas.openxmlformats.org/officeDocument/2006/customXml" ds:itemID="{CCDE1AD2-4D31-4949-802C-739A994D09A8}">
  <ds:schemaRefs/>
</ds:datastoreItem>
</file>

<file path=customXml/itemProps27.xml><?xml version="1.0" encoding="utf-8"?>
<ds:datastoreItem xmlns:ds="http://schemas.openxmlformats.org/officeDocument/2006/customXml" ds:itemID="{69F86E0B-9D6C-42C2-A82D-F3AF8AF5C274}">
  <ds:schemaRefs/>
</ds:datastoreItem>
</file>

<file path=customXml/itemProps28.xml><?xml version="1.0" encoding="utf-8"?>
<ds:datastoreItem xmlns:ds="http://schemas.openxmlformats.org/officeDocument/2006/customXml" ds:itemID="{8B5AB300-06A8-4968-8DC0-1AF1244EC98A}">
  <ds:schemaRefs/>
</ds:datastoreItem>
</file>

<file path=customXml/itemProps29.xml><?xml version="1.0" encoding="utf-8"?>
<ds:datastoreItem xmlns:ds="http://schemas.openxmlformats.org/officeDocument/2006/customXml" ds:itemID="{186F3D2D-9325-40E5-A9B1-734FAE70826C}">
  <ds:schemaRefs/>
</ds:datastoreItem>
</file>

<file path=customXml/itemProps30.xml><?xml version="1.0" encoding="utf-8"?>
<ds:datastoreItem xmlns:ds="http://schemas.openxmlformats.org/officeDocument/2006/customXml" ds:itemID="{A6D1A08E-8471-4423-9CB5-A2201BCEFF5E}">
  <ds:schemaRefs/>
</ds:datastoreItem>
</file>

<file path=customXml/itemProps31.xml><?xml version="1.0" encoding="utf-8"?>
<ds:datastoreItem xmlns:ds="http://schemas.openxmlformats.org/officeDocument/2006/customXml" ds:itemID="{699E1A45-1C37-4808-B5E3-10999C0BE03E}">
  <ds:schemaRefs/>
</ds:datastoreItem>
</file>

<file path=customXml/itemProps32.xml><?xml version="1.0" encoding="utf-8"?>
<ds:datastoreItem xmlns:ds="http://schemas.openxmlformats.org/officeDocument/2006/customXml" ds:itemID="{EA735722-D90B-4EFD-BB4D-AB4815141A5D}">
  <ds:schemaRefs/>
</ds:datastoreItem>
</file>

<file path=customXml/itemProps33.xml><?xml version="1.0" encoding="utf-8"?>
<ds:datastoreItem xmlns:ds="http://schemas.openxmlformats.org/officeDocument/2006/customXml" ds:itemID="{EA5FD8AD-6B4E-4D19-9420-2A23E26F6FF9}">
  <ds:schemaRefs/>
</ds:datastoreItem>
</file>

<file path=customXml/itemProps34.xml><?xml version="1.0" encoding="utf-8"?>
<ds:datastoreItem xmlns:ds="http://schemas.openxmlformats.org/officeDocument/2006/customXml" ds:itemID="{D2D1A777-B852-49E5-8FD8-9BE20F19F275}">
  <ds:schemaRefs/>
</ds:datastoreItem>
</file>

<file path=customXml/itemProps35.xml><?xml version="1.0" encoding="utf-8"?>
<ds:datastoreItem xmlns:ds="http://schemas.openxmlformats.org/officeDocument/2006/customXml" ds:itemID="{353E0F14-16ED-4B8F-AD18-318F6FA683BE}">
  <ds:schemaRefs/>
</ds:datastoreItem>
</file>

<file path=customXml/itemProps36.xml><?xml version="1.0" encoding="utf-8"?>
<ds:datastoreItem xmlns:ds="http://schemas.openxmlformats.org/officeDocument/2006/customXml" ds:itemID="{55A79FD8-EFDF-4162-86F1-A1B726989CD9}">
  <ds:schemaRefs/>
</ds:datastoreItem>
</file>

<file path=customXml/itemProps37.xml><?xml version="1.0" encoding="utf-8"?>
<ds:datastoreItem xmlns:ds="http://schemas.openxmlformats.org/officeDocument/2006/customXml" ds:itemID="{06E5CF73-77EC-4C86-BE47-DB2C5AC23D70}">
  <ds:schemaRefs/>
</ds:datastoreItem>
</file>

<file path=customXml/itemProps38.xml><?xml version="1.0" encoding="utf-8"?>
<ds:datastoreItem xmlns:ds="http://schemas.openxmlformats.org/officeDocument/2006/customXml" ds:itemID="{1FA4C86C-68EE-4768-AC61-5A6953018887}">
  <ds:schemaRefs/>
</ds:datastoreItem>
</file>

<file path=customXml/itemProps39.xml><?xml version="1.0" encoding="utf-8"?>
<ds:datastoreItem xmlns:ds="http://schemas.openxmlformats.org/officeDocument/2006/customXml" ds:itemID="{8932725F-520D-4AC3-A3D4-619FFB82A896}">
  <ds:schemaRefs/>
</ds:datastoreItem>
</file>

<file path=customXml/itemProps40.xml><?xml version="1.0" encoding="utf-8"?>
<ds:datastoreItem xmlns:ds="http://schemas.openxmlformats.org/officeDocument/2006/customXml" ds:itemID="{BF5A7BFB-6B93-4F45-B7C5-66C9709E1B3F}">
  <ds:schemaRefs/>
</ds:datastoreItem>
</file>

<file path=customXml/itemProps41.xml><?xml version="1.0" encoding="utf-8"?>
<ds:datastoreItem xmlns:ds="http://schemas.openxmlformats.org/officeDocument/2006/customXml" ds:itemID="{23DAAD39-102C-4F73-BCCC-6500A5DFC5DB}">
  <ds:schemaRefs/>
</ds:datastoreItem>
</file>

<file path=customXml/itemProps42.xml><?xml version="1.0" encoding="utf-8"?>
<ds:datastoreItem xmlns:ds="http://schemas.openxmlformats.org/officeDocument/2006/customXml" ds:itemID="{92C248C5-AAEC-4FE7-9E93-043472FD227D}">
  <ds:schemaRefs/>
</ds:datastoreItem>
</file>

<file path=customXml/itemProps43.xml><?xml version="1.0" encoding="utf-8"?>
<ds:datastoreItem xmlns:ds="http://schemas.openxmlformats.org/officeDocument/2006/customXml" ds:itemID="{A1B44CB2-9AF1-4D92-9CD1-3B5C88636C92}">
  <ds:schemaRefs/>
</ds:datastoreItem>
</file>

<file path=customXml/itemProps44.xml><?xml version="1.0" encoding="utf-8"?>
<ds:datastoreItem xmlns:ds="http://schemas.openxmlformats.org/officeDocument/2006/customXml" ds:itemID="{39E85774-DA94-4901-A306-7A2412CB12E9}">
  <ds:schemaRefs/>
</ds:datastoreItem>
</file>

<file path=customXml/itemProps45.xml><?xml version="1.0" encoding="utf-8"?>
<ds:datastoreItem xmlns:ds="http://schemas.openxmlformats.org/officeDocument/2006/customXml" ds:itemID="{CAFE7817-8A1E-483F-93F9-A506D5AE9727}">
  <ds:schemaRefs/>
</ds:datastoreItem>
</file>

<file path=customXml/itemProps46.xml><?xml version="1.0" encoding="utf-8"?>
<ds:datastoreItem xmlns:ds="http://schemas.openxmlformats.org/officeDocument/2006/customXml" ds:itemID="{F7403572-DA78-43EA-98A1-030933C13E1F}">
  <ds:schemaRefs/>
</ds:datastoreItem>
</file>

<file path=customXml/itemProps47.xml><?xml version="1.0" encoding="utf-8"?>
<ds:datastoreItem xmlns:ds="http://schemas.openxmlformats.org/officeDocument/2006/customXml" ds:itemID="{47E2F184-3A01-4A20-A636-48074E056DAC}">
  <ds:schemaRefs/>
</ds:datastoreItem>
</file>

<file path=customXml/itemProps48.xml><?xml version="1.0" encoding="utf-8"?>
<ds:datastoreItem xmlns:ds="http://schemas.openxmlformats.org/officeDocument/2006/customXml" ds:itemID="{B350E6D4-090E-4488-A612-3CB572DE5CC0}">
  <ds:schemaRefs/>
</ds:datastoreItem>
</file>

<file path=customXml/itemProps49.xml><?xml version="1.0" encoding="utf-8"?>
<ds:datastoreItem xmlns:ds="http://schemas.openxmlformats.org/officeDocument/2006/customXml" ds:itemID="{AC3B47D2-E921-46ED-B5A1-1CBDD6FCC0AE}">
  <ds:schemaRefs/>
</ds:datastoreItem>
</file>

<file path=customXml/itemProps50.xml><?xml version="1.0" encoding="utf-8"?>
<ds:datastoreItem xmlns:ds="http://schemas.openxmlformats.org/officeDocument/2006/customXml" ds:itemID="{B4FBE070-3E1E-4115-BB12-AE2353929B21}">
  <ds:schemaRefs/>
</ds:datastoreItem>
</file>

<file path=customXml/itemProps51.xml><?xml version="1.0" encoding="utf-8"?>
<ds:datastoreItem xmlns:ds="http://schemas.openxmlformats.org/officeDocument/2006/customXml" ds:itemID="{06B842AF-4B92-4DC6-8B72-09A06FC768CE}">
  <ds:schemaRefs/>
</ds:datastoreItem>
</file>

<file path=customXml/itemProps52.xml><?xml version="1.0" encoding="utf-8"?>
<ds:datastoreItem xmlns:ds="http://schemas.openxmlformats.org/officeDocument/2006/customXml" ds:itemID="{D9425FA8-70C8-4352-8A34-4D3F6DD154EC}">
  <ds:schemaRefs/>
</ds:datastoreItem>
</file>

<file path=customXml/itemProps53.xml><?xml version="1.0" encoding="utf-8"?>
<ds:datastoreItem xmlns:ds="http://schemas.openxmlformats.org/officeDocument/2006/customXml" ds:itemID="{74C0C092-FBB2-4077-914B-E940C1940404}">
  <ds:schemaRefs/>
</ds:datastoreItem>
</file>

<file path=customXml/itemProps54.xml><?xml version="1.0" encoding="utf-8"?>
<ds:datastoreItem xmlns:ds="http://schemas.openxmlformats.org/officeDocument/2006/customXml" ds:itemID="{2A1C8870-3E08-44C1-BC47-1811347DCB2B}">
  <ds:schemaRefs/>
</ds:datastoreItem>
</file>

<file path=customXml/itemProps55.xml><?xml version="1.0" encoding="utf-8"?>
<ds:datastoreItem xmlns:ds="http://schemas.openxmlformats.org/officeDocument/2006/customXml" ds:itemID="{5C5980CA-7F58-41F3-9F92-0D8D9893D70C}">
  <ds:schemaRefs/>
</ds:datastoreItem>
</file>

<file path=customXml/itemProps56.xml><?xml version="1.0" encoding="utf-8"?>
<ds:datastoreItem xmlns:ds="http://schemas.openxmlformats.org/officeDocument/2006/customXml" ds:itemID="{EC3BA6DC-2AB0-4D5B-8F9C-7825BB05AF3E}">
  <ds:schemaRefs/>
</ds:datastoreItem>
</file>

<file path=customXml/itemProps57.xml><?xml version="1.0" encoding="utf-8"?>
<ds:datastoreItem xmlns:ds="http://schemas.openxmlformats.org/officeDocument/2006/customXml" ds:itemID="{CF0ACFDF-321C-4707-9746-3185AF337CB4}">
  <ds:schemaRefs/>
</ds:datastoreItem>
</file>

<file path=customXml/itemProps58.xml><?xml version="1.0" encoding="utf-8"?>
<ds:datastoreItem xmlns:ds="http://schemas.openxmlformats.org/officeDocument/2006/customXml" ds:itemID="{64C4F9C0-D6FB-4675-91BB-1848CE7C57CF}">
  <ds:schemaRefs/>
</ds:datastoreItem>
</file>

<file path=customXml/itemProps59.xml><?xml version="1.0" encoding="utf-8"?>
<ds:datastoreItem xmlns:ds="http://schemas.openxmlformats.org/officeDocument/2006/customXml" ds:itemID="{9FAC206C-D757-4094-A24D-1EB1F1D9A8BD}">
  <ds:schemaRefs/>
</ds:datastoreItem>
</file>

<file path=customXml/itemProps60.xml><?xml version="1.0" encoding="utf-8"?>
<ds:datastoreItem xmlns:ds="http://schemas.openxmlformats.org/officeDocument/2006/customXml" ds:itemID="{C5B6659E-DB67-4CDE-8564-11F0F454B982}">
  <ds:schemaRefs/>
</ds:datastoreItem>
</file>

<file path=customXml/itemProps61.xml><?xml version="1.0" encoding="utf-8"?>
<ds:datastoreItem xmlns:ds="http://schemas.openxmlformats.org/officeDocument/2006/customXml" ds:itemID="{6BC21DF4-572C-498E-B822-5DA964824138}">
  <ds:schemaRefs/>
</ds:datastoreItem>
</file>

<file path=customXml/itemProps62.xml><?xml version="1.0" encoding="utf-8"?>
<ds:datastoreItem xmlns:ds="http://schemas.openxmlformats.org/officeDocument/2006/customXml" ds:itemID="{6E0F0A90-2AD8-4153-B6E3-8EDA2ABB5932}">
  <ds:schemaRefs/>
</ds:datastoreItem>
</file>

<file path=customXml/itemProps63.xml><?xml version="1.0" encoding="utf-8"?>
<ds:datastoreItem xmlns:ds="http://schemas.openxmlformats.org/officeDocument/2006/customXml" ds:itemID="{F73E131D-10C6-44B8-8AAA-21E63B3FEEC6}">
  <ds:schemaRefs/>
</ds:datastoreItem>
</file>

<file path=customXml/itemProps64.xml><?xml version="1.0" encoding="utf-8"?>
<ds:datastoreItem xmlns:ds="http://schemas.openxmlformats.org/officeDocument/2006/customXml" ds:itemID="{04A6525F-0B12-441F-8330-288EDE37DB2C}">
  <ds:schemaRefs/>
</ds:datastoreItem>
</file>

<file path=customXml/itemProps65.xml><?xml version="1.0" encoding="utf-8"?>
<ds:datastoreItem xmlns:ds="http://schemas.openxmlformats.org/officeDocument/2006/customXml" ds:itemID="{10EB7A08-F5DF-4D12-BDA2-E84A0FDCBB96}">
  <ds:schemaRefs/>
</ds:datastoreItem>
</file>

<file path=customXml/itemProps66.xml><?xml version="1.0" encoding="utf-8"?>
<ds:datastoreItem xmlns:ds="http://schemas.openxmlformats.org/officeDocument/2006/customXml" ds:itemID="{8E7FC5CB-94B5-4933-A464-79D57A9F3FE9}">
  <ds:schemaRefs/>
</ds:datastoreItem>
</file>

<file path=customXml/itemProps67.xml><?xml version="1.0" encoding="utf-8"?>
<ds:datastoreItem xmlns:ds="http://schemas.openxmlformats.org/officeDocument/2006/customXml" ds:itemID="{C71CA5C1-B0F3-45CA-A8E5-582E9AA66AFA}">
  <ds:schemaRefs/>
</ds:datastoreItem>
</file>

<file path=customXml/itemProps68.xml><?xml version="1.0" encoding="utf-8"?>
<ds:datastoreItem xmlns:ds="http://schemas.openxmlformats.org/officeDocument/2006/customXml" ds:itemID="{9A685280-ED36-4CF5-967F-1502DDAFBCA1}">
  <ds:schemaRefs/>
</ds:datastoreItem>
</file>

<file path=customXml/itemProps69.xml><?xml version="1.0" encoding="utf-8"?>
<ds:datastoreItem xmlns:ds="http://schemas.openxmlformats.org/officeDocument/2006/customXml" ds:itemID="{E01BD10C-046E-413B-99DC-BDA9CEA3CD39}">
  <ds:schemaRefs/>
</ds:datastoreItem>
</file>

<file path=customXml/itemProps70.xml><?xml version="1.0" encoding="utf-8"?>
<ds:datastoreItem xmlns:ds="http://schemas.openxmlformats.org/officeDocument/2006/customXml" ds:itemID="{8D483B11-0CDE-4E72-8D8D-00271E39435B}">
  <ds:schemaRefs/>
</ds:datastoreItem>
</file>

<file path=customXml/itemProps71.xml><?xml version="1.0" encoding="utf-8"?>
<ds:datastoreItem xmlns:ds="http://schemas.openxmlformats.org/officeDocument/2006/customXml" ds:itemID="{A64CC862-B961-41C0-A857-2FED9C7EB83E}">
  <ds:schemaRefs/>
</ds:datastoreItem>
</file>

<file path=customXml/itemProps72.xml><?xml version="1.0" encoding="utf-8"?>
<ds:datastoreItem xmlns:ds="http://schemas.openxmlformats.org/officeDocument/2006/customXml" ds:itemID="{96177D68-0863-4BE6-B31A-E2393EEF83E3}">
  <ds:schemaRefs/>
</ds:datastoreItem>
</file>

<file path=customXml/itemProps73.xml><?xml version="1.0" encoding="utf-8"?>
<ds:datastoreItem xmlns:ds="http://schemas.openxmlformats.org/officeDocument/2006/customXml" ds:itemID="{D03D304A-28E7-44EB-9C3C-13BEB834A335}">
  <ds:schemaRefs/>
</ds:datastoreItem>
</file>

<file path=customXml/itemProps74.xml><?xml version="1.0" encoding="utf-8"?>
<ds:datastoreItem xmlns:ds="http://schemas.openxmlformats.org/officeDocument/2006/customXml" ds:itemID="{6A152F26-9657-429F-BD42-C99B8C4E3BE4}">
  <ds:schemaRefs/>
</ds:datastoreItem>
</file>

<file path=customXml/itemProps75.xml><?xml version="1.0" encoding="utf-8"?>
<ds:datastoreItem xmlns:ds="http://schemas.openxmlformats.org/officeDocument/2006/customXml" ds:itemID="{D73C38D2-7110-42E1-B457-8122D048F859}">
  <ds:schemaRefs/>
</ds:datastoreItem>
</file>

<file path=customXml/itemProps76.xml><?xml version="1.0" encoding="utf-8"?>
<ds:datastoreItem xmlns:ds="http://schemas.openxmlformats.org/officeDocument/2006/customXml" ds:itemID="{0AB2AA4B-53E1-4A0D-A7E4-A302363A0158}">
  <ds:schemaRefs/>
</ds:datastoreItem>
</file>

<file path=customXml/itemProps77.xml><?xml version="1.0" encoding="utf-8"?>
<ds:datastoreItem xmlns:ds="http://schemas.openxmlformats.org/officeDocument/2006/customXml" ds:itemID="{EA18B1FF-352A-4A65-86E0-D7179056120B}">
  <ds:schemaRefs/>
</ds:datastoreItem>
</file>

<file path=customXml/itemProps78.xml><?xml version="1.0" encoding="utf-8"?>
<ds:datastoreItem xmlns:ds="http://schemas.openxmlformats.org/officeDocument/2006/customXml" ds:itemID="{FD24F064-EBA9-4C3D-A192-9BB51097C7C8}">
  <ds:schemaRefs/>
</ds:datastoreItem>
</file>

<file path=customXml/itemProps79.xml><?xml version="1.0" encoding="utf-8"?>
<ds:datastoreItem xmlns:ds="http://schemas.openxmlformats.org/officeDocument/2006/customXml" ds:itemID="{3A295A2F-D7B7-4CBB-AE76-1F05C146C049}">
  <ds:schemaRefs/>
</ds:datastoreItem>
</file>

<file path=customXml/itemProps80.xml><?xml version="1.0" encoding="utf-8"?>
<ds:datastoreItem xmlns:ds="http://schemas.openxmlformats.org/officeDocument/2006/customXml" ds:itemID="{D0EE92C4-6AD6-42AC-81AE-7DE81B21D888}">
  <ds:schemaRefs/>
</ds:datastoreItem>
</file>

<file path=customXml/itemProps81.xml><?xml version="1.0" encoding="utf-8"?>
<ds:datastoreItem xmlns:ds="http://schemas.openxmlformats.org/officeDocument/2006/customXml" ds:itemID="{4A2106A8-F080-4FA0-AD50-54936CC57FD3}">
  <ds:schemaRefs/>
</ds:datastoreItem>
</file>

<file path=customXml/itemProps82.xml><?xml version="1.0" encoding="utf-8"?>
<ds:datastoreItem xmlns:ds="http://schemas.openxmlformats.org/officeDocument/2006/customXml" ds:itemID="{AA1F2F67-8C03-4F97-A423-DB90457BCC3F}">
  <ds:schemaRefs/>
</ds:datastoreItem>
</file>

<file path=customXml/itemProps83.xml><?xml version="1.0" encoding="utf-8"?>
<ds:datastoreItem xmlns:ds="http://schemas.openxmlformats.org/officeDocument/2006/customXml" ds:itemID="{A0D8FBDC-EC22-4573-ABBB-4E03F7CCC82D}">
  <ds:schemaRefs/>
</ds:datastoreItem>
</file>

<file path=customXml/itemProps84.xml><?xml version="1.0" encoding="utf-8"?>
<ds:datastoreItem xmlns:ds="http://schemas.openxmlformats.org/officeDocument/2006/customXml" ds:itemID="{26457EED-8A9E-4DAC-AF87-E6584BB9605E}">
  <ds:schemaRefs/>
</ds:datastoreItem>
</file>

<file path=customXml/itemProps85.xml><?xml version="1.0" encoding="utf-8"?>
<ds:datastoreItem xmlns:ds="http://schemas.openxmlformats.org/officeDocument/2006/customXml" ds:itemID="{8842CA32-6724-46C7-8D69-972379178D07}">
  <ds:schemaRefs/>
</ds:datastoreItem>
</file>

<file path=customXml/itemProps86.xml><?xml version="1.0" encoding="utf-8"?>
<ds:datastoreItem xmlns:ds="http://schemas.openxmlformats.org/officeDocument/2006/customXml" ds:itemID="{69D87971-B4CA-467D-9A78-AE57C461A87D}">
  <ds:schemaRefs/>
</ds:datastoreItem>
</file>

<file path=customXml/itemProps87.xml><?xml version="1.0" encoding="utf-8"?>
<ds:datastoreItem xmlns:ds="http://schemas.openxmlformats.org/officeDocument/2006/customXml" ds:itemID="{393C8012-D740-4E21-8FDA-E55F6F238D77}">
  <ds:schemaRefs/>
</ds:datastoreItem>
</file>

<file path=customXml/itemProps88.xml><?xml version="1.0" encoding="utf-8"?>
<ds:datastoreItem xmlns:ds="http://schemas.openxmlformats.org/officeDocument/2006/customXml" ds:itemID="{F673EBE3-0155-47BE-A53A-1543DA66E91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Data for Sheet3 Chart 1</vt:lpstr>
      <vt:lpstr>Data for Sheet8 Chart 1</vt:lpstr>
      <vt:lpstr>Data for Wknd Wkday</vt:lpstr>
      <vt:lpstr>DATESINPERIOD v DATEADD</vt:lpstr>
      <vt:lpstr>Moving Avg DATESINPERIOD</vt:lpstr>
      <vt:lpstr>DATEADD and LastYear</vt:lpstr>
      <vt:lpstr>DATESYTD and Similar</vt:lpstr>
      <vt:lpstr>YTD for Subcategories</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2016-07-12T16:47:48Z</dcterms:modified>
</cp:coreProperties>
</file>