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6.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customXml/itemProps92.xml" ContentType="application/vnd.openxmlformats-officedocument.customXmlProperties+xml"/>
  <Override PartName="/customXml/itemProps93.xml" ContentType="application/vnd.openxmlformats-officedocument.customXmlProperties+xml"/>
  <Override PartName="/customXml/itemProps94.xml" ContentType="application/vnd.openxmlformats-officedocument.customXmlProperties+xml"/>
  <Override PartName="/customXml/itemProps95.xml" ContentType="application/vnd.openxmlformats-officedocument.customXmlProperties+xml"/>
  <Override PartName="/customXml/itemProps96.xml" ContentType="application/vnd.openxmlformats-officedocument.customXmlProperties+xml"/>
  <Override PartName="/customXml/itemProps97.xml" ContentType="application/vnd.openxmlformats-officedocument.customXmlProperties+xml"/>
  <Override PartName="/customXml/itemProps98.xml" ContentType="application/vnd.openxmlformats-officedocument.customXmlProperties+xml"/>
  <Override PartName="/customXml/itemProps99.xml" ContentType="application/vnd.openxmlformats-officedocument.customXmlProperties+xml"/>
  <Override PartName="/customXml/itemProps100.xml" ContentType="application/vnd.openxmlformats-officedocument.customXmlProperties+xml"/>
  <Override PartName="/customXml/itemProps101.xml" ContentType="application/vnd.openxmlformats-officedocument.customXmlProperties+xml"/>
  <Override PartName="/customXml/itemProps102.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12\"/>
    </mc:Choice>
  </mc:AlternateContent>
  <bookViews>
    <workbookView xWindow="360" yWindow="218" windowWidth="14820" windowHeight="7560" tabRatio="913" firstSheet="4" activeTab="7"/>
  </bookViews>
  <sheets>
    <sheet name="Data for Sheet3 Chart 1" sheetId="40" state="hidden" r:id="rId1"/>
    <sheet name="Data for Sheet8 Chart 1" sheetId="36" state="hidden" r:id="rId2"/>
    <sheet name="Data for Wknd Wkday" sheetId="47" state="hidden" r:id="rId3"/>
    <sheet name="Data for Sheet1 Chart 4" sheetId="74" state="hidden" r:id="rId4"/>
    <sheet name="Slicer Set" sheetId="89" r:id="rId5"/>
    <sheet name="Children Operator" sheetId="90" r:id="rId6"/>
    <sheet name="Sheet1" sheetId="91" r:id="rId7"/>
    <sheet name="ProvidedBy" sheetId="92" r:id="rId8"/>
  </sheets>
  <definedNames>
    <definedName name="Slicer_Category">#N/A</definedName>
    <definedName name="Slicer_Country">#N/A</definedName>
    <definedName name="Slicer_ModelName">#N/A</definedName>
    <definedName name="Slicer_Subcategory">#N/A</definedName>
  </definedNames>
  <calcPr calcId="152511"/>
  <pivotCaches>
    <pivotCache cacheId="0" r:id="rId9"/>
    <pivotCache cacheId="1" r:id="rId10"/>
    <pivotCache cacheId="2" r:id="rId11"/>
    <pivotCache cacheId="3" r:id="rId12"/>
    <pivotCache cacheId="4" r:id="rId13"/>
    <pivotCache cacheId="5" r:id="rId14"/>
    <pivotCache cacheId="6" r:id="rId15"/>
  </pivotCaches>
  <extLst>
    <ext xmlns:x14="http://schemas.microsoft.com/office/spreadsheetml/2009/9/main" uri="{876F7934-8845-4945-9796-88D515C7AA90}">
      <x14:pivotCaches>
        <pivotCache cacheId="7" r:id="rId16"/>
        <pivotCache cacheId="8" r:id="rId17"/>
      </x14:pivotCaches>
    </ext>
    <ext xmlns:x14="http://schemas.microsoft.com/office/spreadsheetml/2009/9/main" uri="{BBE1A952-AA13-448e-AADC-164F8A28A991}">
      <x14:slicerCaches>
        <x14:slicerCache r:id="rId18"/>
        <x14:slicerCache r:id="rId19"/>
        <x14:slicerCache r:id="rId20"/>
        <x14:slicerCache r:id="rId21"/>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PartsInventory_bdf28976-19b3-427f-8bc9-1bef218c58b0" name="PartsInventory" connection="Text PartsInventory"/>
          <x15:modelTable id="YearMonths" name="YearMonths" connection="Connection1"/>
          <x15:modelTable id="SubCategories" name="SubCategories" connection="Connection"/>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 fromTable="PartsInventory" fromColumn="Date" toTable="Calendar" toColumn="Date"/>
        </x15:modelRelationships>
      </x15:dataModel>
    </ext>
  </extLst>
</workbook>
</file>

<file path=xl/calcChain.xml><?xml version="1.0" encoding="utf-8"?>
<calcChain xmlns="http://schemas.openxmlformats.org/spreadsheetml/2006/main">
  <c r="C4" i="91" l="1"/>
  <c r="H3" i="89"/>
  <c r="J3" i="89"/>
  <c r="E19" i="90"/>
  <c r="E18" i="90"/>
  <c r="B2" i="90"/>
  <c r="E17" i="90"/>
  <c r="D7" i="90"/>
  <c r="E7" i="90" s="1"/>
  <c r="D10" i="90"/>
  <c r="E10" i="90" s="1"/>
  <c r="D2" i="90"/>
  <c r="E2" i="90" s="1"/>
  <c r="D5" i="90"/>
  <c r="E5" i="90" s="1"/>
  <c r="J5" i="89"/>
  <c r="H8" i="89"/>
  <c r="H5" i="89"/>
  <c r="B4" i="90"/>
  <c r="D16" i="90"/>
  <c r="E16" i="90" s="1"/>
  <c r="D8" i="90"/>
  <c r="E8" i="90" s="1"/>
  <c r="D15" i="90"/>
  <c r="E15" i="90" s="1"/>
  <c r="D11" i="90"/>
  <c r="E11" i="90" s="1"/>
  <c r="H12" i="89"/>
  <c r="H13" i="89"/>
  <c r="D4" i="90"/>
  <c r="E4" i="90" s="1"/>
  <c r="H7" i="89"/>
  <c r="D14" i="90"/>
  <c r="E14" i="90" s="1"/>
  <c r="D6" i="90"/>
  <c r="E6" i="90" s="1"/>
  <c r="D13" i="90"/>
  <c r="E13" i="90" s="1"/>
  <c r="D3" i="90"/>
  <c r="E3" i="90" s="1"/>
  <c r="H10" i="89"/>
  <c r="H11" i="89"/>
  <c r="D12" i="90"/>
  <c r="E12" i="90" s="1"/>
  <c r="D9" i="90"/>
  <c r="E9" i="90" s="1"/>
  <c r="H9" i="89"/>
  <c r="F14" i="89" l="1"/>
  <c r="J7" i="89"/>
  <c r="J14" i="89"/>
  <c r="J9" i="89"/>
  <c r="J15" i="89"/>
  <c r="J12" i="89"/>
  <c r="J13" i="89"/>
  <c r="J10" i="89"/>
  <c r="J11" i="89"/>
</calcChain>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Connection1" type="104" refreshedVersion="0" background="1">
    <extLst>
      <ext xmlns:x15="http://schemas.microsoft.com/office/spreadsheetml/2010/11/main" uri="{DE250136-89BD-433C-8126-D09CA5730AF9}">
        <x15:connection id="YearMonths"/>
      </ext>
    </extLst>
  </connection>
  <connection id="4" name="Text Budget" type="100" refreshedVersion="0">
    <extLst>
      <ext xmlns:x15="http://schemas.microsoft.com/office/spreadsheetml/2010/11/main" uri="{DE250136-89BD-433C-8126-D09CA5730AF9}">
        <x15:connection id="98cb7028-bfb8-4c0c-b603-62313947982a"/>
      </ext>
    </extLst>
  </connection>
  <connection id="5" name="Text CustomerServiceCalls" type="100" refreshedVersion="0">
    <extLst>
      <ext xmlns:x15="http://schemas.microsoft.com/office/spreadsheetml/2010/11/main" uri="{DE250136-89BD-433C-8126-D09CA5730AF9}">
        <x15:connection id="82b91b1e-35b3-4525-a29f-5c846c9ad1da"/>
      </ext>
    </extLst>
  </connection>
  <connection id="6" name="Text PartsInventory" type="100" refreshedVersion="0">
    <extLst>
      <ext xmlns:x15="http://schemas.microsoft.com/office/spreadsheetml/2010/11/main" uri="{DE250136-89BD-433C-8126-D09CA5730AF9}">
        <x15:connection id="6fd31fe7-3cce-4bab-9795-e1197ac00202"/>
      </ext>
    </extLst>
  </connection>
  <connection id="7"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16">
    <s v="ThisWorkbookDataModel"/>
    <s v="{[Products].[Category].&amp;[Accessories]}"/>
    <s v="{[Products].[Subcategory].&amp;[Bike Stands]}"/>
    <s v="{[Products].[ModelName].[All]}"/>
    <s v="{[Territories].[Country].[All]}"/>
    <s v="[Territories].[Country].[All].children"/>
    <s v="[Territories].[Country].&amp;[Australia]"/>
    <s v="[Territories].[Country].[All]"/>
    <s v="[Measures].[Total Sales]"/>
    <s v="\$#,0;(\$#,0);\$#,0"/>
    <s v="[Territories].[Country].&amp;[United Kingdom]"/>
    <s v="[Territories].[Country].&amp;[Germany]"/>
    <s v="[Territories].[Country].&amp;[United States]"/>
    <s v="[Territories].[Country].&amp;[France]"/>
    <s v="[Territories].[Country].&amp;[NA]"/>
    <s v="[Territories].[Country].&amp;[Canada]"/>
  </metadataStrings>
  <mdxMetadata count="20">
    <mdx n="0" f="s">
      <ms ns="4" c="0"/>
    </mdx>
    <mdx n="0" f="s">
      <ms ns="5" c="0"/>
    </mdx>
    <mdx n="0" f="r">
      <t c="1">
        <n x="6"/>
      </t>
    </mdx>
    <mdx n="0" f="r">
      <t c="1">
        <n x="7"/>
      </t>
    </mdx>
    <mdx n="0" f="c">
      <ms ns="4" c="0"/>
    </mdx>
    <mdx n="0" f="c">
      <ms ns="5" c="0"/>
    </mdx>
    <mdx n="0" f="v">
      <t c="1" si="9">
        <n x="8"/>
      </t>
    </mdx>
    <mdx n="0" f="r">
      <t c="1">
        <n x="10"/>
      </t>
    </mdx>
    <mdx n="0" f="v">
      <t c="5" si="9">
        <n x="8"/>
        <n x="6"/>
        <n x="1" s="1"/>
        <n x="2" s="1"/>
        <n x="3" s="1"/>
      </t>
    </mdx>
    <mdx n="0" f="r">
      <t c="1">
        <n x="11"/>
      </t>
    </mdx>
    <mdx n="0" f="r">
      <t c="1">
        <n x="12"/>
      </t>
    </mdx>
    <mdx n="0" f="r">
      <t c="1">
        <n x="13"/>
      </t>
    </mdx>
    <mdx n="0" f="r">
      <t c="1">
        <n x="14"/>
      </t>
    </mdx>
    <mdx n="0" f="r">
      <t c="1">
        <n x="15"/>
      </t>
    </mdx>
    <mdx n="0" f="v">
      <t c="5" si="9">
        <n x="8"/>
        <n x="10"/>
        <n x="1" s="1"/>
        <n x="2" s="1"/>
        <n x="3" s="1"/>
      </t>
    </mdx>
    <mdx n="0" f="v">
      <t c="5" si="9">
        <n x="8"/>
        <n x="11"/>
        <n x="1" s="1"/>
        <n x="2" s="1"/>
        <n x="3" s="1"/>
      </t>
    </mdx>
    <mdx n="0" f="v">
      <t c="5" si="9">
        <n x="8"/>
        <n x="12"/>
        <n x="1" s="1"/>
        <n x="2" s="1"/>
        <n x="3" s="1"/>
      </t>
    </mdx>
    <mdx n="0" f="v">
      <t c="5" si="9">
        <n x="8"/>
        <n x="13"/>
        <n x="1" s="1"/>
        <n x="2" s="1"/>
        <n x="3" s="1"/>
      </t>
    </mdx>
    <mdx n="0" f="v">
      <t c="5" si="9">
        <n x="8"/>
        <n x="14"/>
        <n x="1" s="1"/>
        <n x="2" s="1"/>
        <n x="3" s="1"/>
      </t>
    </mdx>
    <mdx n="0" f="v">
      <t c="5" si="9">
        <n x="8"/>
        <n x="15"/>
        <n x="1" s="1"/>
        <n x="2" s="1"/>
        <n x="3" s="1"/>
      </t>
    </mdx>
  </mdxMetadata>
  <valueMetadata count="20">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valueMetadata>
</metadata>
</file>

<file path=xl/sharedStrings.xml><?xml version="1.0" encoding="utf-8"?>
<sst xmlns="http://schemas.openxmlformats.org/spreadsheetml/2006/main" count="100" uniqueCount="56">
  <si>
    <t>Row Labels</t>
  </si>
  <si>
    <t>Grand Total</t>
  </si>
  <si>
    <t>Pct of Budget</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</si>
  <si>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</si>
  <si>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</si>
  <si>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</si>
  <si>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</si>
  <si>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</si>
  <si>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</si>
  <si>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</si>
  <si>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</si>
  <si>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</si>
  <si>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</si>
  <si>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</si>
  <si>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</si>
  <si>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</si>
  <si>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</si>
  <si>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</si>
  <si>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</si>
  <si>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</si>
  <si>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</si>
  <si>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</si>
  <si>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</si>
  <si>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</si>
  <si>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</si>
  <si>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</si>
  <si>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</si>
  <si>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</si>
  <si>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</si>
  <si>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</si>
  <si>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</si>
  <si>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</si>
  <si>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</si>
  <si>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</si>
  <si>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</si>
  <si>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</si>
  <si>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</si>
  <si>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</si>
  <si>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</si>
  <si>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Pct Lost on Support</t>
  </si>
  <si>
    <t>% Margin</t>
  </si>
  <si>
    <t>Weekday</t>
  </si>
  <si>
    <t>Weekend</t>
  </si>
  <si>
    <t>Column Labels</t>
  </si>
  <si>
    <t>Mountain Bikes</t>
  </si>
  <si>
    <t>Road Bikes</t>
  </si>
  <si>
    <t>Touring Bikes</t>
  </si>
  <si>
    <t>Total Sales</t>
  </si>
  <si>
    <t>Year</t>
  </si>
  <si>
    <t xml:space="preserve">, </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</si>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</sst>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0.0\ %;0.0\ %"/>
    <numFmt numFmtId="165" formatCode="\$#,##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3">
    <fill>
      <patternFill patternType="none"/>
    </fill>
    <fill>
      <patternFill patternType="gray125"/>
    </fill>
    <fill>
      <patternFill patternType="solid">
        <fgColor theme="0" tint="-0.14999847407452621"/>
        <bgColor indexed="64"/>
      </patternFill>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2">
    <xf numFmtId="0" fontId="0" fillId="0" borderId="0" xfId="0"/>
    <xf numFmtId="0" fontId="0" fillId="0" borderId="0" xfId="0" pivotButton="1"/>
    <xf numFmtId="0" fontId="0" fillId="0" borderId="0" xfId="0" applyAlignment="1">
      <alignment horizontal="left"/>
    </xf>
    <xf numFmtId="164" fontId="0" fillId="0" borderId="0" xfId="0" applyNumberFormat="1"/>
    <xf numFmtId="165" fontId="0" fillId="0" borderId="0" xfId="0" applyNumberFormat="1"/>
    <xf numFmtId="0" fontId="0" fillId="0" borderId="0" xfId="0" quotePrefix="1"/>
    <xf numFmtId="0" fontId="0" fillId="2" borderId="0" xfId="0" applyFill="1"/>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1</stp>
        <tr r="E3" s="90"/>
        <tr r="E3" s="90"/>
        <tr r="E3" s="90"/>
        <tr r="E3" s="90"/>
        <tr r="E6" s="90"/>
        <tr r="E6" s="90"/>
        <tr r="E6" s="90"/>
        <tr r="E6" s="90"/>
        <tr r="E4" s="90"/>
        <tr r="E4" s="90"/>
        <tr r="E4" s="90"/>
        <tr r="E4" s="90"/>
        <tr r="E8" s="90"/>
        <tr r="E8" s="90"/>
        <tr r="E8" s="90"/>
        <tr r="E8" s="90"/>
        <tr r="E5" s="90"/>
        <tr r="E5" s="90"/>
        <tr r="E5" s="90"/>
        <tr r="E5" s="90"/>
        <tr r="E7" s="90"/>
        <tr r="E7" s="90"/>
        <tr r="E7" s="90"/>
        <tr r="E7" s="90"/>
        <tr r="J11" s="89"/>
        <tr r="J10" s="89"/>
        <tr r="J13" s="89"/>
        <tr r="J12" s="89"/>
        <tr r="J15" s="89"/>
        <tr r="J14" s="89"/>
        <tr r="E9" s="90"/>
        <tr r="E9" s="90"/>
        <tr r="E9" s="90"/>
        <tr r="E9" s="90"/>
        <tr r="E12" s="90"/>
        <tr r="E12" s="90"/>
        <tr r="E12" s="90"/>
        <tr r="E12" s="90"/>
        <tr r="D3" s="90"/>
        <tr r="E13" s="90"/>
        <tr r="E13" s="90"/>
        <tr r="E13" s="90"/>
        <tr r="E13" s="90"/>
        <tr r="D6" s="90"/>
        <tr r="E14" s="90"/>
        <tr r="E14" s="90"/>
        <tr r="E14" s="90"/>
        <tr r="E14" s="90"/>
        <tr r="D4" s="90"/>
        <tr r="E11" s="90"/>
        <tr r="E11" s="90"/>
        <tr r="E11" s="90"/>
        <tr r="E11" s="90"/>
        <tr r="E15" s="90"/>
        <tr r="E15" s="90"/>
        <tr r="E15" s="90"/>
        <tr r="E15" s="90"/>
        <tr r="D8" s="90"/>
        <tr r="E16" s="90"/>
        <tr r="E16" s="90"/>
        <tr r="E16" s="90"/>
        <tr r="E16" s="90"/>
        <tr r="D5" s="90"/>
        <tr r="E2" s="90"/>
        <tr r="E2" s="90"/>
        <tr r="E2" s="90"/>
        <tr r="E2" s="90"/>
        <tr r="E10" s="90"/>
        <tr r="E10" s="90"/>
        <tr r="E10" s="90"/>
        <tr r="E10" s="90"/>
        <tr r="D7" s="90"/>
        <tr r="C4" s="91"/>
        <tr r="J9" s="89"/>
        <tr r="J7" s="89"/>
        <tr r="H9" s="89"/>
        <tr r="D9" s="90"/>
        <tr r="D12" s="90"/>
        <tr r="H11" s="89"/>
        <tr r="H10" s="89"/>
        <tr r="D13" s="90"/>
        <tr r="D14" s="90"/>
        <tr r="H7" s="89"/>
        <tr r="H13" s="89"/>
        <tr r="H12" s="89"/>
        <tr r="D11" s="90"/>
        <tr r="D15" s="90"/>
        <tr r="D16" s="90"/>
        <tr r="B4" s="90"/>
        <tr r="H5" s="89"/>
        <tr r="H8" s="89"/>
        <tr r="J5" s="89"/>
        <tr r="D2" s="90"/>
        <tr r="D10" s="90"/>
        <tr r="E17" s="90"/>
        <tr r="E17" s="90"/>
        <tr r="E17" s="90"/>
        <tr r="E17" s="90"/>
        <tr r="B2" s="90"/>
        <tr r="E18" s="90"/>
        <tr r="E18" s="90"/>
        <tr r="E18" s="90"/>
        <tr r="E18" s="90"/>
        <tr r="E19" s="90"/>
        <tr r="E19" s="90"/>
        <tr r="E19" s="90"/>
        <tr r="E19" s="90"/>
        <tr r="J3" s="89"/>
        <tr r="J3" s="89"/>
        <tr r="H3" s="89"/>
        <tr r="H3" s="89"/>
      </tp>
    </main>
  </volType>
</volTypes>
</file>

<file path=xl/_rels/workbook.xml.rels><?xml version="1.0" encoding="UTF-8" standalone="yes"?>
<Relationships xmlns="http://schemas.openxmlformats.org/package/2006/relationships"><Relationship Id="rId117" Type="http://schemas.openxmlformats.org/officeDocument/2006/relationships/customXml" Target="../customXml/item89.xml"/><Relationship Id="rId21" Type="http://schemas.microsoft.com/office/2007/relationships/slicerCache" Target="slicerCaches/slicerCache4.xml"/><Relationship Id="rId42" Type="http://schemas.openxmlformats.org/officeDocument/2006/relationships/customXml" Target="../customXml/item14.xml"/><Relationship Id="rId47" Type="http://schemas.openxmlformats.org/officeDocument/2006/relationships/customXml" Target="../customXml/item19.xml"/><Relationship Id="rId63" Type="http://schemas.openxmlformats.org/officeDocument/2006/relationships/customXml" Target="../customXml/item35.xml"/><Relationship Id="rId68" Type="http://schemas.openxmlformats.org/officeDocument/2006/relationships/customXml" Target="../customXml/item40.xml"/><Relationship Id="rId84" Type="http://schemas.openxmlformats.org/officeDocument/2006/relationships/customXml" Target="../customXml/item56.xml"/><Relationship Id="rId89" Type="http://schemas.openxmlformats.org/officeDocument/2006/relationships/customXml" Target="../customXml/item61.xml"/><Relationship Id="rId112" Type="http://schemas.openxmlformats.org/officeDocument/2006/relationships/customXml" Target="../customXml/item84.xml"/><Relationship Id="rId16" Type="http://schemas.openxmlformats.org/officeDocument/2006/relationships/pivotCacheDefinition" Target="pivotCache/pivotCacheDefinition8.xml"/><Relationship Id="rId107" Type="http://schemas.openxmlformats.org/officeDocument/2006/relationships/customXml" Target="../customXml/item79.xml"/><Relationship Id="rId11" Type="http://schemas.openxmlformats.org/officeDocument/2006/relationships/pivotCacheDefinition" Target="pivotCache/pivotCacheDefinition3.xml"/><Relationship Id="rId32" Type="http://schemas.openxmlformats.org/officeDocument/2006/relationships/customXml" Target="../customXml/item4.xml"/><Relationship Id="rId37" Type="http://schemas.openxmlformats.org/officeDocument/2006/relationships/customXml" Target="../customXml/item9.xml"/><Relationship Id="rId53" Type="http://schemas.openxmlformats.org/officeDocument/2006/relationships/customXml" Target="../customXml/item25.xml"/><Relationship Id="rId58" Type="http://schemas.openxmlformats.org/officeDocument/2006/relationships/customXml" Target="../customXml/item30.xml"/><Relationship Id="rId74" Type="http://schemas.openxmlformats.org/officeDocument/2006/relationships/customXml" Target="../customXml/item46.xml"/><Relationship Id="rId79" Type="http://schemas.openxmlformats.org/officeDocument/2006/relationships/customXml" Target="../customXml/item51.xml"/><Relationship Id="rId102" Type="http://schemas.openxmlformats.org/officeDocument/2006/relationships/customXml" Target="../customXml/item74.xml"/><Relationship Id="rId123" Type="http://schemas.openxmlformats.org/officeDocument/2006/relationships/customXml" Target="../customXml/item95.xml"/><Relationship Id="rId128" Type="http://schemas.openxmlformats.org/officeDocument/2006/relationships/customXml" Target="../customXml/item100.xml"/><Relationship Id="rId5" Type="http://schemas.openxmlformats.org/officeDocument/2006/relationships/worksheet" Target="worksheets/sheet5.xml"/><Relationship Id="rId90" Type="http://schemas.openxmlformats.org/officeDocument/2006/relationships/customXml" Target="../customXml/item62.xml"/><Relationship Id="rId95" Type="http://schemas.openxmlformats.org/officeDocument/2006/relationships/customXml" Target="../customXml/item67.xml"/><Relationship Id="rId22" Type="http://schemas.openxmlformats.org/officeDocument/2006/relationships/theme" Target="theme/theme1.xml"/><Relationship Id="rId27" Type="http://schemas.openxmlformats.org/officeDocument/2006/relationships/powerPivotData" Target="model/item.data"/><Relationship Id="rId43" Type="http://schemas.openxmlformats.org/officeDocument/2006/relationships/customXml" Target="../customXml/item15.xml"/><Relationship Id="rId48" Type="http://schemas.openxmlformats.org/officeDocument/2006/relationships/customXml" Target="../customXml/item20.xml"/><Relationship Id="rId64" Type="http://schemas.openxmlformats.org/officeDocument/2006/relationships/customXml" Target="../customXml/item36.xml"/><Relationship Id="rId69" Type="http://schemas.openxmlformats.org/officeDocument/2006/relationships/customXml" Target="../customXml/item41.xml"/><Relationship Id="rId113" Type="http://schemas.openxmlformats.org/officeDocument/2006/relationships/customXml" Target="../customXml/item85.xml"/><Relationship Id="rId118" Type="http://schemas.openxmlformats.org/officeDocument/2006/relationships/customXml" Target="../customXml/item90.xml"/><Relationship Id="rId80" Type="http://schemas.openxmlformats.org/officeDocument/2006/relationships/customXml" Target="../customXml/item52.xml"/><Relationship Id="rId85" Type="http://schemas.openxmlformats.org/officeDocument/2006/relationships/customXml" Target="../customXml/item57.xml"/><Relationship Id="rId12" Type="http://schemas.openxmlformats.org/officeDocument/2006/relationships/pivotCacheDefinition" Target="pivotCache/pivotCacheDefinition4.xml"/><Relationship Id="rId17" Type="http://schemas.openxmlformats.org/officeDocument/2006/relationships/pivotCacheDefinition" Target="pivotCache/pivotCacheDefinition9.xml"/><Relationship Id="rId33" Type="http://schemas.openxmlformats.org/officeDocument/2006/relationships/customXml" Target="../customXml/item5.xml"/><Relationship Id="rId38" Type="http://schemas.openxmlformats.org/officeDocument/2006/relationships/customXml" Target="../customXml/item10.xml"/><Relationship Id="rId59" Type="http://schemas.openxmlformats.org/officeDocument/2006/relationships/customXml" Target="../customXml/item31.xml"/><Relationship Id="rId103" Type="http://schemas.openxmlformats.org/officeDocument/2006/relationships/customXml" Target="../customXml/item75.xml"/><Relationship Id="rId108" Type="http://schemas.openxmlformats.org/officeDocument/2006/relationships/customXml" Target="../customXml/item80.xml"/><Relationship Id="rId124" Type="http://schemas.openxmlformats.org/officeDocument/2006/relationships/customXml" Target="../customXml/item96.xml"/><Relationship Id="rId129" Type="http://schemas.openxmlformats.org/officeDocument/2006/relationships/customXml" Target="../customXml/item101.xml"/><Relationship Id="rId54" Type="http://schemas.openxmlformats.org/officeDocument/2006/relationships/customXml" Target="../customXml/item26.xml"/><Relationship Id="rId70" Type="http://schemas.openxmlformats.org/officeDocument/2006/relationships/customXml" Target="../customXml/item42.xml"/><Relationship Id="rId75" Type="http://schemas.openxmlformats.org/officeDocument/2006/relationships/customXml" Target="../customXml/item47.xml"/><Relationship Id="rId91" Type="http://schemas.openxmlformats.org/officeDocument/2006/relationships/customXml" Target="../customXml/item63.xml"/><Relationship Id="rId96" Type="http://schemas.openxmlformats.org/officeDocument/2006/relationships/customXml" Target="../customXml/item6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connections" Target="connections.xml"/><Relationship Id="rId28" Type="http://schemas.openxmlformats.org/officeDocument/2006/relationships/calcChain" Target="calcChain.xml"/><Relationship Id="rId49" Type="http://schemas.openxmlformats.org/officeDocument/2006/relationships/customXml" Target="../customXml/item21.xml"/><Relationship Id="rId114" Type="http://schemas.openxmlformats.org/officeDocument/2006/relationships/customXml" Target="../customXml/item86.xml"/><Relationship Id="rId119" Type="http://schemas.openxmlformats.org/officeDocument/2006/relationships/customXml" Target="../customXml/item91.xml"/><Relationship Id="rId44" Type="http://schemas.openxmlformats.org/officeDocument/2006/relationships/customXml" Target="../customXml/item16.xml"/><Relationship Id="rId60" Type="http://schemas.openxmlformats.org/officeDocument/2006/relationships/customXml" Target="../customXml/item32.xml"/><Relationship Id="rId65" Type="http://schemas.openxmlformats.org/officeDocument/2006/relationships/customXml" Target="../customXml/item37.xml"/><Relationship Id="rId81" Type="http://schemas.openxmlformats.org/officeDocument/2006/relationships/customXml" Target="../customXml/item53.xml"/><Relationship Id="rId86" Type="http://schemas.openxmlformats.org/officeDocument/2006/relationships/customXml" Target="../customXml/item58.xml"/><Relationship Id="rId130" Type="http://schemas.openxmlformats.org/officeDocument/2006/relationships/customXml" Target="../customXml/item102.xml"/><Relationship Id="rId13" Type="http://schemas.openxmlformats.org/officeDocument/2006/relationships/pivotCacheDefinition" Target="pivotCache/pivotCacheDefinition5.xml"/><Relationship Id="rId18" Type="http://schemas.microsoft.com/office/2007/relationships/slicerCache" Target="slicerCaches/slicerCache1.xml"/><Relationship Id="rId39" Type="http://schemas.openxmlformats.org/officeDocument/2006/relationships/customXml" Target="../customXml/item11.xml"/><Relationship Id="rId109" Type="http://schemas.openxmlformats.org/officeDocument/2006/relationships/customXml" Target="../customXml/item81.xml"/><Relationship Id="rId34" Type="http://schemas.openxmlformats.org/officeDocument/2006/relationships/customXml" Target="../customXml/item6.xml"/><Relationship Id="rId50" Type="http://schemas.openxmlformats.org/officeDocument/2006/relationships/customXml" Target="../customXml/item22.xml"/><Relationship Id="rId55" Type="http://schemas.openxmlformats.org/officeDocument/2006/relationships/customXml" Target="../customXml/item27.xml"/><Relationship Id="rId76" Type="http://schemas.openxmlformats.org/officeDocument/2006/relationships/customXml" Target="../customXml/item48.xml"/><Relationship Id="rId97" Type="http://schemas.openxmlformats.org/officeDocument/2006/relationships/customXml" Target="../customXml/item69.xml"/><Relationship Id="rId104" Type="http://schemas.openxmlformats.org/officeDocument/2006/relationships/customXml" Target="../customXml/item76.xml"/><Relationship Id="rId120" Type="http://schemas.openxmlformats.org/officeDocument/2006/relationships/customXml" Target="../customXml/item92.xml"/><Relationship Id="rId125" Type="http://schemas.openxmlformats.org/officeDocument/2006/relationships/customXml" Target="../customXml/item97.xml"/><Relationship Id="rId7" Type="http://schemas.openxmlformats.org/officeDocument/2006/relationships/worksheet" Target="worksheets/sheet7.xml"/><Relationship Id="rId71" Type="http://schemas.openxmlformats.org/officeDocument/2006/relationships/customXml" Target="../customXml/item43.xml"/><Relationship Id="rId92" Type="http://schemas.openxmlformats.org/officeDocument/2006/relationships/customXml" Target="../customXml/item64.xml"/><Relationship Id="rId2" Type="http://schemas.openxmlformats.org/officeDocument/2006/relationships/worksheet" Target="worksheets/sheet2.xml"/><Relationship Id="rId29" Type="http://schemas.openxmlformats.org/officeDocument/2006/relationships/customXml" Target="../customXml/item1.xml"/><Relationship Id="rId24" Type="http://schemas.openxmlformats.org/officeDocument/2006/relationships/styles" Target="styles.xml"/><Relationship Id="rId40" Type="http://schemas.openxmlformats.org/officeDocument/2006/relationships/customXml" Target="../customXml/item12.xml"/><Relationship Id="rId45" Type="http://schemas.openxmlformats.org/officeDocument/2006/relationships/customXml" Target="../customXml/item17.xml"/><Relationship Id="rId66" Type="http://schemas.openxmlformats.org/officeDocument/2006/relationships/customXml" Target="../customXml/item38.xml"/><Relationship Id="rId87" Type="http://schemas.openxmlformats.org/officeDocument/2006/relationships/customXml" Target="../customXml/item59.xml"/><Relationship Id="rId110" Type="http://schemas.openxmlformats.org/officeDocument/2006/relationships/customXml" Target="../customXml/item82.xml"/><Relationship Id="rId115" Type="http://schemas.openxmlformats.org/officeDocument/2006/relationships/customXml" Target="../customXml/item87.xml"/><Relationship Id="rId131" Type="http://schemas.openxmlformats.org/officeDocument/2006/relationships/volatileDependencies" Target="volatileDependencies.xml"/><Relationship Id="rId61" Type="http://schemas.openxmlformats.org/officeDocument/2006/relationships/customXml" Target="../customXml/item33.xml"/><Relationship Id="rId82" Type="http://schemas.openxmlformats.org/officeDocument/2006/relationships/customXml" Target="../customXml/item54.xml"/><Relationship Id="rId19" Type="http://schemas.microsoft.com/office/2007/relationships/slicerCache" Target="slicerCaches/slicerCache2.xml"/><Relationship Id="rId14" Type="http://schemas.openxmlformats.org/officeDocument/2006/relationships/pivotCacheDefinition" Target="pivotCache/pivotCacheDefinition6.xml"/><Relationship Id="rId30" Type="http://schemas.openxmlformats.org/officeDocument/2006/relationships/customXml" Target="../customXml/item2.xml"/><Relationship Id="rId35" Type="http://schemas.openxmlformats.org/officeDocument/2006/relationships/customXml" Target="../customXml/item7.xml"/><Relationship Id="rId56" Type="http://schemas.openxmlformats.org/officeDocument/2006/relationships/customXml" Target="../customXml/item28.xml"/><Relationship Id="rId77" Type="http://schemas.openxmlformats.org/officeDocument/2006/relationships/customXml" Target="../customXml/item49.xml"/><Relationship Id="rId100" Type="http://schemas.openxmlformats.org/officeDocument/2006/relationships/customXml" Target="../customXml/item72.xml"/><Relationship Id="rId105" Type="http://schemas.openxmlformats.org/officeDocument/2006/relationships/customXml" Target="../customXml/item77.xml"/><Relationship Id="rId126" Type="http://schemas.openxmlformats.org/officeDocument/2006/relationships/customXml" Target="../customXml/item98.xml"/><Relationship Id="rId8" Type="http://schemas.openxmlformats.org/officeDocument/2006/relationships/worksheet" Target="worksheets/sheet8.xml"/><Relationship Id="rId51" Type="http://schemas.openxmlformats.org/officeDocument/2006/relationships/customXml" Target="../customXml/item23.xml"/><Relationship Id="rId72" Type="http://schemas.openxmlformats.org/officeDocument/2006/relationships/customXml" Target="../customXml/item44.xml"/><Relationship Id="rId93" Type="http://schemas.openxmlformats.org/officeDocument/2006/relationships/customXml" Target="../customXml/item65.xml"/><Relationship Id="rId98" Type="http://schemas.openxmlformats.org/officeDocument/2006/relationships/customXml" Target="../customXml/item70.xml"/><Relationship Id="rId121" Type="http://schemas.openxmlformats.org/officeDocument/2006/relationships/customXml" Target="../customXml/item93.xml"/><Relationship Id="rId3" Type="http://schemas.openxmlformats.org/officeDocument/2006/relationships/worksheet" Target="worksheets/sheet3.xml"/><Relationship Id="rId25" Type="http://schemas.openxmlformats.org/officeDocument/2006/relationships/sharedStrings" Target="sharedStrings.xml"/><Relationship Id="rId46" Type="http://schemas.openxmlformats.org/officeDocument/2006/relationships/customXml" Target="../customXml/item18.xml"/><Relationship Id="rId67" Type="http://schemas.openxmlformats.org/officeDocument/2006/relationships/customXml" Target="../customXml/item39.xml"/><Relationship Id="rId116" Type="http://schemas.openxmlformats.org/officeDocument/2006/relationships/customXml" Target="../customXml/item88.xml"/><Relationship Id="rId20" Type="http://schemas.microsoft.com/office/2007/relationships/slicerCache" Target="slicerCaches/slicerCache3.xml"/><Relationship Id="rId41" Type="http://schemas.openxmlformats.org/officeDocument/2006/relationships/customXml" Target="../customXml/item13.xml"/><Relationship Id="rId62" Type="http://schemas.openxmlformats.org/officeDocument/2006/relationships/customXml" Target="../customXml/item34.xml"/><Relationship Id="rId83" Type="http://schemas.openxmlformats.org/officeDocument/2006/relationships/customXml" Target="../customXml/item55.xml"/><Relationship Id="rId88" Type="http://schemas.openxmlformats.org/officeDocument/2006/relationships/customXml" Target="../customXml/item60.xml"/><Relationship Id="rId111" Type="http://schemas.openxmlformats.org/officeDocument/2006/relationships/customXml" Target="../customXml/item83.xml"/><Relationship Id="rId15" Type="http://schemas.openxmlformats.org/officeDocument/2006/relationships/pivotCacheDefinition" Target="pivotCache/pivotCacheDefinition7.xml"/><Relationship Id="rId36" Type="http://schemas.openxmlformats.org/officeDocument/2006/relationships/customXml" Target="../customXml/item8.xml"/><Relationship Id="rId57" Type="http://schemas.openxmlformats.org/officeDocument/2006/relationships/customXml" Target="../customXml/item29.xml"/><Relationship Id="rId106" Type="http://schemas.openxmlformats.org/officeDocument/2006/relationships/customXml" Target="../customXml/item78.xml"/><Relationship Id="rId127" Type="http://schemas.openxmlformats.org/officeDocument/2006/relationships/customXml" Target="../customXml/item99.xml"/><Relationship Id="rId10" Type="http://schemas.openxmlformats.org/officeDocument/2006/relationships/pivotCacheDefinition" Target="pivotCache/pivotCacheDefinition2.xml"/><Relationship Id="rId31" Type="http://schemas.openxmlformats.org/officeDocument/2006/relationships/customXml" Target="../customXml/item3.xml"/><Relationship Id="rId52" Type="http://schemas.openxmlformats.org/officeDocument/2006/relationships/customXml" Target="../customXml/item24.xml"/><Relationship Id="rId73" Type="http://schemas.openxmlformats.org/officeDocument/2006/relationships/customXml" Target="../customXml/item45.xml"/><Relationship Id="rId78" Type="http://schemas.openxmlformats.org/officeDocument/2006/relationships/customXml" Target="../customXml/item50.xml"/><Relationship Id="rId94" Type="http://schemas.openxmlformats.org/officeDocument/2006/relationships/customXml" Target="../customXml/item66.xml"/><Relationship Id="rId99" Type="http://schemas.openxmlformats.org/officeDocument/2006/relationships/customXml" Target="../customXml/item71.xml"/><Relationship Id="rId101" Type="http://schemas.openxmlformats.org/officeDocument/2006/relationships/customXml" Target="../customXml/item73.xml"/><Relationship Id="rId122" Type="http://schemas.openxmlformats.org/officeDocument/2006/relationships/customXml" Target="../customXml/item94.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26" Type="http://schemas.openxmlformats.org/officeDocument/2006/relationships/sheetMetadata" Target="metadata.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1465</xdr:colOff>
      <xdr:row>2</xdr:row>
      <xdr:rowOff>0</xdr:rowOff>
    </xdr:from>
    <xdr:to>
      <xdr:col>3</xdr:col>
      <xdr:colOff>313592</xdr:colOff>
      <xdr:row>12</xdr:row>
      <xdr:rowOff>101600</xdr:rowOff>
    </xdr:to>
    <mc:AlternateContent xmlns:mc="http://schemas.openxmlformats.org/markup-compatibility/2006" xmlns:a14="http://schemas.microsoft.com/office/drawing/2010/main">
      <mc:Choice Requires="a14">
        <xdr:graphicFrame macro="">
          <xdr:nvGraphicFramePr>
            <xdr:cNvPr id="5" name="Country"/>
            <xdr:cNvGraphicFramePr/>
          </xdr:nvGraphicFramePr>
          <xdr:xfrm>
            <a:off x="0" y="0"/>
            <a:ext cx="0" cy="0"/>
          </xdr:xfrm>
          <a:graphic>
            <a:graphicData uri="http://schemas.microsoft.com/office/drawing/2010/slicer">
              <sle:slicer xmlns:sle="http://schemas.microsoft.com/office/drawing/2010/slicer" name="Country"/>
            </a:graphicData>
          </a:graphic>
        </xdr:graphicFrame>
      </mc:Choice>
      <mc:Fallback xmlns="">
        <xdr:sp macro="" textlink="">
          <xdr:nvSpPr>
            <xdr:cNvPr id="0" name=""/>
            <xdr:cNvSpPr>
              <a:spLocks noTextEdit="1"/>
            </xdr:cNvSpPr>
          </xdr:nvSpPr>
          <xdr:spPr>
            <a:xfrm>
              <a:off x="609600" y="381000"/>
              <a:ext cx="1828800" cy="2006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245178</xdr:colOff>
      <xdr:row>8</xdr:row>
      <xdr:rowOff>53120</xdr:rowOff>
    </xdr:from>
    <xdr:to>
      <xdr:col>1</xdr:col>
      <xdr:colOff>1030806</xdr:colOff>
      <xdr:row>16</xdr:row>
      <xdr:rowOff>66218</xdr:rowOff>
    </xdr:to>
    <mc:AlternateContent xmlns:mc="http://schemas.openxmlformats.org/markup-compatibility/2006" xmlns:a14="http://schemas.microsoft.com/office/drawing/2010/main">
      <mc:Choice Requires="a14">
        <xdr:graphicFrame macro="">
          <xdr:nvGraphicFramePr>
            <xdr:cNvPr id="2"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245178" y="1577120"/>
              <a:ext cx="1393763" cy="1537098"/>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445294</xdr:colOff>
      <xdr:row>8</xdr:row>
      <xdr:rowOff>63012</xdr:rowOff>
    </xdr:from>
    <xdr:to>
      <xdr:col>10</xdr:col>
      <xdr:colOff>373673</xdr:colOff>
      <xdr:row>21</xdr:row>
      <xdr:rowOff>110637</xdr:rowOff>
    </xdr:to>
    <mc:AlternateContent xmlns:mc="http://schemas.openxmlformats.org/markup-compatibility/2006" xmlns:a14="http://schemas.microsoft.com/office/drawing/2010/main">
      <mc:Choice Requires="a14">
        <xdr:graphicFrame macro="">
          <xdr:nvGraphicFramePr>
            <xdr:cNvPr id="3" name="ModelName"/>
            <xdr:cNvGraphicFramePr/>
          </xdr:nvGraphicFramePr>
          <xdr:xfrm>
            <a:off x="0" y="0"/>
            <a:ext cx="0" cy="0"/>
          </xdr:xfrm>
          <a:graphic>
            <a:graphicData uri="http://schemas.microsoft.com/office/drawing/2010/slicer">
              <sle:slicer xmlns:sle="http://schemas.microsoft.com/office/drawing/2010/slicer" name="ModelName"/>
            </a:graphicData>
          </a:graphic>
        </xdr:graphicFrame>
      </mc:Choice>
      <mc:Fallback xmlns="">
        <xdr:sp macro="" textlink="">
          <xdr:nvSpPr>
            <xdr:cNvPr id="0" name=""/>
            <xdr:cNvSpPr>
              <a:spLocks noTextEdit="1"/>
            </xdr:cNvSpPr>
          </xdr:nvSpPr>
          <xdr:spPr>
            <a:xfrm>
              <a:off x="5376313" y="1587012"/>
              <a:ext cx="2360918"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2</xdr:col>
      <xdr:colOff>83067</xdr:colOff>
      <xdr:row>8</xdr:row>
      <xdr:rowOff>53854</xdr:rowOff>
    </xdr:from>
    <xdr:to>
      <xdr:col>6</xdr:col>
      <xdr:colOff>247650</xdr:colOff>
      <xdr:row>21</xdr:row>
      <xdr:rowOff>101479</xdr:rowOff>
    </xdr:to>
    <mc:AlternateContent xmlns:mc="http://schemas.openxmlformats.org/markup-compatibility/2006" xmlns:a14="http://schemas.microsoft.com/office/drawing/2010/main">
      <mc:Choice Requires="a14">
        <xdr:graphicFrame macro="">
          <xdr:nvGraphicFramePr>
            <xdr:cNvPr id="4" name="Subcategory"/>
            <xdr:cNvGraphicFramePr/>
          </xdr:nvGraphicFramePr>
          <xdr:xfrm>
            <a:off x="0" y="0"/>
            <a:ext cx="0" cy="0"/>
          </xdr:xfrm>
          <a:graphic>
            <a:graphicData uri="http://schemas.microsoft.com/office/drawing/2010/slicer">
              <sle:slicer xmlns:sle="http://schemas.microsoft.com/office/drawing/2010/slicer" name="Subcategory"/>
            </a:graphicData>
          </a:graphic>
        </xdr:graphicFrame>
      </mc:Choice>
      <mc:Fallback xmlns="">
        <xdr:sp macro="" textlink="">
          <xdr:nvSpPr>
            <xdr:cNvPr id="0" name=""/>
            <xdr:cNvSpPr>
              <a:spLocks noTextEdit="1"/>
            </xdr:cNvSpPr>
          </xdr:nvSpPr>
          <xdr:spPr>
            <a:xfrm>
              <a:off x="1731625" y="1577854"/>
              <a:ext cx="3499798"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524402199073" createdVersion="4" refreshedVersion="6" minRefreshableVersion="3" recordCount="0" supportSubquery="1" supportAdvancedDrill="1">
  <cacheSource type="external" connectionId="7"/>
  <cacheFields count="4">
    <cacheField name="[Measures].[Total Sales]" caption="Total Sales" numFmtId="0" hierarchy="110" level="32767"/>
    <cacheField name="[Products].[Category].[Category]" caption="Category" numFmtId="0" hierarchy="49" level="1">
      <sharedItems containsSemiMixedTypes="0" containsNonDate="0" containsString="0"/>
    </cacheField>
    <cacheField name="[Products].[Subcategory].[Subcategory]" caption="Subcategory" numFmtId="0" hierarchy="72" level="1">
      <sharedItems containsSemiMixedTypes="0" containsNonDate="0" containsString="0"/>
    </cacheField>
    <cacheField name="[Products].[ModelName].[ModelName]" caption="ModelName" numFmtId="0" hierarchy="60" level="1">
      <sharedItems containsSemiMixedTypes="0" containsNonDate="0" containsString="0"/>
    </cacheField>
  </cacheFields>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fieldsUsage count="2">
        <fieldUsage x="-1"/>
        <fieldUsage x="1"/>
      </fieldsUsage>
    </cacheHierarchy>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2" memberValueDatatype="130" unbalanced="0">
      <fieldsUsage count="2">
        <fieldUsage x="-1"/>
        <fieldUsage x="3"/>
      </fieldsUsage>
    </cacheHierarchy>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2"/>
      </fieldsUsage>
    </cacheHierarchy>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524408912039" createdVersion="4" refreshedVersion="6" minRefreshableVersion="3" recordCount="0" supportSubquery="1" supportAdvancedDrill="1">
  <cacheSource type="external" connectionId="7"/>
  <cacheFields count="3">
    <cacheField name="[Calendar].[CalendarYear].[CalendarYear]" caption="CalendarYear" numFmtId="0" hierarchy="4" level="1">
      <sharedItems containsSemiMixedTypes="0" containsString="0" containsNumber="1" containsInteger="1" minValue="2001" maxValue="2004" count="4">
        <n v="2001"/>
        <n v="2002"/>
        <n v="2003"/>
        <n v="2004"/>
      </sharedItems>
      <extLst>
        <ext xmlns:x15="http://schemas.microsoft.com/office/spreadsheetml/2010/11/main" uri="{4F2E5C28-24EA-4eb8-9CBF-B6C8F9C3D259}">
          <x15:cachedUniqueNames>
            <x15:cachedUniqueName index="0" name="[Calendar].[CalendarYear].&amp;[2001]"/>
            <x15:cachedUniqueName index="1" name="[Calendar].[CalendarYear].&amp;[2002]"/>
            <x15:cachedUniqueName index="2" name="[Calendar].[CalendarYear].&amp;[2003]"/>
            <x15:cachedUniqueName index="3" name="[Calendar].[CalendarYear].&amp;[2004]"/>
          </x15:cachedUniqueNames>
        </ext>
      </extLst>
    </cacheField>
    <cacheField name="[Measures].[Total Sales]" caption="Total Sales" numFmtId="0" hierarchy="110" level="32767"/>
    <cacheField name="[Territories].[Country].[Country]" caption="Country" numFmtId="0" hierarchy="98" level="1">
      <sharedItems containsSemiMixedTypes="0" containsNonDate="0" containsString="0"/>
    </cacheField>
  </cacheFields>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0"/>
      </fieldsUsage>
    </cacheHierarchy>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2" memberValueDatatype="130" unbalanced="0">
      <fieldsUsage count="2">
        <fieldUsage x="-1"/>
        <fieldUsage x="2"/>
      </fieldsUsage>
    </cacheHierarchy>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524412500003" createdVersion="4" refreshedVersion="6" minRefreshableVersion="3" recordCount="0" supportSubquery="1" supportAdvancedDrill="1">
  <cacheSource type="external" connectionId="7"/>
  <cacheFields count="3">
    <cacheField name="[YearMonths].[Quarter Year].[Quarter Year]" caption="Quarter Year" numFmtId="0" hierarchy="102" level="1">
      <sharedItems containsSemiMixedTypes="0" containsNonDate="0" containsString="0"/>
    </cacheField>
    <cacheField name="[Products].[Subcategory].[Subcategory]" caption="Subcategory" numFmtId="0" hierarchy="72" level="1">
      <sharedItems count="3">
        <s v="Mountain Bikes"/>
        <s v="Road Bikes"/>
        <s v="Touring Bikes"/>
      </sharedItems>
      <extLst>
        <ext xmlns:x15="http://schemas.microsoft.com/office/spreadsheetml/2010/11/main" uri="{4F2E5C28-24EA-4eb8-9CBF-B6C8F9C3D259}">
          <x15:cachedUniqueNames>
            <x15:cachedUniqueName index="0" name="[Products].[Subcategory].&amp;[Mountain Bikes]"/>
            <x15:cachedUniqueName index="1" name="[Products].[Subcategory].&amp;[Road Bikes]"/>
            <x15:cachedUniqueName index="2" name="[Products].[Subcategory].&amp;[Touring Bikes]"/>
          </x15:cachedUniqueNames>
        </ext>
      </extLst>
    </cacheField>
    <cacheField name="[Measures].[% Margin]" caption="% Margin" numFmtId="0" hierarchy="144" level="32767"/>
  </cacheFields>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1"/>
      </fieldsUsage>
    </cacheHierarchy>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2" memberValueDatatype="130" unbalanced="0">
      <fieldsUsage count="2">
        <fieldUsage x="-1"/>
        <fieldUsage x="0"/>
      </fieldsUsage>
    </cacheHierarchy>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oneField="1">
      <fieldsUsage count="1">
        <fieldUsage x="2"/>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invalid="1" saveData="0" refreshedBy="Jervon Perkins" refreshedDate="42559.524412615741" createdVersion="3" refreshedVersion="6" minRefreshableVersion="3" recordCount="0" tupleCache="1" supportSubquery="1" supportAdvancedDrill="1">
  <cacheSource type="external" connectionId="7"/>
  <cacheFields count="4">
    <cacheField name="[Products].[Category].[Category]" caption="Category" numFmtId="0" hierarchy="50" level="1">
      <sharedItems count="1">
        <s v="[Products].[Category].&amp;[Accessories]" c="Accessories"/>
      </sharedItems>
    </cacheField>
    <cacheField name="[Products].[Subcategory].[Subcategory]" caption="Subcategory" numFmtId="0" hierarchy="73" level="1">
      <sharedItems count="1">
        <s v="[Products].[Subcategory].&amp;[Bike Stands]" c="Bike Stands"/>
      </sharedItems>
    </cacheField>
    <cacheField name="[Territories].[Country].[Country]" caption="Country" numFmtId="0" hierarchy="99" level="1">
      <sharedItems count="7">
        <s v="[Territories].[Country].&amp;[Australia]" c="Australia"/>
        <s v="[Territories].[Country].&amp;[Canada]" c="Canada"/>
        <s v="[Territories].[Country].&amp;[France]" c="France"/>
        <s v="[Territories].[Country].&amp;[Germany]" c="Germany"/>
        <s v="[Territories].[Country].&amp;[NA]" c="NA"/>
        <s v="[Territories].[Country].&amp;[United Kingdom]" c="United Kingdom"/>
        <s v="[Territories].[Country].&amp;[United States]" c="United States"/>
      </sharedItems>
    </cacheField>
    <cacheField name="[Measures].[MeasuresLevel]" caption="MeasuresLevel" numFmtId="0" hierarchy="46">
      <sharedItems count="1">
        <s v="[Measures].[Total Sales]" c="Total Sales"/>
      </sharedItems>
    </cacheField>
  </cacheFields>
  <cacheHierarchies count="194">
    <cacheHierarchy uniqueName="[Budget].[Budgeted Sales]" caption="Budgeted Sales" attribute="1" defaultMemberUniqueName="[Budget].[Budgeted Sales].[All]" allUniqueName="[Budget].[Budgeted Sales].[All]" dimensionUniqueName="[Budget]" displayFolder="" count="2" memberValueDatatype="6" unbalanced="0"/>
    <cacheHierarchy uniqueName="[Budget].[YearMonth]" caption="YearMonth" attribute="1" defaultMemberUniqueName="[Budget].[YearMonth].[All]" allUniqueName="[Budget].[YearMonth].[All]" dimensionUniqueName="[Budget]" displayFolder="" count="2" memberValueDatatype="130" unbalanced="0"/>
    <cacheHierarchy uniqueName="[Calendar].[CalendarQuarter]" caption="CalendarQuarter" attribute="1" time="1" defaultMemberUniqueName="[Calendar].[CalendarQuarter].[All]" allUniqueName="[Calendar].[CalendarQuarter].[All]" dimensionUniqueName="[Calendar]" displayFolder="" count="2" memberValueDatatype="20" unbalanced="0"/>
    <cacheHierarchy uniqueName="[Calendar].[CalendarSemester]" caption="CalendarSemester" attribute="1" time="1" defaultMemberUniqueName="[Calendar].[CalendarSemester].[All]" allUniqueName="[Calendar].[CalendarSemester].[All]" dimensionUniqueName="[Calendar]" displayFolder="" count="2"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Date]" caption="Date" attribute="1" time="1" keyAttribute="1" defaultMemberUniqueName="[Calendar].[Date].[All]" allUniqueName="[Calendar].[Date].[All]" dimensionUniqueName="[Calendar]" displayFolder="" count="2" memberValueDatatype="7" unbalanced="0"/>
    <cacheHierarchy uniqueName="[Calendar].[DayNumberOfMonth]" caption="DayNumberOfMonth" attribute="1" time="1" defaultMemberUniqueName="[Calendar].[DayNumberOfMonth].[All]" allUniqueName="[Calendar].[DayNumberOfMonth].[All]" dimensionUniqueName="[Calendar]" displayFolder="" count="2" memberValueDatatype="20" unbalanced="0"/>
    <cacheHierarchy uniqueName="[Calendar].[DayNumberOfWeek]" caption="DayNumberOfWeek" attribute="1" time="1" defaultMemberUniqueName="[Calendar].[DayNumberOfWeek].[All]" allUniqueName="[Calendar].[DayNumberOfWeek].[All]" dimensionUniqueName="[Calendar]" displayFolder="" count="2" memberValueDatatype="20" unbalanced="0"/>
    <cacheHierarchy uniqueName="[Calendar].[DayNumberOfYear]" caption="DayNumberOfYear" attribute="1" time="1" defaultMemberUniqueName="[Calendar].[DayNumberOfYear].[All]" allUniqueName="[Calendar].[DayNumberOfYear].[All]" dimensionUniqueName="[Calendar]" displayFolder="" count="2" memberValueDatatype="20" unbalanced="0"/>
    <cacheHierarchy uniqueName="[Calendar].[DayOfWeekName]" caption="DayOfWeekName" attribute="1" time="1" defaultMemberUniqueName="[Calendar].[DayOfWeekName].[All]" allUniqueName="[Calendar].[DayOfWeekName].[All]" dimensionUniqueName="[Calendar]" displayFolder="" count="2"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2" memberValueDatatype="130" unbalanced="0"/>
    <cacheHierarchy uniqueName="[Calendar].[EnglishMonthName]" caption="EnglishMonthName" attribute="1" time="1" defaultMemberUniqueName="[Calendar].[EnglishMonthName].[All]" allUniqueName="[Calendar].[EnglishMonthName].[All]" dimensionUniqueName="[Calendar]" displayFolder="" count="2" memberValueDatatype="130" unbalanced="0"/>
    <cacheHierarchy uniqueName="[Calendar].[FiscalQuarter]" caption="FiscalQuarter" attribute="1" time="1" defaultMemberUniqueName="[Calendar].[FiscalQuarter].[All]" allUniqueName="[Calendar].[FiscalQuarter].[All]" dimensionUniqueName="[Calendar]" displayFolder="" count="2" memberValueDatatype="20" unbalanced="0"/>
    <cacheHierarchy uniqueName="[Calendar].[FiscalSemester]" caption="FiscalSemester" attribute="1" time="1" defaultMemberUniqueName="[Calendar].[FiscalSemester].[All]" allUniqueName="[Calendar].[FiscalSemester].[All]" dimensionUniqueName="[Calendar]" displayFolder="" count="2" memberValueDatatype="20" unbalanced="0"/>
    <cacheHierarchy uniqueName="[Calendar].[FiscalYear]" caption="FiscalYear" attribute="1" time="1" defaultMemberUniqueName="[Calendar].[FiscalYear].[All]" allUniqueName="[Calendar].[FiscalYear].[All]" dimensionUniqueName="[Calendar]" displayFolder="" count="2" memberValueDatatype="20" unbalanced="0"/>
    <cacheHierarchy uniqueName="[Calendar].[IsWknd]" caption="IsWknd" attribute="1" time="1" defaultMemberUniqueName="[Calendar].[IsWknd].[All]" allUniqueName="[Calendar].[IsWknd].[All]" dimensionUniqueName="[Calendar]" displayFolder="" count="2" memberValueDatatype="130" unbalanced="0"/>
    <cacheHierarchy uniqueName="[Calendar].[MonthNumberOfYear]" caption="MonthNumberOfYear" attribute="1" time="1" defaultMemberUniqueName="[Calendar].[MonthNumberOfYear].[All]" allUniqueName="[Calendar].[MonthNumberOfYear].[All]" dimensionUniqueName="[Calendar]" displayFolder="" count="2" memberValueDatatype="20" unbalanced="0"/>
    <cacheHierarchy uniqueName="[Calendar].[MonthShort]" caption="MonthShort" attribute="1" time="1" defaultMemberUniqueName="[Calendar].[MonthShort].[All]" allUniqueName="[Calendar].[MonthShort].[All]" dimensionUniqueName="[Calendar]" displayFolder="" count="2" memberValueDatatype="130" unbalanced="0"/>
    <cacheHierarchy uniqueName="[Calendar].[MonthYear]" caption="MonthYear" attribute="1" time="1" defaultMemberUniqueName="[Calendar].[MonthYear].[All]" allUniqueName="[Calendar].[MonthYear].[All]" dimensionUniqueName="[Calendar]" displayFolder="" count="2" memberValueDatatype="130" unbalanced="0"/>
    <cacheHierarchy uniqueName="[Calendar].[Quarter Year]" caption="Quarter Year" attribute="1" time="1" defaultMemberUniqueName="[Calendar].[Quarter Year].[All]" allUniqueName="[Calendar].[Quarter Year].[All]" dimensionUniqueName="[Calendar]" displayFolder="" count="2" memberValueDatatype="130" unbalanced="0"/>
    <cacheHierarchy uniqueName="[Calendar].[ShortWeekdayName]" caption="ShortWeekdayName" attribute="1" time="1" defaultMemberUniqueName="[Calendar].[ShortWeekdayName].[All]" allUniqueName="[Calendar].[ShortWeekdayName].[All]" dimensionUniqueName="[Calendar]" displayFolder="" count="2" memberValueDatatype="130" unbalanced="0"/>
    <cacheHierarchy uniqueName="[Calendar].[WeekNumberOfYear]" caption="WeekNumberOfYear" attribute="1" time="1" defaultMemberUniqueName="[Calendar].[WeekNumberOfYear].[All]" allUniqueName="[Calendar].[WeekNumberOfYear].[All]" dimensionUniqueName="[Calendar]" displayFolder="" count="2" memberValueDatatype="20" unbalanced="0"/>
    <cacheHierarchy uniqueName="[Calendar].[YearMonth]" caption="YearMonth" attribute="1" time="1" defaultMemberUniqueName="[Calendar].[YearMonth].[All]" allUniqueName="[Calendar].[YearMonth].[All]" dimensionUniqueName="[Calendar]" displayFolder="" count="2" memberValueDatatype="130" unbalanced="0"/>
    <cacheHierarchy uniqueName="[Customers].[AddressLine1]" caption="AddressLine1" attribute="1" defaultMemberUniqueName="[Customers].[AddressLine1].[All]" allUniqueName="[Customers].[AddressLine1].[All]" dimensionUniqueName="[Customers]" displayFolder="" count="2" memberValueDatatype="130" unbalanced="0"/>
    <cacheHierarchy uniqueName="[Customers].[AddressLine2]" caption="AddressLine2" attribute="1" defaultMemberUniqueName="[Customers].[AddressLine2].[All]" allUniqueName="[Customers].[AddressLine2].[All]" dimensionUniqueName="[Customers]" displayFolder="" count="2" memberValueDatatype="130" unbalanced="0"/>
    <cacheHierarchy uniqueName="[Customers].[BirthDate]" caption="BirthDate" attribute="1" time="1" defaultMemberUniqueName="[Customers].[BirthDate].[All]" allUniqueName="[Customers].[BirthDate].[All]" dimensionUniqueName="[Customers]" displayFolder="" count="2"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cacheHierarchy uniqueName="[Customers].[CustomerKey]" caption="CustomerKey" attribute="1" defaultMemberUniqueName="[Customers].[CustomerKey].[All]" allUniqueName="[Customers].[CustomerKey].[All]" dimensionUniqueName="[Customers]" displayFolder="" count="2" memberValueDatatype="20" unbalanced="0"/>
    <cacheHierarchy uniqueName="[Customers].[DateFirstPurchase]" caption="DateFirstPurchase" attribute="1" time="1" defaultMemberUniqueName="[Customers].[DateFirstPurchase].[All]" allUniqueName="[Customers].[DateFirstPurchase].[All]" dimensionUniqueName="[Customers]" displayFolder="" count="2" memberValueDatatype="7" unbalanced="0"/>
    <cacheHierarchy uniqueName="[Customers].[EmailAddress]" caption="EmailAddress" attribute="1" defaultMemberUniqueName="[Customers].[EmailAddress].[All]" allUniqueName="[Customers].[EmailAddress].[All]" dimensionUniqueName="[Customers]" displayFolder="" count="2" memberValueDatatype="130" unbalanced="0"/>
    <cacheHierarchy uniqueName="[Customers].[EnglishEducation]" caption="EnglishEducation" attribute="1" defaultMemberUniqueName="[Customers].[EnglishEducation].[All]" allUniqueName="[Customers].[EnglishEducation].[All]" dimensionUniqueName="[Customers]" displayFolder="" count="2"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cacheHierarchy uniqueName="[Customers].[FirstName]" caption="FirstName" attribute="1" defaultMemberUniqueName="[Customers].[FirstName].[All]" allUniqueName="[Customers].[FirstName].[All]" dimensionUniqueName="[Customers]" displayFolder="" count="2" memberValueDatatype="130" unbalanced="0"/>
    <cacheHierarchy uniqueName="[Customers].[Gender]" caption="Gender" attribute="1" defaultMemberUniqueName="[Customers].[Gender].[All]" allUniqueName="[Customers].[Gender].[All]" dimensionUniqueName="[Customers]" displayFolder="" count="2" memberValueDatatype="130" unbalanced="0"/>
    <cacheHierarchy uniqueName="[Customers].[HouseOwnerFlag]" caption="HouseOwnerFlag" attribute="1" defaultMemberUniqueName="[Customers].[HouseOwnerFlag].[All]" allUniqueName="[Customers].[HouseOwnerFlag].[All]" dimensionUniqueName="[Customers]" displayFolder="" count="2" memberValueDatatype="20" unbalanced="0"/>
    <cacheHierarchy uniqueName="[Customers].[LastName]" caption="LastName" attribute="1" defaultMemberUniqueName="[Customers].[LastName].[All]" allUniqueName="[Customers].[LastName].[All]" dimensionUniqueName="[Customers]" displayFolder="" count="2" memberValueDatatype="130"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2" memberValueDatatype="130" unbalanced="0"/>
    <cacheHierarchy uniqueName="[Customers].[NameStyle]" caption="NameStyle" attribute="1" defaultMemberUniqueName="[Customers].[NameStyle].[All]" allUniqueName="[Customers].[NameStyle].[All]" dimensionUniqueName="[Customers]" displayFolder="" count="2" memberValueDatatype="11" unbalanced="0"/>
    <cacheHierarchy uniqueName="[Customers].[NumberCarsOwned]" caption="NumberCarsOwned" attribute="1" defaultMemberUniqueName="[Customers].[NumberCarsOwned].[All]" allUniqueName="[Customers].[NumberCarsOwned].[All]" dimensionUniqueName="[Customers]" displayFolder="" count="2"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Phone]" caption="Phone" attribute="1" defaultMemberUniqueName="[Customers].[Phone].[All]" allUniqueName="[Customers].[Phone].[All]" dimensionUniqueName="[Customers]" displayFolder="" count="2" memberValueDatatype="130" unbalanced="0"/>
    <cacheHierarchy uniqueName="[Customers].[Suffix]" caption="Suffix" attribute="1" defaultMemberUniqueName="[Customers].[Suffix].[All]" allUniqueName="[Customers].[Suffix].[All]" dimensionUniqueName="[Customers]" displayFolder="" count="2" memberValueDatatype="130" unbalanced="0"/>
    <cacheHierarchy uniqueName="[Customers].[Title]" caption="Title" attribute="1" defaultMemberUniqueName="[Customers].[Title].[All]" allUniqueName="[Customers].[Title].[All]" dimensionUniqueName="[Customers]" displayFolder="" count="2" memberValueDatatype="130" unbalanced="0"/>
    <cacheHierarchy uniqueName="[Customers].[TotalChildren]" caption="TotalChildren" attribute="1" defaultMemberUniqueName="[Customers].[TotalChildren].[All]" allUniqueName="[Customers].[TotalChildren].[All]" dimensionUniqueName="[Customers]" displayFolder="" count="2" memberValueDatatype="20" unbalanced="0"/>
    <cacheHierarchy uniqueName="[Customers].[YearlyIncome]" caption="YearlyIncome" attribute="1" defaultMemberUniqueName="[Customers].[YearlyIncome].[All]" allUniqueName="[Customers].[YearlyIncome].[All]" dimensionUniqueName="[Customers]" displayFolder="" count="2" memberValueDatatype="6" unbalanced="0"/>
    <cacheHierarchy uniqueName="[Measures]" caption="Measures" attribute="1" keyAttribute="1" defaultMemberUniqueName="[Measures].[__No measures defined]" dimensionUniqueName="[Measures]" displayFolder="" measures="1" count="1" memberValueDatatype="130" unbalanced="0">
      <fieldsUsage count="1">
        <fieldUsage x="3"/>
      </fieldsUsage>
    </cacheHierarchy>
    <cacheHierarchy uniqueName="[PartsInventory].[Date]" caption="Date" attribute="1" time="1" defaultMemberUniqueName="[PartsInventory].[Date].[All]" allUniqueName="[PartsInventory].[Date].[All]" dimensionUniqueName="[PartsInventory]" displayFolder="" count="2" memberValueDatatype="7" unbalanced="0"/>
    <cacheHierarchy uniqueName="[PartsInventory].[Inventory]" caption="Inventory" attribute="1" defaultMemberUniqueName="[PartsInventory].[Inventory].[All]" allUniqueName="[PartsInventory].[Inventory].[All]" dimensionUniqueName="[PartsInventory]" displayFolder="" count="2" memberValueDatatype="3" unbalanced="0"/>
    <cacheHierarchy uniqueName="[PartsInventory].[Part]" caption="Part" attribute="1" defaultMemberUniqueName="[PartsInventory].[Part].[All]" allUniqueName="[PartsInventory].[Part].[All]" dimensionUniqueName="[PartsInventory]" displayFolder="" count="2" memberValueDatatype="130" unbalanced="0"/>
    <cacheHierarchy uniqueName="[Products].[Category]" caption="Category" attribute="1" defaultMemberUniqueName="[Products].[Category].[All]" allUniqueName="[Products].[Category].[All]" dimensionUniqueName="[Products]" displayFolder="" count="2" memberValueDatatype="130" unbalanced="0">
      <fieldsUsage count="2">
        <fieldUsage x="-1"/>
        <fieldUsage x="0"/>
      </fieldsUsage>
    </cacheHierarchy>
    <cacheHierarchy uniqueName="[Products].[Class]" caption="Class" attribute="1" defaultMemberUniqueName="[Products].[Class].[All]" allUniqueName="[Products].[Class].[All]" dimensionUniqueName="[Products]" displayFolder="" count="2" memberValueDatatype="130" unbalanced="0"/>
    <cacheHierarchy uniqueName="[Products].[Color]" caption="Color" attribute="1" defaultMemberUniqueName="[Products].[Color].[All]" allUniqueName="[Products].[Color].[All]" dimensionUniqueName="[Products]" displayFolder="" count="2" memberValueDatatype="130" unbalanced="0"/>
    <cacheHierarchy uniqueName="[Products].[DaysOffered]" caption="DaysOffered" attribute="1" defaultMemberUniqueName="[Products].[DaysOffered].[All]" allUniqueName="[Products].[DaysOffered].[All]" dimensionUniqueName="[Products]" displayFolder="" count="2" memberValueDatatype="20" unbalanced="0"/>
    <cacheHierarchy uniqueName="[Products].[DaysToManufacture]" caption="DaysToManufacture" attribute="1" defaultMemberUniqueName="[Products].[DaysToManufacture].[All]" allUniqueName="[Products].[DaysToManufacture].[All]" dimensionUniqueName="[Products]" displayFolder="" count="2" memberValueDatatype="20" unbalanced="0"/>
    <cacheHierarchy uniqueName="[Products].[DealerPrice]" caption="DealerPrice" attribute="1" defaultMemberUniqueName="[Products].[DealerPrice].[All]" allUniqueName="[Products].[DealerPrice].[All]" dimensionUniqueName="[Products]" displayFolder="" count="2" memberValueDatatype="5" unbalanced="0"/>
    <cacheHierarchy uniqueName="[Products].[EffectiveEndDate]" caption="EffectiveEndDate" attribute="1" time="1" defaultMemberUniqueName="[Products].[EffectiveEndDate].[All]" allUniqueName="[Products].[EffectiveEndDate].[All]" dimensionUniqueName="[Products]" displayFolder="" count="2" memberValueDatatype="7" unbalanced="0"/>
    <cacheHierarchy uniqueName="[Products].[EndDate]" caption="EndDate" attribute="1" time="1" defaultMemberUniqueName="[Products].[EndDate].[All]" allUniqueName="[Products].[EndDate].[All]" dimensionUniqueName="[Products]" displayFolder="" count="2" memberValueDatatype="7"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cacheHierarchy uniqueName="[Products].[FinishedGoodsFlag]" caption="FinishedGoodsFlag" attribute="1" defaultMemberUniqueName="[Products].[FinishedGoodsFlag].[All]" allUniqueName="[Products].[FinishedGoodsFlag].[All]" dimensionUniqueName="[Products]" displayFolder="" count="2" memberValueDatatype="11" unbalanced="0"/>
    <cacheHierarchy uniqueName="[Products].[ListPrice]" caption="ListPrice" attribute="1" defaultMemberUniqueName="[Products].[ListPrice].[All]" allUniqueName="[Products].[ListPrice].[All]" dimensionUniqueName="[Products]" displayFolder="" count="2" memberValueDatatype="5" unbalanced="0"/>
    <cacheHierarchy uniqueName="[Products].[ModelName]" caption="ModelName" attribute="1" defaultMemberUniqueName="[Products].[ModelName].[All]" allUniqueName="[Products].[ModelName].[All]" allCaption="All" dimensionUniqueName="[Products]" displayFolder="" count="2" memberValueDatatype="130" unbalanced="0"/>
    <cacheHierarchy uniqueName="[Products].[ProductKey]" caption="ProductKey" attribute="1" defaultMemberUniqueName="[Products].[ProductKey].[All]" allUniqueName="[Products].[ProductKey].[All]" dimensionUniqueName="[Products]" displayFolder="" count="2" memberValueDatatype="20" unbalanced="0"/>
    <cacheHierarchy uniqueName="[Products].[ProductLine]" caption="ProductLine" attribute="1" defaultMemberUniqueName="[Products].[ProductLine].[All]" allUniqueName="[Products].[ProductLine].[All]" dimensionUniqueName="[Products]" displayFolder="" count="2" memberValueDatatype="130" unbalanced="0"/>
    <cacheHierarchy uniqueName="[Products].[ReorderPoint]" caption="ReorderPoint" attribute="1" defaultMemberUniqueName="[Products].[ReorderPoint].[All]" allUniqueName="[Products].[ReorderPoint].[All]" dimensionUniqueName="[Products]" displayFolder="" count="2" memberValueDatatype="20" unbalanced="0"/>
    <cacheHierarchy uniqueName="[Products].[SafetyStockLevel]" caption="SafetyStockLevel" attribute="1" defaultMemberUniqueName="[Products].[SafetyStockLevel].[All]" allUniqueName="[Products].[SafetyStockLevel].[All]" dimensionUniqueName="[Products]" displayFolder="" count="2" memberValueDatatype="20" unbalanced="0"/>
    <cacheHierarchy uniqueName="[Products].[Size]" caption="Size" attribute="1" defaultMemberUniqueName="[Products].[Size].[All]" allUniqueName="[Products].[Size].[All]" dimensionUniqueName="[Products]" displayFolder="" count="2" memberValueDatatype="130" unbalanced="0"/>
    <cacheHierarchy uniqueName="[Products].[SizeRange]" caption="SizeRange" attribute="1" defaultMemberUniqueName="[Products].[SizeRange].[All]" allUniqueName="[Products].[SizeRange].[All]" dimensionUniqueName="[Products]" displayFolder="" count="2" memberValueDatatype="130" unbalanced="0"/>
    <cacheHierarchy uniqueName="[Products].[SizeUnitMeasureCode]" caption="SizeUnitMeasureCode" attribute="1" defaultMemberUniqueName="[Products].[SizeUnitMeasureCode].[All]" allUniqueName="[Products].[SizeUnitMeasureCode].[All]" dimensionUniqueName="[Products]" displayFolder="" count="2" memberValueDatatype="130" unbalanced="0"/>
    <cacheHierarchy uniqueName="[Products].[StandardCost]" caption="StandardCost" attribute="1" defaultMemberUniqueName="[Products].[StandardCost].[All]" allUniqueName="[Products].[StandardCost].[All]" dimensionUniqueName="[Products]" displayFolder="" count="2" memberValueDatatype="5" unbalanced="0"/>
    <cacheHierarchy uniqueName="[Products].[StartDate]" caption="StartDate" attribute="1" time="1" defaultMemberUniqueName="[Products].[StartDate].[All]" allUniqueName="[Products].[StartDate].[All]" dimensionUniqueName="[Products]" displayFolder="" count="2" memberValueDatatype="7" unbalanced="0"/>
    <cacheHierarchy uniqueName="[Products].[Status]" caption="Status" attribute="1" defaultMemberUniqueName="[Products].[Status].[All]" allUniqueName="[Products].[Status].[All]" dimensionUniqueName="[Products]" displayFolder="" count="2" memberValueDatatype="130" unbalanced="0"/>
    <cacheHierarchy uniqueName="[Products].[Style]" caption="Style" attribute="1" defaultMemberUniqueName="[Products].[Style].[All]" allUniqueName="[Products].[Style].[All]" dimensionUniqueName="[Products]" displayFolder="" count="2"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1"/>
      </fieldsUsage>
    </cacheHierarchy>
    <cacheHierarchy uniqueName="[Products].[SubCatShort]" caption="SubCatShort" attribute="1" defaultMemberUniqueName="[Products].[SubCatShort].[All]" allUniqueName="[Products].[SubCatShort].[All]" dimensionUniqueName="[Products]" displayFolder="" count="2" memberValueDatatype="130" unbalanced="0"/>
    <cacheHierarchy uniqueName="[Products].[Weight]" caption="Weight" attribute="1" defaultMemberUniqueName="[Products].[Weight].[All]" allUniqueName="[Products].[Weight].[All]" dimensionUniqueName="[Products]" displayFolder="" count="2" memberValueDatatype="5" unbalanced="0"/>
    <cacheHierarchy uniqueName="[Products].[WeightUnitMeasureCode]" caption="WeightUnitMeasureCode" attribute="1" defaultMemberUniqueName="[Products].[WeightUnitMeasureCode].[All]" allUniqueName="[Products].[WeightUnitMeasureCode].[All]" dimensionUniqueName="[Products]" displayFolder="" count="2" memberValueDatatype="130" unbalanced="0"/>
    <cacheHierarchy uniqueName="[Sales].[CustomerKey]" caption="CustomerKey" attribute="1" defaultMemberUniqueName="[Sales].[CustomerKey].[All]" allUniqueName="[Sales].[CustomerKey].[All]" dimensionUniqueName="[Sales]" displayFolder="" count="2" memberValueDatatype="20" unbalanced="0"/>
    <cacheHierarchy uniqueName="[Sales].[ExtendedAmount]" caption="ExtendedAmount" attribute="1" defaultMemberUniqueName="[Sales].[ExtendedAmount].[All]" allUniqueName="[Sales].[ExtendedAmount].[All]" dimensionUniqueName="[Sales]" displayFolder="" count="2" memberValueDatatype="5" unbalanced="0"/>
    <cacheHierarchy uniqueName="[Sales].[Freight]" caption="Freight" attribute="1" defaultMemberUniqueName="[Sales].[Freight].[All]" allUniqueName="[Sales].[Freight].[All]" dimensionUniqueName="[Sales]" displayFolder="" count="2" memberValueDatatype="5" unbalanced="0"/>
    <cacheHierarchy uniqueName="[Sales].[OrderDate]" caption="OrderDate" attribute="1" time="1" defaultMemberUniqueName="[Sales].[OrderDate].[All]" allUniqueName="[Sales].[OrderDate].[All]" dimensionUniqueName="[Sales]" displayFolder="" count="2" memberValueDatatype="7" unbalanced="0"/>
    <cacheHierarchy uniqueName="[Sales].[ProductKey]" caption="ProductKey" attribute="1" defaultMemberUniqueName="[Sales].[ProductKey].[All]" allUniqueName="[Sales].[ProductKey].[All]" dimensionUniqueName="[Sales]" displayFolder="" count="2" memberValueDatatype="20" unbalanced="0"/>
    <cacheHierarchy uniqueName="[Sales].[ProductStandardCost]" caption="ProductStandardCost" attribute="1" defaultMemberUniqueName="[Sales].[ProductStandardCost].[All]" allUniqueName="[Sales].[ProductStandardCost].[All]" dimensionUniqueName="[Sales]" displayFolder="" count="2" memberValueDatatype="5" unbalanced="0"/>
    <cacheHierarchy uniqueName="[Sales].[SalesAmount]" caption="SalesAmount" attribute="1" defaultMemberUniqueName="[Sales].[SalesAmount].[All]" allUniqueName="[Sales].[SalesAmount].[All]" dimensionUniqueName="[Sales]" displayFolder="" count="2" memberValueDatatype="5" unbalanced="0"/>
    <cacheHierarchy uniqueName="[Sales].[SalesOrderLineNumber]" caption="SalesOrderLineNumber" attribute="1" defaultMemberUniqueName="[Sales].[SalesOrderLineNumber].[All]" allUniqueName="[Sales].[SalesOrderLineNumber].[All]" dimensionUniqueName="[Sales]" displayFolder="" count="2" memberValueDatatype="20" unbalanced="0"/>
    <cacheHierarchy uniqueName="[Sales].[SalesOrderNumber]" caption="SalesOrderNumber" attribute="1" defaultMemberUniqueName="[Sales].[SalesOrderNumber].[All]" allUniqueName="[Sales].[SalesOrderNumber].[All]" dimensionUniqueName="[Sales]" displayFolder="" count="2" memberValueDatatype="130" unbalanced="0"/>
    <cacheHierarchy uniqueName="[Sales].[SalesTerritoryKey]" caption="SalesTerritoryKey" attribute="1" defaultMemberUniqueName="[Sales].[SalesTerritoryKey].[All]" allUniqueName="[Sales].[SalesTerritoryKey].[All]" dimensionUniqueName="[Sales]" displayFolder="" count="2" memberValueDatatype="20" unbalanced="0"/>
    <cacheHierarchy uniqueName="[Sales].[TaxAmt]" caption="TaxAmt" attribute="1" defaultMemberUniqueName="[Sales].[TaxAmt].[All]" allUniqueName="[Sales].[TaxAmt].[All]" dimensionUniqueName="[Sales]" displayFolder="" count="2" memberValueDatatype="5" unbalanced="0"/>
    <cacheHierarchy uniqueName="[Sales].[TotalProductCost]" caption="TotalProductCost" attribute="1" defaultMemberUniqueName="[Sales].[TotalProductCost].[All]" allUniqueName="[Sales].[TotalProductCost].[All]" dimensionUniqueName="[Sales]" displayFolder="" count="2" memberValueDatatype="5" unbalanced="0"/>
    <cacheHierarchy uniqueName="[Sales].[UnitPrice]" caption="UnitPrice" attribute="1" defaultMemberUniqueName="[Sales].[UnitPrice].[All]" allUniqueName="[Sales].[UnitPrice].[All]" dimensionUniqueName="[Sales]" displayFolder="" count="2" memberValueDatatype="5" unbalanced="0"/>
    <cacheHierarchy uniqueName="[Sales].[Year]" caption="Year" attribute="1" defaultMemberUniqueName="[Sales].[Year].[All]" allUniqueName="[Sales].[Year].[All]" dimensionUniqueName="[Sales]" displayFolder="" count="2" memberValueDatatype="20" unbalanced="0"/>
    <cacheHierarchy uniqueName="[ServiceCalls].[CallDate]" caption="CallDate" attribute="1" time="1" defaultMemberUniqueName="[ServiceCalls].[CallDate].[All]" allUniqueName="[ServiceCalls].[CallDate].[All]" dimensionUniqueName="[ServiceCalls]" displayFolder="" count="2" memberValueDatatype="7" unbalanced="0"/>
    <cacheHierarchy uniqueName="[ServiceCalls].[CustomerID]" caption="CustomerID" attribute="1" defaultMemberUniqueName="[ServiceCalls].[CustomerID].[All]" allUniqueName="[ServiceCalls].[CustomerID].[All]" dimensionUniqueName="[ServiceCalls]" displayFolder="" count="2" memberValueDatatype="3" unbalanced="0"/>
    <cacheHierarchy uniqueName="[ServiceCalls].[Minutes]" caption="Minutes" attribute="1" defaultMemberUniqueName="[ServiceCalls].[Minutes].[All]" allUniqueName="[ServiceCalls].[Minutes].[All]" dimensionUniqueName="[ServiceCalls]" displayFolder="" count="2" memberValueDatatype="3" unbalanced="0"/>
    <cacheHierarchy uniqueName="[ServiceCalls].[ProductID]" caption="ProductID" attribute="1" defaultMemberUniqueName="[ServiceCalls].[ProductID].[All]" allUniqueName="[ServiceCalls].[ProductID].[All]" dimensionUniqueName="[ServiceCalls]" displayFolder="" count="2" memberValueDatatype="3" unbalanced="0"/>
    <cacheHierarchy uniqueName="[ServiceCalls].[Resolution]" caption="Resolution" attribute="1" defaultMemberUniqueName="[ServiceCalls].[Resolution].[All]" allUniqueName="[ServiceCalls].[Resolution].[All]" dimensionUniqueName="[ServiceCalls]" displayFolder="" count="2" memberValueDatatype="130" unbalanced="0"/>
    <cacheHierarchy uniqueName="[ServiceCalls].[SalesTerritory]" caption="SalesTerritory" attribute="1" defaultMemberUniqueName="[ServiceCalls].[SalesTerritory].[All]" allUniqueName="[ServiceCalls].[SalesTerritory].[All]" dimensionUniqueName="[ServiceCalls]" displayFolder="" count="2" memberValueDatatype="3" unbalanced="0"/>
    <cacheHierarchy uniqueName="[SubCategories].[SubCat]" caption="SubCat" attribute="1" defaultMemberUniqueName="[SubCategories].[SubCat].[All]" allUniqueName="[SubCategories].[SubCat].[All]" dimensionUniqueName="[SubCategories]" displayFolder="" count="2" memberValueDatatype="130" unbalanced="0"/>
    <cacheHierarchy uniqueName="[Territories].[Continent]" caption="Continent" attribute="1" defaultMemberUniqueName="[Territories].[Continent].[All]" allUniqueName="[Territories].[Continent].[All]" dimensionUniqueName="[Territories]" displayFolder="" count="2" memberValueDatatype="130" unbalanced="0"/>
    <cacheHierarchy uniqueName="[Territories].[Country]" caption="Country" attribute="1" defaultMemberUniqueName="[Territories].[Country].[All]" allUniqueName="[Territories].[Country].[All]" allCaption="All" dimensionUniqueName="[Territories]" displayFolder="" count="2" memberValueDatatype="130" unbalanced="0">
      <fieldsUsage count="2">
        <fieldUsage x="-1"/>
        <fieldUsage x="2"/>
      </fieldsUsage>
    </cacheHierarchy>
    <cacheHierarchy uniqueName="[Territories].[Region]" caption="Region" attribute="1" defaultMemberUniqueName="[Territories].[Region].[All]" allUniqueName="[Territories].[Region].[All]" dimensionUniqueName="[Territories]" displayFolder="" count="2" memberValueDatatype="130" unbalanced="0"/>
    <cacheHierarchy uniqueName="[Territories].[SalesTerritoryKey]" caption="SalesTerritoryKey" attribute="1" defaultMemberUniqueName="[Territories].[SalesTerritoryKey].[All]" allUniqueName="[Territories].[SalesTerritoryKey].[All]" dimensionUniqueName="[Territories]" displayFolder="" count="2" memberValueDatatype="20" unbalanced="0"/>
    <cacheHierarchy uniqueName="[YearMonths].[Month]" caption="Month" attribute="1" defaultMemberUniqueName="[YearMonths].[Month].[All]" allUniqueName="[YearMonths].[Month].[All]" dimensionUniqueName="[YearMonths]" displayFolder="" count="2" memberValueDatatype="20" unbalanced="0"/>
    <cacheHierarchy uniqueName="[YearMonths].[Quarter Year]" caption="Quarter Year" attribute="1" defaultMemberUniqueName="[YearMonths].[Quarter Year].[All]" allUniqueName="[YearMonths].[Quarter Year].[All]" dimensionUniqueName="[YearMonths]" displayFolder="" count="2" memberValueDatatype="130" unbalanced="0"/>
    <cacheHierarchy uniqueName="[YearMonths].[Year]" caption="Year" attribute="1" defaultMemberUniqueName="[YearMonths].[Year].[All]" allUniqueName="[YearMonths].[Year].[All]" dimensionUniqueName="[YearMonths]" displayFolder="" count="2" memberValueDatatype="20" unbalanced="0"/>
    <cacheHierarchy uniqueName="[YearMonths].[YearMonth]" caption="YearMonth" attribute="1" defaultMemberUniqueName="[YearMonths].[YearMonth].[All]" allUniqueName="[YearMonths].[YearMonth].[All]" dimensionUniqueName="[YearMonths]" displayFolder="" count="2" memberValueDatatype="130" unbalanced="0"/>
    <cacheHierarchy uniqueName="[Budget].[CalendarYear]" caption="CalendarYear" attribute="1" defaultMemberUniqueName="[Budget].[CalendarYear].[All]" allUniqueName="[Budget].[CalendarYear].[All]" dimensionUniqueName="[Budget]" displayFolder="" count="2" memberValueDatatype="3" unbalanced="0" hidden="1"/>
    <cacheHierarchy uniqueName="[Budget].[MonthNumberOfYear]" caption="MonthNumberOfYear" attribute="1" defaultMemberUniqueName="[Budget].[MonthNumberOfYear].[All]" allUniqueName="[Budget].[MonthNumberOfYear].[All]" dimensionUniqueName="[Budget]" displayFolder="" count="2" memberValueDatatype="3" unbalanced="0" hidden="1"/>
    <cacheHierarchy uniqueName="[Budget].[SalesTerritoryRegion]" caption="SalesTerritoryRegion" attribute="1" defaultMemberUniqueName="[Budget].[SalesTerritoryRegion].[All]" allUniqueName="[Budget].[SalesTerritoryRegion].[All]" dimensionUniqueName="[Budget]" displayFolder="" count="2" memberValueDatatype="130" unbalanced="0" hidden="1"/>
    <cacheHierarchy uniqueName="[Budget].[Subcategory]" caption="Subcategory" attribute="1" defaultMemberUniqueName="[Budget].[Subcategory].[All]" allUniqueName="[Budget].[Subcategory].[All]" dimensionUniqueName="[Budget]" displayFolder="" count="2" memberValueDatatype="130" unbalanced="0" hidden="1"/>
    <cacheHierarchy uniqueName="[Calendar].[QtrYearSort]" caption="QtrYearSort" attribute="1" time="1" defaultMemberUniqueName="[Calendar].[QtrYearSort].[All]" allUniqueName="[Calendar].[QtrYearSort].[All]" dimensionUniqueName="[Calendar]" displayFolder="" count="2"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tupleCache>
    <entries count="8">
      <n v="29358677.220699966" in="0">
        <tpls c="1">
          <tpl fld="3" item="0"/>
        </tpls>
      </n>
      <n v="10335" in="0">
        <tpls c="5">
          <tpl fld="3" item="0"/>
          <tpl hier="50" item="0"/>
          <tpl hier="61" item="2"/>
          <tpl hier="73" item="1"/>
          <tpl fld="2" item="0"/>
        </tpls>
      </n>
      <n v="4452" in="0">
        <tpls c="5">
          <tpl fld="3" item="0"/>
          <tpl hier="50" item="0"/>
          <tpl hier="61" item="2"/>
          <tpl hier="73" item="1"/>
          <tpl fld="2" item="5"/>
        </tpls>
      </n>
      <n v="3180" in="0">
        <tpls c="5">
          <tpl fld="3" item="0"/>
          <tpl hier="50" item="0"/>
          <tpl hier="61" item="2"/>
          <tpl hier="73" item="1"/>
          <tpl fld="2" item="3"/>
        </tpls>
      </n>
      <n v="13515" in="0">
        <tpls c="5">
          <tpl fld="3" item="0"/>
          <tpl hier="50" item="0"/>
          <tpl hier="61" item="2"/>
          <tpl hier="73" item="1"/>
          <tpl fld="2" item="6"/>
        </tpls>
      </n>
      <n v="3021" in="0">
        <tpls c="5">
          <tpl fld="3" item="0"/>
          <tpl hier="50" item="0"/>
          <tpl hier="61" item="2"/>
          <tpl hier="73" item="1"/>
          <tpl fld="2" item="2"/>
        </tpls>
      </n>
      <m in="0">
        <tpls c="5">
          <tpl fld="3" item="0"/>
          <tpl hier="50" item="0"/>
          <tpl hier="61" item="2"/>
          <tpl hier="73" item="1"/>
          <tpl fld="2" item="4"/>
        </tpls>
      </m>
      <n v="5088" in="0">
        <tpls c="5">
          <tpl fld="3" item="0"/>
          <tpl hier="50" item="0"/>
          <tpl hier="61" item="2"/>
          <tpl hier="73" item="1"/>
          <tpl fld="2" item="1"/>
        </tpls>
      </n>
    </entries>
    <sets count="5">
      <set count="1" maxRank="1" setDefinition="{[Products].[Category].&amp;[Accessories]}">
        <tpls c="1">
          <tpl fld="0" item="0"/>
        </tpls>
      </set>
      <set count="1" maxRank="1" setDefinition="{[Products].[Subcategory].&amp;[Bike Stands]}">
        <tpls c="1">
          <tpl fld="1" item="0"/>
        </tpls>
      </set>
      <set count="1" maxRank="1" setDefinition="{[Products].[ModelName].[All]}">
        <tpls c="1">
          <tpl hier="61" item="4294967295"/>
        </tpls>
      </set>
      <set count="1" maxRank="1" setDefinition="{[Territories].[Country].[All]}">
        <tpls c="1">
          <tpl hier="99" item="4294967295"/>
        </tpls>
      </set>
      <set count="7" maxRank="7" setDefinition="[Territories].[Country].[All].children">
        <tpls c="1">
          <tpl fld="2" item="0"/>
        </tpls>
        <tpls c="1">
          <tpl fld="2" item="1"/>
        </tpls>
        <tpls c="1">
          <tpl fld="2" item="2"/>
        </tpls>
        <tpls c="1">
          <tpl fld="2" item="3"/>
        </tpls>
        <tpls c="1">
          <tpl fld="2" item="4"/>
        </tpls>
        <tpls c="1">
          <tpl fld="2" item="5"/>
        </tpls>
        <tpls c="1">
          <tpl fld="2" item="6"/>
        </tpls>
      </set>
    </sets>
    <queryCache count="2">
      <query mdx="[Measures].[Total Sales]">
        <tpls c="1">
          <tpl fld="3" item="0"/>
        </tpls>
      </query>
      <query mdx=""/>
    </queryCache>
    <serverFormats count="1">
      <serverFormat format="\$#,0;(\$#,0);\$#,0"/>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Jervon Perkins" refreshedDate="42559.524418518522" createdVersion="4" refreshedVersion="6" minRefreshableVersion="3" recordCount="0" supportSubquery="1" supportAdvancedDrill="1">
  <cacheSource type="external" connectionId="7"/>
  <cacheFields count="1">
    <cacheField name="[Calendar].[IsWknd].[IsWknd]" caption="IsWknd" numFmtId="0" hierarchy="15" level="1">
      <sharedItems count="2">
        <s v="Weekday"/>
        <s v="Weekend"/>
      </sharedItems>
      <extLst>
        <ext xmlns:x15="http://schemas.microsoft.com/office/spreadsheetml/2010/11/main" uri="{4F2E5C28-24EA-4eb8-9CBF-B6C8F9C3D259}">
          <x15:cachedUniqueNames>
            <x15:cachedUniqueName index="0" name="[Calendar].[IsWknd].&amp;[Weekday]"/>
            <x15:cachedUniqueName index="1" name="[Calendar].[IsWknd].&amp;[Weekend]"/>
          </x15:cachedUniqueNames>
        </ext>
      </extLst>
    </cacheField>
  </cacheFields>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2" memberValueDatatype="130" unbalanced="0">
      <fieldsUsage count="2">
        <fieldUsage x="-1"/>
        <fieldUsage x="0"/>
      </fieldsUsage>
    </cacheHierarchy>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Jervon Perkins" refreshedDate="42559.524422337963" createdVersion="4" refreshedVersion="6" minRefreshableVersion="3" recordCount="0" supportSubquery="1" supportAdvancedDrill="1">
  <cacheSource type="external" connectionId="7"/>
  <cacheFields count="4">
    <cacheField name="[Measures].[% Margin]" caption="% Margin" numFmtId="0" hierarchy="144" level="32767"/>
    <cacheField name="[Measures].[Pct Lost on Support]" caption="Pct Lost on Support" numFmtId="0" hierarchy="143" level="32767"/>
    <cacheField name="[Measures].[Pct of Budget]" caption="Pct of Budget" numFmtId="0" hierarchy="142" level="32767"/>
    <cacheField name="[YearMonths].[YearMonth].[YearMonth]" caption="YearMonth" numFmtId="0" hierarchy="104" level="1">
      <sharedItems count="36">
        <s v="200107"/>
        <s v="200108"/>
        <s v="200109"/>
        <s v="200110"/>
        <s v="200111"/>
        <s v="200112"/>
        <s v="200201"/>
        <s v="200202"/>
        <s v="200203"/>
        <s v="200204"/>
        <s v="200205"/>
        <s v="200206"/>
        <s v="200207"/>
        <s v="200208"/>
        <s v="200209"/>
        <s v="200210"/>
        <s v="200211"/>
        <s v="200212"/>
        <s v="200301"/>
        <s v="200302"/>
        <s v="200303"/>
        <s v="200304"/>
        <s v="200305"/>
        <s v="200306"/>
        <s v="200307"/>
        <s v="200308"/>
        <s v="200309"/>
        <s v="200310"/>
        <s v="200311"/>
        <s v="200312"/>
        <s v="200401"/>
        <s v="200402"/>
        <s v="200403"/>
        <s v="200404"/>
        <s v="200405"/>
        <s v="200406"/>
      </sharedItems>
      <extLst>
        <ext xmlns:x15="http://schemas.microsoft.com/office/spreadsheetml/2010/11/main" uri="{4F2E5C28-24EA-4eb8-9CBF-B6C8F9C3D259}">
          <x15:cachedUniqueNames>
            <x15:cachedUniqueName index="0" name="[YearMonths].[YearMonth].&amp;[200107]"/>
            <x15:cachedUniqueName index="1" name="[YearMonths].[YearMonth].&amp;[200108]"/>
            <x15:cachedUniqueName index="2" name="[YearMonths].[YearMonth].&amp;[200109]"/>
            <x15:cachedUniqueName index="3" name="[YearMonths].[YearMonth].&amp;[200110]"/>
            <x15:cachedUniqueName index="4" name="[YearMonths].[YearMonth].&amp;[200111]"/>
            <x15:cachedUniqueName index="5" name="[YearMonths].[YearMonth].&amp;[200112]"/>
            <x15:cachedUniqueName index="6" name="[YearMonths].[YearMonth].&amp;[200201]"/>
            <x15:cachedUniqueName index="7" name="[YearMonths].[YearMonth].&amp;[200202]"/>
            <x15:cachedUniqueName index="8" name="[YearMonths].[YearMonth].&amp;[200203]"/>
            <x15:cachedUniqueName index="9" name="[YearMonths].[YearMonth].&amp;[200204]"/>
            <x15:cachedUniqueName index="10" name="[YearMonths].[YearMonth].&amp;[200205]"/>
            <x15:cachedUniqueName index="11" name="[YearMonths].[YearMonth].&amp;[200206]"/>
            <x15:cachedUniqueName index="12" name="[YearMonths].[YearMonth].&amp;[200207]"/>
            <x15:cachedUniqueName index="13" name="[YearMonths].[YearMonth].&amp;[200208]"/>
            <x15:cachedUniqueName index="14" name="[YearMonths].[YearMonth].&amp;[200209]"/>
            <x15:cachedUniqueName index="15" name="[YearMonths].[YearMonth].&amp;[200210]"/>
            <x15:cachedUniqueName index="16" name="[YearMonths].[YearMonth].&amp;[200211]"/>
            <x15:cachedUniqueName index="17" name="[YearMonths].[YearMonth].&amp;[200212]"/>
            <x15:cachedUniqueName index="18" name="[YearMonths].[YearMonth].&amp;[200301]"/>
            <x15:cachedUniqueName index="19" name="[YearMonths].[YearMonth].&amp;[200302]"/>
            <x15:cachedUniqueName index="20" name="[YearMonths].[YearMonth].&amp;[200303]"/>
            <x15:cachedUniqueName index="21" name="[YearMonths].[YearMonth].&amp;[200304]"/>
            <x15:cachedUniqueName index="22" name="[YearMonths].[YearMonth].&amp;[200305]"/>
            <x15:cachedUniqueName index="23" name="[YearMonths].[YearMonth].&amp;[200306]"/>
            <x15:cachedUniqueName index="24" name="[YearMonths].[YearMonth].&amp;[200307]"/>
            <x15:cachedUniqueName index="25" name="[YearMonths].[YearMonth].&amp;[200308]"/>
            <x15:cachedUniqueName index="26" name="[YearMonths].[YearMonth].&amp;[200309]"/>
            <x15:cachedUniqueName index="27" name="[YearMonths].[YearMonth].&amp;[200310]"/>
            <x15:cachedUniqueName index="28" name="[YearMonths].[YearMonth].&amp;[200311]"/>
            <x15:cachedUniqueName index="29" name="[YearMonths].[YearMonth].&amp;[200312]"/>
            <x15:cachedUniqueName index="30" name="[YearMonths].[YearMonth].&amp;[200401]"/>
            <x15:cachedUniqueName index="31" name="[YearMonths].[YearMonth].&amp;[200402]"/>
            <x15:cachedUniqueName index="32" name="[YearMonths].[YearMonth].&amp;[200403]"/>
            <x15:cachedUniqueName index="33" name="[YearMonths].[YearMonth].&amp;[200404]"/>
            <x15:cachedUniqueName index="34" name="[YearMonths].[YearMonth].&amp;[200405]"/>
            <x15:cachedUniqueName index="35" name="[YearMonths].[YearMonth].&amp;[200406]"/>
          </x15:cachedUniqueNames>
        </ext>
      </extLst>
    </cacheField>
  </cacheFields>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2" memberValueDatatype="130" unbalanced="0">
      <fieldsUsage count="2">
        <fieldUsage x="-1"/>
        <fieldUsage x="3"/>
      </fieldsUsage>
    </cacheHierarchy>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 Margin]" caption="% Margin" measure="1" displayFolder="" measureGroup="Sales" count="0" oneField="1">
      <fieldsUsage count="1">
        <fieldUsage x="0"/>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Jervon Perkins" refreshedDate="42559.524425810188" createdVersion="4" refreshedVersion="6" minRefreshableVersion="3" recordCount="0" supportSubquery="1" supportAdvancedDrill="1">
  <cacheSource type="external" connectionId="7"/>
  <cacheFields count="1">
    <cacheField name="[YearMonths].[YearMonth].[YearMonth]" caption="YearMonth" numFmtId="0" hierarchy="104" level="1">
      <sharedItems count="36">
        <s v="200107"/>
        <s v="200108"/>
        <s v="200109"/>
        <s v="200110"/>
        <s v="200111"/>
        <s v="200112"/>
        <s v="200201"/>
        <s v="200202"/>
        <s v="200203"/>
        <s v="200204"/>
        <s v="200205"/>
        <s v="200206"/>
        <s v="200207"/>
        <s v="200208"/>
        <s v="200209"/>
        <s v="200210"/>
        <s v="200211"/>
        <s v="200212"/>
        <s v="200301"/>
        <s v="200302"/>
        <s v="200303"/>
        <s v="200304"/>
        <s v="200305"/>
        <s v="200306"/>
        <s v="200307"/>
        <s v="200308"/>
        <s v="200309"/>
        <s v="200310"/>
        <s v="200311"/>
        <s v="200312"/>
        <s v="200401"/>
        <s v="200402"/>
        <s v="200403"/>
        <s v="200404"/>
        <s v="200405"/>
        <s v="200406"/>
      </sharedItems>
      <extLst>
        <ext xmlns:x15="http://schemas.microsoft.com/office/spreadsheetml/2010/11/main" uri="{4F2E5C28-24EA-4eb8-9CBF-B6C8F9C3D259}">
          <x15:cachedUniqueNames>
            <x15:cachedUniqueName index="0" name="[YearMonths].[YearMonth].&amp;[200107]"/>
            <x15:cachedUniqueName index="1" name="[YearMonths].[YearMonth].&amp;[200108]"/>
            <x15:cachedUniqueName index="2" name="[YearMonths].[YearMonth].&amp;[200109]"/>
            <x15:cachedUniqueName index="3" name="[YearMonths].[YearMonth].&amp;[200110]"/>
            <x15:cachedUniqueName index="4" name="[YearMonths].[YearMonth].&amp;[200111]"/>
            <x15:cachedUniqueName index="5" name="[YearMonths].[YearMonth].&amp;[200112]"/>
            <x15:cachedUniqueName index="6" name="[YearMonths].[YearMonth].&amp;[200201]"/>
            <x15:cachedUniqueName index="7" name="[YearMonths].[YearMonth].&amp;[200202]"/>
            <x15:cachedUniqueName index="8" name="[YearMonths].[YearMonth].&amp;[200203]"/>
            <x15:cachedUniqueName index="9" name="[YearMonths].[YearMonth].&amp;[200204]"/>
            <x15:cachedUniqueName index="10" name="[YearMonths].[YearMonth].&amp;[200205]"/>
            <x15:cachedUniqueName index="11" name="[YearMonths].[YearMonth].&amp;[200206]"/>
            <x15:cachedUniqueName index="12" name="[YearMonths].[YearMonth].&amp;[200207]"/>
            <x15:cachedUniqueName index="13" name="[YearMonths].[YearMonth].&amp;[200208]"/>
            <x15:cachedUniqueName index="14" name="[YearMonths].[YearMonth].&amp;[200209]"/>
            <x15:cachedUniqueName index="15" name="[YearMonths].[YearMonth].&amp;[200210]"/>
            <x15:cachedUniqueName index="16" name="[YearMonths].[YearMonth].&amp;[200211]"/>
            <x15:cachedUniqueName index="17" name="[YearMonths].[YearMonth].&amp;[200212]"/>
            <x15:cachedUniqueName index="18" name="[YearMonths].[YearMonth].&amp;[200301]"/>
            <x15:cachedUniqueName index="19" name="[YearMonths].[YearMonth].&amp;[200302]"/>
            <x15:cachedUniqueName index="20" name="[YearMonths].[YearMonth].&amp;[200303]"/>
            <x15:cachedUniqueName index="21" name="[YearMonths].[YearMonth].&amp;[200304]"/>
            <x15:cachedUniqueName index="22" name="[YearMonths].[YearMonth].&amp;[200305]"/>
            <x15:cachedUniqueName index="23" name="[YearMonths].[YearMonth].&amp;[200306]"/>
            <x15:cachedUniqueName index="24" name="[YearMonths].[YearMonth].&amp;[200307]"/>
            <x15:cachedUniqueName index="25" name="[YearMonths].[YearMonth].&amp;[200308]"/>
            <x15:cachedUniqueName index="26" name="[YearMonths].[YearMonth].&amp;[200309]"/>
            <x15:cachedUniqueName index="27" name="[YearMonths].[YearMonth].&amp;[200310]"/>
            <x15:cachedUniqueName index="28" name="[YearMonths].[YearMonth].&amp;[200311]"/>
            <x15:cachedUniqueName index="29" name="[YearMonths].[YearMonth].&amp;[200312]"/>
            <x15:cachedUniqueName index="30" name="[YearMonths].[YearMonth].&amp;[200401]"/>
            <x15:cachedUniqueName index="31" name="[YearMonths].[YearMonth].&amp;[200402]"/>
            <x15:cachedUniqueName index="32" name="[YearMonths].[YearMonth].&amp;[200403]"/>
            <x15:cachedUniqueName index="33" name="[YearMonths].[YearMonth].&amp;[200404]"/>
            <x15:cachedUniqueName index="34" name="[YearMonths].[YearMonth].&amp;[200405]"/>
            <x15:cachedUniqueName index="35" name="[YearMonths].[YearMonth].&amp;[200406]"/>
          </x15:cachedUniqueNames>
        </ext>
      </extLst>
    </cacheField>
  </cacheFields>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2" memberValueDatatype="130" unbalanced="0">
      <fieldsUsage count="2">
        <fieldUsage x="-1"/>
        <fieldUsage x="0"/>
      </fieldsUsage>
    </cacheHierarchy>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Jervon Perkins" refreshedDate="42559.524396759261"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2"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2"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Jervon Perkins" refreshedDate="42559.524406249999"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2"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3"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2" cacheId="6" applyNumberFormats="0" applyBorderFormats="0" applyFontFormats="0" applyPatternFormats="0" applyAlignmentFormats="0" applyWidthHeightFormats="1" dataCaption="Values" tag="d218717c-7d08-4efe-a303-fcf4ede0fa0b" updatedVersion="6" minRefreshableVersion="3" useAutoFormatting="1" itemPrintTitles="1" createdVersion="4" indent="0" outline="1" outlineData="1" multipleFieldFilters="0" chartFormat="1">
  <location ref="A1:A38" firstHeaderRow="1" firstDataRow="1" firstDataCol="1"/>
  <pivotFields count="1">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0"/>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pivotHierarchies count="19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2.xml><?xml version="1.0" encoding="utf-8"?>
<pivotTableDefinition xmlns="http://schemas.openxmlformats.org/spreadsheetml/2006/main" name="PivotTable6" cacheId="5" applyNumberFormats="0" applyBorderFormats="0" applyFontFormats="0" applyPatternFormats="0" applyAlignmentFormats="0" applyWidthHeightFormats="1" dataCaption="Values" tag="0a6fd1c2-983c-40d8-93c0-ccc2a9969562" updatedVersion="6" minRefreshableVersion="3" useAutoFormatting="1" itemPrintTitles="1" createdVersion="4" indent="0" outline="1" outlineData="1" multipleFieldFilters="0" chartFormat="3">
  <location ref="A1:D38" firstHeaderRow="0" firstDataRow="1" firstDataCol="1"/>
  <pivotFields count="4">
    <pivotField dataField="1" showAll="0"/>
    <pivotField dataField="1" showAll="0"/>
    <pivotField dataField="1" showAll="0"/>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3"/>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pivotHierarchies count="19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3.xml><?xml version="1.0" encoding="utf-8"?>
<pivotTableDefinition xmlns="http://schemas.openxmlformats.org/spreadsheetml/2006/main" name="PivotTable11" cacheId="4" dataOnRows="1" applyNumberFormats="0" applyBorderFormats="0" applyFontFormats="0" applyPatternFormats="0" applyAlignmentFormats="0" applyWidthHeightFormats="1" dataCaption="Values" tag="eb38976c-f122-469c-8d32-b34366824bea" updatedVersion="6" minRefreshableVersion="3" useAutoFormatting="1" itemPrintTitles="1" createdVersion="4" indent="0" outline="1" outlineData="1" multipleFieldFilters="0" chartFormat="1">
  <location ref="A1:C2" firstHeaderRow="1" firstDataRow="2" firstDataCol="0"/>
  <pivotFields count="1">
    <pivotField axis="axisCol" allDrilled="1" showAll="0" dataSourceSort="1" defaultAttributeDrillState="1">
      <items count="3">
        <item x="0"/>
        <item x="1"/>
        <item t="default"/>
      </items>
    </pivotField>
  </pivotFields>
  <colFields count="1">
    <field x="0"/>
  </colFields>
  <colItems count="3">
    <i>
      <x/>
    </i>
    <i>
      <x v="1"/>
    </i>
    <i t="grand">
      <x/>
    </i>
  </colItems>
  <pivotHierarchies count="19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15"/>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4.xml><?xml version="1.0" encoding="utf-8"?>
<pivotTableDefinition xmlns="http://schemas.openxmlformats.org/spreadsheetml/2006/main" name="PivotTable4" cacheId="2" applyNumberFormats="0" applyBorderFormats="0" applyFontFormats="0" applyPatternFormats="0" applyAlignmentFormats="0" applyWidthHeightFormats="1" dataCaption="Values" tag="b1eb8dea-4638-4d2c-b831-a410bb09601d" updatedVersion="6" minRefreshableVersion="3" useAutoFormatting="1" itemPrintTitles="1" createdVersion="4" indent="0" outline="1" outlineData="1" multipleFieldFilters="0" chartFormat="9">
  <location ref="A1:B5" firstHeaderRow="1" firstDataRow="1" firstDataCol="1"/>
  <pivotFields count="3">
    <pivotField allDrilled="1" showAll="0" dataSourceSort="1" defaultAttributeDrillState="1"/>
    <pivotField axis="axisRow" allDrilled="1" showAll="0" dataSourceSort="1" defaultAttributeDrillState="1">
      <items count="4">
        <item s="1" x="0"/>
        <item s="1" x="1"/>
        <item s="1" x="2"/>
        <item t="default"/>
      </items>
    </pivotField>
    <pivotField dataField="1" showAll="0"/>
  </pivotFields>
  <rowFields count="1">
    <field x="1"/>
  </rowFields>
  <rowItems count="4">
    <i>
      <x/>
    </i>
    <i>
      <x v="1"/>
    </i>
    <i>
      <x v="2"/>
    </i>
    <i t="grand">
      <x/>
    </i>
  </rowItems>
  <colItems count="1">
    <i/>
  </colItems>
  <dataFields count="1">
    <dataField name="% Margin" fld="2" baseField="0" baseItem="0"/>
  </dataFields>
  <chartFormats count="1">
    <chartFormat chart="0" format="0" series="1">
      <pivotArea type="data" outline="0" fieldPosition="0">
        <references count="1">
          <reference field="4294967294" count="1" selected="0">
            <x v="0"/>
          </reference>
        </references>
      </pivotArea>
    </chartFormat>
  </chartFormats>
  <pivotHierarchies count="19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YearMonths].[Quarter Year].&amp;[Q3 2003]"/>
      </members>
    </pivotHierarchy>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5.xml><?xml version="1.0" encoding="utf-8"?>
<pivotTableDefinition xmlns="http://schemas.openxmlformats.org/spreadsheetml/2006/main" name="PivotTable5" cacheId="1" applyNumberFormats="0" applyBorderFormats="0" applyFontFormats="0" applyPatternFormats="0" applyAlignmentFormats="0" applyWidthHeightFormats="1" dataCaption="Values" tag="faa2b655-7e87-43d1-8ccc-ba62d2883aba" updatedVersion="6" minRefreshableVersion="3" useAutoFormatting="1" itemPrintTitles="1" createdVersion="4" indent="0" outline="1" outlineData="1" multipleFieldFilters="0" rowHeaderCaption="Year">
  <location ref="E3:F8" firstHeaderRow="1" firstDataRow="1" firstDataCol="1"/>
  <pivotFields count="3">
    <pivotField axis="axisRow" allDrilled="1" showAll="0" dataSourceSort="1" defaultAttributeDrillState="1">
      <items count="5">
        <item x="0"/>
        <item x="1"/>
        <item x="2"/>
        <item x="3"/>
        <item t="default"/>
      </items>
    </pivotField>
    <pivotField dataField="1" showAll="0"/>
    <pivotField allDrilled="1" showAll="0" dataSourceSort="1" defaultAttributeDrillState="1"/>
  </pivotFields>
  <rowFields count="1">
    <field x="0"/>
  </rowFields>
  <rowItems count="5">
    <i>
      <x/>
    </i>
    <i>
      <x v="1"/>
    </i>
    <i>
      <x v="2"/>
    </i>
    <i>
      <x v="3"/>
    </i>
    <i t="grand">
      <x/>
    </i>
  </rowItems>
  <colItems count="1">
    <i/>
  </colItems>
  <dataFields count="1">
    <dataField name="Total Sales" fld="1" baseField="0" baseItem="0"/>
  </dataFields>
  <pivotHierarchies count="19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6.xml><?xml version="1.0" encoding="utf-8"?>
<pivotTableDefinition xmlns="http://schemas.openxmlformats.org/spreadsheetml/2006/main" name="PivotTable6" cacheId="0" applyNumberFormats="0" applyBorderFormats="0" applyFontFormats="0" applyPatternFormats="0" applyAlignmentFormats="0" applyWidthHeightFormats="1" dataCaption="Values" tag="408b721f-4f67-49a7-b1af-1750ea22a5f2" updatedVersion="6" minRefreshableVersion="3" useAutoFormatting="1" itemPrintTitles="1" createdVersion="4" indent="0" outline="1" outlineData="1" multipleFieldFilters="0">
  <location ref="F25:F26" firstHeaderRow="1" firstDataRow="1" firstDataCol="0"/>
  <pivotFields count="4">
    <pivotField dataField="1" showAll="0"/>
    <pivotField allDrilled="1" showAll="0" dataSourceSort="1" defaultAttributeDrillState="1"/>
    <pivotField allDrilled="1" showAll="0" dataSourceSort="1" defaultAttributeDrillState="1"/>
    <pivotField allDrilled="1" showAll="0" dataSourceSort="1" defaultAttributeDrillState="1"/>
  </pivotFields>
  <rowItems count="1">
    <i/>
  </rowItems>
  <colItems count="1">
    <i/>
  </colItems>
  <dataFields count="1">
    <dataField name="Total Sales" fld="0" baseField="0" baseItem="0"/>
  </dataFields>
  <pivotHierarchies count="19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s].[Category].&amp;[Accessorie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s].[Subcategory].&amp;[Bike Stand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Sales]"/>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ountry" sourceName="[Territories].[Country]">
  <pivotTables>
    <pivotTable tabId="89" name="PivotTable5"/>
  </pivotTables>
  <data>
    <olap pivotCacheId="3">
      <levels count="2">
        <level uniqueName="[Territories].[Country].[(All)]" sourceCaption="(All)" count="0"/>
        <level uniqueName="[Territories].[Country].[Country]" sourceCaption="Country" count="7">
          <ranges>
            <range startItem="0">
              <i n="[Territories].[Country].&amp;[Australia]" c="Australia"/>
              <i n="[Territories].[Country].&amp;[Canada]" c="Canada"/>
              <i n="[Territories].[Country].&amp;[France]" c="France"/>
              <i n="[Territories].[Country].&amp;[Germany]" c="Germany"/>
              <i n="[Territories].[Country].&amp;[United Kingdom]" c="United Kingdom"/>
              <i n="[Territories].[Country].&amp;[United States]" c="United States"/>
              <i n="[Territories].[Country].&amp;[NA]" c="NA" nd="1"/>
            </range>
          </ranges>
        </level>
      </levels>
      <selections count="1">
        <selection n="[Territories].[Country].[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Category" sourceName="[Products].[Category]">
  <pivotTables>
    <pivotTable tabId="90" name="PivotTable6"/>
  </pivotTables>
  <data>
    <olap pivotCacheId="2">
      <levels count="2">
        <level uniqueName="[Products].[Category].[(All)]" sourceCaption="(All)" count="0"/>
        <level uniqueName="[Products].[Category].[Category]" sourceCaption="Category" count="4">
          <ranges>
            <range startItem="0">
              <i n="[Products].[Category].&amp;[Accessories]" c="Accessories"/>
              <i n="[Products].[Category].&amp;[Bikes]" c="Bikes" nd="1"/>
              <i n="[Products].[Category].&amp;[Clothing]" c="Clothing" nd="1"/>
              <i n="[Products].[Category].&amp;[Components]" c="Components" nd="1"/>
            </range>
          </ranges>
        </level>
      </levels>
      <selections count="1">
        <selection n="[Products].[Category].&amp;[Accessories]"/>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ModelName" sourceName="[Products].[ModelName]">
  <pivotTables>
    <pivotTable tabId="90" name="PivotTable6"/>
  </pivotTables>
  <data>
    <olap pivotCacheId="2">
      <levels count="2">
        <level uniqueName="[Products].[ModelName].[(All)]" sourceCaption="(All)" count="0"/>
        <level uniqueName="[Products].[ModelName].[ModelName]" sourceCaption="ModelName" count="119">
          <ranges>
            <range startItem="0">
              <i n="[Products].[ModelName].&amp;[All-Purpose Bike Stand]" c="All-Purpose Bike Stand"/>
              <i n="[Products].[ModelName].&amp;[Bike Wash]" c="Bike Wash" nd="1"/>
              <i n="[Products].[ModelName].&amp;[Cable Lock]" c="Cable Lock" nd="1"/>
              <i n="[Products].[ModelName].&amp;[Chain]" c="Chain" nd="1"/>
              <i n="[Products].[ModelName].&amp;[Classic Vest]" c="Classic Vest" nd="1"/>
              <i n="[Products].[ModelName].&amp;[Cycling Cap]" c="Cycling Cap" nd="1"/>
              <i n="[Products].[ModelName].&amp;[Fender Set - Mountain]" c="Fender Set - Mountain" nd="1"/>
              <i n="[Products].[ModelName].&amp;[Front Brakes]" c="Front Brakes" nd="1"/>
              <i n="[Products].[ModelName].&amp;[Front Derailleur]" c="Front Derailleur" nd="1"/>
              <i n="[Products].[ModelName].&amp;[Full-Finger Gloves]" c="Full-Finger Gloves" nd="1"/>
              <i n="[Products].[ModelName].&amp;[Half-Finger Gloves]" c="Half-Finger Gloves" nd="1"/>
              <i n="[Products].[ModelName].&amp;[Headlights - Dual-Beam]" c="Headlights - Dual-Beam" nd="1"/>
              <i n="[Products].[ModelName].&amp;[Headlights - Weatherproof]" c="Headlights - Weatherproof" nd="1"/>
              <i n="[Products].[ModelName].&amp;[Hitch Rack - 4-Bike]" c="Hitch Rack - 4-Bike" nd="1"/>
              <i n="[Products].[ModelName].&amp;[HL Bottom Bracket]" c="HL Bottom Bracket" nd="1"/>
              <i n="[Products].[ModelName].&amp;[HL Crankset]" c="HL Crankset" nd="1"/>
              <i n="[Products].[ModelName].&amp;[HL Fork]" c="HL Fork" nd="1"/>
              <i n="[Products].[ModelName].&amp;[HL Headset]" c="HL Headset" nd="1"/>
              <i n="[Products].[ModelName].&amp;[HL Mountain Frame]" c="HL Mountain Frame" nd="1"/>
              <i n="[Products].[ModelName].&amp;[HL Mountain Front Wheel]" c="HL Mountain Front Wheel" nd="1"/>
              <i n="[Products].[ModelName].&amp;[HL Mountain Handlebars]" c="HL Mountain Handlebars" nd="1"/>
              <i n="[Products].[ModelName].&amp;[HL Mountain Pedal]" c="HL Mountain Pedal" nd="1"/>
              <i n="[Products].[ModelName].&amp;[HL Mountain Rear Wheel]" c="HL Mountain Rear Wheel" nd="1"/>
              <i n="[Products].[ModelName].&amp;[HL Mountain Seat/Saddle 2]" c="HL Mountain Seat/Saddle 2" nd="1"/>
              <i n="[Products].[ModelName].&amp;[HL Mountain Tire]" c="HL Mountain Tire" nd="1"/>
              <i n="[Products].[ModelName].&amp;[HL Road Frame]" c="HL Road Frame" nd="1"/>
              <i n="[Products].[ModelName].&amp;[HL Road Front Wheel]" c="HL Road Front Wheel" nd="1"/>
              <i n="[Products].[ModelName].&amp;[HL Road Handlebars]" c="HL Road Handlebars" nd="1"/>
              <i n="[Products].[ModelName].&amp;[HL Road Pedal]" c="HL Road Pedal" nd="1"/>
              <i n="[Products].[ModelName].&amp;[HL Road Rear Wheel]" c="HL Road Rear Wheel" nd="1"/>
              <i n="[Products].[ModelName].&amp;[HL Road Seat/Saddle 2]" c="HL Road Seat/Saddle 2" nd="1"/>
              <i n="[Products].[ModelName].&amp;[HL Road Tire]" c="HL Road Tire" nd="1"/>
              <i n="[Products].[ModelName].&amp;[HL Touring Frame]" c="HL Touring Frame" nd="1"/>
              <i n="[Products].[ModelName].&amp;[HL Touring Handlebars]" c="HL Touring Handlebars" nd="1"/>
              <i n="[Products].[ModelName].&amp;[HL Touring Seat/Saddle]" c="HL Touring Seat/Saddle" nd="1"/>
              <i n="[Products].[ModelName].&amp;[Hydration Pack]" c="Hydration Pack" nd="1"/>
              <i n="[Products].[ModelName].&amp;[LL Bottom Bracket]" c="LL Bottom Bracket" nd="1"/>
              <i n="[Products].[ModelName].&amp;[LL Crankset]" c="LL Crankset" nd="1"/>
              <i n="[Products].[ModelName].&amp;[LL Fork]" c="LL Fork" nd="1"/>
              <i n="[Products].[ModelName].&amp;[LL Headset]" c="LL Headset" nd="1"/>
              <i n="[Products].[ModelName].&amp;[LL Mountain Frame]" c="LL Mountain Frame" nd="1"/>
              <i n="[Products].[ModelName].&amp;[LL Mountain Front Wheel]" c="LL Mountain Front Wheel" nd="1"/>
              <i n="[Products].[ModelName].&amp;[LL Mountain Handlebars]" c="LL Mountain Handlebars" nd="1"/>
              <i n="[Products].[ModelName].&amp;[LL Mountain Pedal]" c="LL Mountain Pedal" nd="1"/>
              <i n="[Products].[ModelName].&amp;[LL Mountain Rear Wheel]" c="LL Mountain Rear Wheel" nd="1"/>
              <i n="[Products].[ModelName].&amp;[LL Mountain Seat/Saddle 2]" c="LL Mountain Seat/Saddle 2" nd="1"/>
              <i n="[Products].[ModelName].&amp;[LL Mountain Tire]" c="LL Mountain Tire" nd="1"/>
              <i n="[Products].[ModelName].&amp;[LL Road Frame]" c="LL Road Frame" nd="1"/>
              <i n="[Products].[ModelName].&amp;[LL Road Front Wheel]" c="LL Road Front Wheel" nd="1"/>
              <i n="[Products].[ModelName].&amp;[LL Road Handlebars]" c="LL Road Handlebars" nd="1"/>
              <i n="[Products].[ModelName].&amp;[LL Road Pedal]" c="LL Road Pedal" nd="1"/>
              <i n="[Products].[ModelName].&amp;[LL Road Rear Wheel]" c="LL Road Rear Wheel" nd="1"/>
              <i n="[Products].[ModelName].&amp;[LL Road Seat/Saddle 1]" c="LL Road Seat/Saddle 1" nd="1"/>
              <i n="[Products].[ModelName].&amp;[LL Road Tire]" c="LL Road Tire" nd="1"/>
              <i n="[Products].[ModelName].&amp;[LL Touring Frame]" c="LL Touring Frame" nd="1"/>
              <i n="[Products].[ModelName].&amp;[LL Touring Handlebars]" c="LL Touring Handlebars" nd="1"/>
              <i n="[Products].[ModelName].&amp;[LL Touring Seat/Saddle]" c="LL Touring Seat/Saddle" nd="1"/>
              <i n="[Products].[ModelName].&amp;[Long-Sleeve Logo Jersey]" c="Long-Sleeve Logo Jersey" nd="1"/>
              <i n="[Products].[ModelName].&amp;[Men's Bib-Shorts]" c="Men's Bib-Shorts" nd="1"/>
              <i n="[Products].[ModelName].&amp;[Men's Sports Shorts]" c="Men's Sports Shorts" nd="1"/>
              <i n="[Products].[ModelName].&amp;[Minipump]" c="Minipump" nd="1"/>
              <i n="[Products].[ModelName].&amp;[ML Bottom Bracket]" c="ML Bottom Bracket" nd="1"/>
              <i n="[Products].[ModelName].&amp;[ML Crankset]" c="ML Crankset" nd="1"/>
              <i n="[Products].[ModelName].&amp;[ML Fork]" c="ML Fork" nd="1"/>
              <i n="[Products].[ModelName].&amp;[ML Headset]" c="ML Headset" nd="1"/>
              <i n="[Products].[ModelName].&amp;[ML Mountain Frame]" c="ML Mountain Frame" nd="1"/>
              <i n="[Products].[ModelName].&amp;[ML Mountain Frame-W]" c="ML Mountain Frame-W" nd="1"/>
              <i n="[Products].[ModelName].&amp;[ML Mountain Front Wheel]" c="ML Mountain Front Wheel" nd="1"/>
              <i n="[Products].[ModelName].&amp;[ML Mountain Handlebars]" c="ML Mountain Handlebars" nd="1"/>
              <i n="[Products].[ModelName].&amp;[ML Mountain Pedal]" c="ML Mountain Pedal" nd="1"/>
              <i n="[Products].[ModelName].&amp;[ML Mountain Rear Wheel]" c="ML Mountain Rear Wheel" nd="1"/>
              <i n="[Products].[ModelName].&amp;[ML Mountain Seat/Saddle 2]" c="ML Mountain Seat/Saddle 2" nd="1"/>
              <i n="[Products].[ModelName].&amp;[ML Mountain Tire]" c="ML Mountain Tire" nd="1"/>
              <i n="[Products].[ModelName].&amp;[ML Road Frame]" c="ML Road Frame" nd="1"/>
              <i n="[Products].[ModelName].&amp;[ML Road Frame-W]" c="ML Road Frame-W" nd="1"/>
              <i n="[Products].[ModelName].&amp;[ML Road Front Wheel]" c="ML Road Front Wheel" nd="1"/>
              <i n="[Products].[ModelName].&amp;[ML Road Handlebars]" c="ML Road Handlebars" nd="1"/>
              <i n="[Products].[ModelName].&amp;[ML Road Pedal]" c="ML Road Pedal" nd="1"/>
              <i n="[Products].[ModelName].&amp;[ML Road Rear Wheel]" c="ML Road Rear Wheel" nd="1"/>
              <i n="[Products].[ModelName].&amp;[ML Road Seat/Saddle 2]" c="ML Road Seat/Saddle 2" nd="1"/>
              <i n="[Products].[ModelName].&amp;[ML Road Tire]" c="ML Road Tire" nd="1"/>
              <i n="[Products].[ModelName].&amp;[ML Touring Seat/Saddle]" c="ML Touring Seat/Saddle" nd="1"/>
              <i n="[Products].[ModelName].&amp;[Mountain Bike Socks]" c="Mountain Bike Socks" nd="1"/>
              <i n="[Products].[ModelName].&amp;[Mountain Bottle Cage]" c="Mountain Bottle Cage" nd="1"/>
              <i n="[Products].[ModelName].&amp;[Mountain Pump]" c="Mountain Pump" nd="1"/>
              <i n="[Products].[ModelName].&amp;[Mountain Tire Tube]" c="Mountain Tire Tube" nd="1"/>
              <i n="[Products].[ModelName].&amp;[Mountain-100]" c="Mountain-100" nd="1"/>
              <i n="[Products].[ModelName].&amp;[Mountain-200]" c="Mountain-200" nd="1"/>
              <i n="[Products].[ModelName].&amp;[Mountain-300]" c="Mountain-300" nd="1"/>
              <i n="[Products].[ModelName].&amp;[Mountain-400-W]" c="Mountain-400-W" nd="1"/>
              <i n="[Products].[ModelName].&amp;[Mountain-500]" c="Mountain-500" nd="1"/>
              <i n="[Products].[ModelName].&amp;[Patch kit]" c="Patch kit" nd="1"/>
              <i n="[Products].[ModelName].&amp;[Racing Socks]" c="Racing Socks" nd="1"/>
              <i n="[Products].[ModelName].&amp;[Rear Brakes]" c="Rear Brakes" nd="1"/>
              <i n="[Products].[ModelName].&amp;[Rear Derailleur]" c="Rear Derailleur" nd="1"/>
              <i n="[Products].[ModelName].&amp;[Road Bottle Cage]" c="Road Bottle Cage" nd="1"/>
              <i n="[Products].[ModelName].&amp;[Road Tire Tube]" c="Road Tire Tube" nd="1"/>
              <i n="[Products].[ModelName].&amp;[Road-150]" c="Road-150" nd="1"/>
              <i n="[Products].[ModelName].&amp;[Road-250]" c="Road-250" nd="1"/>
              <i n="[Products].[ModelName].&amp;[Road-350-W]" c="Road-350-W" nd="1"/>
              <i n="[Products].[ModelName].&amp;[Road-450]" c="Road-450" nd="1"/>
              <i n="[Products].[ModelName].&amp;[Road-550-W]" c="Road-550-W" nd="1"/>
              <i n="[Products].[ModelName].&amp;[Road-650]" c="Road-650" nd="1"/>
              <i n="[Products].[ModelName].&amp;[Road-750]" c="Road-750" nd="1"/>
              <i n="[Products].[ModelName].&amp;[Short-Sleeve Classic Jersey]" c="Short-Sleeve Classic Jersey" nd="1"/>
              <i n="[Products].[ModelName].&amp;[Sport-100]" c="Sport-100" nd="1"/>
              <i n="[Products].[ModelName].&amp;[Taillight]" c="Taillight" nd="1"/>
              <i n="[Products].[ModelName].&amp;[Touring Front Wheel]" c="Touring Front Wheel" nd="1"/>
              <i n="[Products].[ModelName].&amp;[Touring Pedal]" c="Touring Pedal" nd="1"/>
              <i n="[Products].[ModelName].&amp;[Touring Rear Wheel]" c="Touring Rear Wheel" nd="1"/>
              <i n="[Products].[ModelName].&amp;[Touring Tire]" c="Touring Tire" nd="1"/>
              <i n="[Products].[ModelName].&amp;[Touring Tire Tube]" c="Touring Tire Tube" nd="1"/>
              <i n="[Products].[ModelName].&amp;[Touring-1000]" c="Touring-1000" nd="1"/>
              <i n="[Products].[ModelName].&amp;[Touring-2000]" c="Touring-2000" nd="1"/>
              <i n="[Products].[ModelName].&amp;[Touring-3000]" c="Touring-3000" nd="1"/>
              <i n="[Products].[ModelName].&amp;[Touring-Panniers]" c="Touring-Panniers" nd="1"/>
              <i n="[Products].[ModelName].&amp;[Water Bottle]" c="Water Bottle" nd="1"/>
              <i n="[Products].[ModelName].&amp;[Women's Mountain Shorts]" c="Women's Mountain Shorts" nd="1"/>
              <i n="[Products].[ModelName].&amp;[Women's Tights]" c="Women's Tights" nd="1"/>
            </range>
          </ranges>
        </level>
      </levels>
      <selections count="1">
        <selection n="[Products].[ModelName].[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Subcategory" sourceName="[Products].[Subcategory]">
  <pivotTables>
    <pivotTable tabId="90" name="PivotTable6"/>
  </pivotTables>
  <data>
    <olap pivotCacheId="2">
      <levels count="2">
        <level uniqueName="[Products].[Subcategory].[(All)]" sourceCaption="(All)" count="0"/>
        <level uniqueName="[Products].[Subcategory].[Subcategory]" sourceCaption="Subcategory" count="37">
          <ranges>
            <range startItem="0">
              <i n="[Products].[Subcategory].&amp;[Bike Racks]" c="Bike Racks"/>
              <i n="[Products].[Subcategory].&amp;[Bike Stands]" c="Bike Stands"/>
              <i n="[Products].[Subcategory].&amp;[Bottles and Cages]" c="Bottles and Cages"/>
              <i n="[Products].[Subcategory].&amp;[Cleaners]" c="Cleaners"/>
              <i n="[Products].[Subcategory].&amp;[Fenders]" c="Fenders"/>
              <i n="[Products].[Subcategory].&amp;[Helmets]" c="Helmets"/>
              <i n="[Products].[Subcategory].&amp;[Hydration Packs]" c="Hydration Packs"/>
              <i n="[Products].[Subcategory].&amp;[Tires and Tubes]" c="Tires and Tubes"/>
              <i n="[Products].[Subcategory].&amp;[Bib-Shorts]" c="Bib-Shorts" nd="1"/>
              <i n="[Products].[Subcategory].&amp;[Bottom Brackets]" c="Bottom Brackets" nd="1"/>
              <i n="[Products].[Subcategory].&amp;[Brakes]" c="Brakes" nd="1"/>
              <i n="[Products].[Subcategory].&amp;[Caps]" c="Caps" nd="1"/>
              <i n="[Products].[Subcategory].&amp;[Chains]" c="Chains" nd="1"/>
              <i n="[Products].[Subcategory].&amp;[Cranksets]" c="Cranksets" nd="1"/>
              <i n="[Products].[Subcategory].&amp;[Derailleurs]" c="Derailleurs" nd="1"/>
              <i n="[Products].[Subcategory].&amp;[Forks]" c="Forks" nd="1"/>
              <i n="[Products].[Subcategory].&amp;[Gloves]" c="Gloves" nd="1"/>
              <i n="[Products].[Subcategory].&amp;[Handlebars]" c="Handlebars" nd="1"/>
              <i n="[Products].[Subcategory].&amp;[Headsets]" c="Headsets" nd="1"/>
              <i n="[Products].[Subcategory].&amp;[Jerseys]" c="Jerseys" nd="1"/>
              <i n="[Products].[Subcategory].&amp;[Lights]" c="Lights" nd="1"/>
              <i n="[Products].[Subcategory].&amp;[Locks]" c="Locks" nd="1"/>
              <i n="[Products].[Subcategory].&amp;[Mountain Bikes]" c="Mountain Bikes" nd="1"/>
              <i n="[Products].[Subcategory].&amp;[Mountain Frames]" c="Mountain Frames" nd="1"/>
              <i n="[Products].[Subcategory].&amp;[Panniers]" c="Panniers" nd="1"/>
              <i n="[Products].[Subcategory].&amp;[Pedals]" c="Pedals" nd="1"/>
              <i n="[Products].[Subcategory].&amp;[Pumps]" c="Pumps" nd="1"/>
              <i n="[Products].[Subcategory].&amp;[Road Bikes]" c="Road Bikes" nd="1"/>
              <i n="[Products].[Subcategory].&amp;[Road Frames]" c="Road Frames" nd="1"/>
              <i n="[Products].[Subcategory].&amp;[Saddles]" c="Saddles" nd="1"/>
              <i n="[Products].[Subcategory].&amp;[Shorts]" c="Shorts" nd="1"/>
              <i n="[Products].[Subcategory].&amp;[Socks]" c="Socks" nd="1"/>
              <i n="[Products].[Subcategory].&amp;[Tights]" c="Tights" nd="1"/>
              <i n="[Products].[Subcategory].&amp;[Touring Bikes]" c="Touring Bikes" nd="1"/>
              <i n="[Products].[Subcategory].&amp;[Touring Frames]" c="Touring Frames" nd="1"/>
              <i n="[Products].[Subcategory].&amp;[Vests]" c="Vests" nd="1"/>
              <i n="[Products].[Subcategory].&amp;[Wheels]" c="Wheels" nd="1"/>
            </range>
          </ranges>
        </level>
      </levels>
      <selections count="1">
        <selection n="[Products].[Subcategory].&amp;[Bike Stands]"/>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ountry" cache="Slicer_Country" caption="Country"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Category" cache="Slicer_Category" caption="Category" level="1" rowHeight="241300"/>
  <slicer name="ModelName" cache="Slicer_ModelName" caption="ModelName" columnCount="2" level="1" rowHeight="241300"/>
  <slicer name="Subcategory" cache="Slicer_Subcategory" caption="Subcategory" columnCount="3"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6.x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38"/>
  <sheetViews>
    <sheetView workbookViewId="0">
      <selection sqref="A1:C18"/>
    </sheetView>
  </sheetViews>
  <sheetFormatPr defaultRowHeight="14.25" x14ac:dyDescent="0.45"/>
  <cols>
    <col min="1" max="1" width="12.53125" bestFit="1" customWidth="1"/>
    <col min="2" max="2" width="6.53125" bestFit="1" customWidth="1"/>
  </cols>
  <sheetData>
    <row r="1" spans="1:1" x14ac:dyDescent="0.45">
      <c r="A1" s="1" t="s">
        <v>0</v>
      </c>
    </row>
    <row r="2" spans="1:1" x14ac:dyDescent="0.45">
      <c r="A2" s="2" t="s">
        <v>3</v>
      </c>
    </row>
    <row r="3" spans="1:1" x14ac:dyDescent="0.45">
      <c r="A3" s="2" t="s">
        <v>4</v>
      </c>
    </row>
    <row r="4" spans="1:1" x14ac:dyDescent="0.45">
      <c r="A4" s="2" t="s">
        <v>5</v>
      </c>
    </row>
    <row r="5" spans="1:1" x14ac:dyDescent="0.45">
      <c r="A5" s="2" t="s">
        <v>6</v>
      </c>
    </row>
    <row r="6" spans="1:1" x14ac:dyDescent="0.45">
      <c r="A6" s="2" t="s">
        <v>7</v>
      </c>
    </row>
    <row r="7" spans="1:1" x14ac:dyDescent="0.45">
      <c r="A7" s="2" t="s">
        <v>8</v>
      </c>
    </row>
    <row r="8" spans="1:1" x14ac:dyDescent="0.45">
      <c r="A8" s="2" t="s">
        <v>9</v>
      </c>
    </row>
    <row r="9" spans="1:1" x14ac:dyDescent="0.45">
      <c r="A9" s="2" t="s">
        <v>10</v>
      </c>
    </row>
    <row r="10" spans="1:1" x14ac:dyDescent="0.45">
      <c r="A10" s="2" t="s">
        <v>11</v>
      </c>
    </row>
    <row r="11" spans="1:1" x14ac:dyDescent="0.45">
      <c r="A11" s="2" t="s">
        <v>12</v>
      </c>
    </row>
    <row r="12" spans="1:1" x14ac:dyDescent="0.45">
      <c r="A12" s="2" t="s">
        <v>13</v>
      </c>
    </row>
    <row r="13" spans="1:1" x14ac:dyDescent="0.45">
      <c r="A13" s="2" t="s">
        <v>14</v>
      </c>
    </row>
    <row r="14" spans="1:1" x14ac:dyDescent="0.45">
      <c r="A14" s="2" t="s">
        <v>15</v>
      </c>
    </row>
    <row r="15" spans="1:1" x14ac:dyDescent="0.45">
      <c r="A15" s="2" t="s">
        <v>16</v>
      </c>
    </row>
    <row r="16" spans="1:1" x14ac:dyDescent="0.45">
      <c r="A16" s="2" t="s">
        <v>17</v>
      </c>
    </row>
    <row r="17" spans="1:1" x14ac:dyDescent="0.45">
      <c r="A17" s="2" t="s">
        <v>18</v>
      </c>
    </row>
    <row r="18" spans="1:1" x14ac:dyDescent="0.45">
      <c r="A18" s="2" t="s">
        <v>19</v>
      </c>
    </row>
    <row r="19" spans="1:1" x14ac:dyDescent="0.45">
      <c r="A19" s="2" t="s">
        <v>20</v>
      </c>
    </row>
    <row r="20" spans="1:1" x14ac:dyDescent="0.45">
      <c r="A20" s="2" t="s">
        <v>21</v>
      </c>
    </row>
    <row r="21" spans="1:1" x14ac:dyDescent="0.45">
      <c r="A21" s="2" t="s">
        <v>22</v>
      </c>
    </row>
    <row r="22" spans="1:1" x14ac:dyDescent="0.45">
      <c r="A22" s="2" t="s">
        <v>23</v>
      </c>
    </row>
    <row r="23" spans="1:1" x14ac:dyDescent="0.45">
      <c r="A23" s="2" t="s">
        <v>24</v>
      </c>
    </row>
    <row r="24" spans="1:1" x14ac:dyDescent="0.45">
      <c r="A24" s="2" t="s">
        <v>25</v>
      </c>
    </row>
    <row r="25" spans="1:1" x14ac:dyDescent="0.45">
      <c r="A25" s="2" t="s">
        <v>26</v>
      </c>
    </row>
    <row r="26" spans="1:1" x14ac:dyDescent="0.45">
      <c r="A26" s="2" t="s">
        <v>27</v>
      </c>
    </row>
    <row r="27" spans="1:1" x14ac:dyDescent="0.45">
      <c r="A27" s="2" t="s">
        <v>28</v>
      </c>
    </row>
    <row r="28" spans="1:1" x14ac:dyDescent="0.45">
      <c r="A28" s="2" t="s">
        <v>29</v>
      </c>
    </row>
    <row r="29" spans="1:1" x14ac:dyDescent="0.45">
      <c r="A29" s="2" t="s">
        <v>30</v>
      </c>
    </row>
    <row r="30" spans="1:1" x14ac:dyDescent="0.45">
      <c r="A30" s="2" t="s">
        <v>31</v>
      </c>
    </row>
    <row r="31" spans="1:1" x14ac:dyDescent="0.45">
      <c r="A31" s="2" t="s">
        <v>32</v>
      </c>
    </row>
    <row r="32" spans="1:1" x14ac:dyDescent="0.45">
      <c r="A32" s="2" t="s">
        <v>33</v>
      </c>
    </row>
    <row r="33" spans="1:1" x14ac:dyDescent="0.45">
      <c r="A33" s="2" t="s">
        <v>34</v>
      </c>
    </row>
    <row r="34" spans="1:1" x14ac:dyDescent="0.45">
      <c r="A34" s="2" t="s">
        <v>35</v>
      </c>
    </row>
    <row r="35" spans="1:1" x14ac:dyDescent="0.45">
      <c r="A35" s="2" t="s">
        <v>36</v>
      </c>
    </row>
    <row r="36" spans="1:1" x14ac:dyDescent="0.45">
      <c r="A36" s="2" t="s">
        <v>37</v>
      </c>
    </row>
    <row r="37" spans="1:1" x14ac:dyDescent="0.45">
      <c r="A37" s="2" t="s">
        <v>38</v>
      </c>
    </row>
    <row r="38" spans="1:1" x14ac:dyDescent="0.45">
      <c r="A38" s="2" t="s">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D38"/>
  <sheetViews>
    <sheetView workbookViewId="0">
      <selection sqref="A1:C18"/>
    </sheetView>
  </sheetViews>
  <sheetFormatPr defaultRowHeight="14.25" x14ac:dyDescent="0.45"/>
  <cols>
    <col min="1" max="1" width="12.53125" bestFit="1" customWidth="1"/>
    <col min="2" max="2" width="8.86328125" bestFit="1" customWidth="1"/>
    <col min="3" max="3" width="17.6640625" bestFit="1" customWidth="1"/>
    <col min="4" max="4" width="12.33203125" bestFit="1" customWidth="1"/>
    <col min="5" max="6" width="28.86328125" bestFit="1" customWidth="1"/>
  </cols>
  <sheetData>
    <row r="1" spans="1:4" x14ac:dyDescent="0.45">
      <c r="A1" s="1" t="s">
        <v>0</v>
      </c>
      <c r="B1" t="s">
        <v>40</v>
      </c>
      <c r="C1" t="s">
        <v>39</v>
      </c>
      <c r="D1" t="s">
        <v>2</v>
      </c>
    </row>
    <row r="2" spans="1:4" x14ac:dyDescent="0.45">
      <c r="A2" s="2" t="s">
        <v>3</v>
      </c>
      <c r="B2" s="3">
        <v>0.40340582428124649</v>
      </c>
      <c r="C2" s="3">
        <v>6.588816016394651E-2</v>
      </c>
      <c r="D2" s="3">
        <v>0.91137137098016241</v>
      </c>
    </row>
    <row r="3" spans="1:4" x14ac:dyDescent="0.45">
      <c r="A3" s="2" t="s">
        <v>4</v>
      </c>
      <c r="B3" s="3">
        <v>0.40275753186839353</v>
      </c>
      <c r="C3" s="3">
        <v>7.0773394417937729E-2</v>
      </c>
      <c r="D3" s="3">
        <v>1.001449556145998</v>
      </c>
    </row>
    <row r="4" spans="1:4" x14ac:dyDescent="0.45">
      <c r="A4" s="2" t="s">
        <v>5</v>
      </c>
      <c r="B4" s="3">
        <v>0.39770497589711185</v>
      </c>
      <c r="C4" s="3">
        <v>6.2400026991848045E-2</v>
      </c>
      <c r="D4" s="3">
        <v>1.0879086028564477</v>
      </c>
    </row>
    <row r="5" spans="1:4" x14ac:dyDescent="0.45">
      <c r="A5" s="2" t="s">
        <v>6</v>
      </c>
      <c r="B5" s="3">
        <v>0.4015388767643604</v>
      </c>
      <c r="C5" s="3">
        <v>6.5637181084077456E-2</v>
      </c>
      <c r="D5" s="3">
        <v>0.93153269250660997</v>
      </c>
    </row>
    <row r="6" spans="1:4" x14ac:dyDescent="0.45">
      <c r="A6" s="2" t="s">
        <v>7</v>
      </c>
      <c r="B6" s="3">
        <v>0.40244007990877734</v>
      </c>
      <c r="C6" s="3">
        <v>5.6882559039417753E-2</v>
      </c>
      <c r="D6" s="3">
        <v>1.0939290341133034</v>
      </c>
    </row>
    <row r="7" spans="1:4" x14ac:dyDescent="0.45">
      <c r="A7" s="2" t="s">
        <v>8</v>
      </c>
      <c r="B7" s="3">
        <v>0.40134828025754593</v>
      </c>
      <c r="C7" s="3">
        <v>4.6665924890456338E-2</v>
      </c>
      <c r="D7" s="3">
        <v>1.0379712997448789</v>
      </c>
    </row>
    <row r="8" spans="1:4" x14ac:dyDescent="0.45">
      <c r="A8" s="2" t="s">
        <v>9</v>
      </c>
      <c r="B8" s="3">
        <v>0.40271855256057004</v>
      </c>
      <c r="C8" s="3">
        <v>4.8694264762386696E-2</v>
      </c>
      <c r="D8" s="3">
        <v>1.0352167536941883</v>
      </c>
    </row>
    <row r="9" spans="1:4" x14ac:dyDescent="0.45">
      <c r="A9" s="2" t="s">
        <v>10</v>
      </c>
      <c r="B9" s="3">
        <v>0.39851283120333308</v>
      </c>
      <c r="C9" s="3">
        <v>5.1908244371848183E-2</v>
      </c>
      <c r="D9" s="3">
        <v>1.0740915329130438</v>
      </c>
    </row>
    <row r="10" spans="1:4" x14ac:dyDescent="0.45">
      <c r="A10" s="2" t="s">
        <v>11</v>
      </c>
      <c r="B10" s="3">
        <v>0.40266464806478175</v>
      </c>
      <c r="C10" s="3">
        <v>4.9375319317619543E-2</v>
      </c>
      <c r="D10" s="3">
        <v>0.97004076960494201</v>
      </c>
    </row>
    <row r="11" spans="1:4" x14ac:dyDescent="0.45">
      <c r="A11" s="2" t="s">
        <v>12</v>
      </c>
      <c r="B11" s="3">
        <v>0.40288566571902479</v>
      </c>
      <c r="C11" s="3">
        <v>4.0812722742549386E-2</v>
      </c>
      <c r="D11" s="3">
        <v>0.99044950066558046</v>
      </c>
    </row>
    <row r="12" spans="1:4" x14ac:dyDescent="0.45">
      <c r="A12" s="2" t="s">
        <v>13</v>
      </c>
      <c r="B12" s="3">
        <v>0.4037175219947175</v>
      </c>
      <c r="C12" s="3">
        <v>4.5415775092978124E-2</v>
      </c>
      <c r="D12" s="3">
        <v>0.97815732249777421</v>
      </c>
    </row>
    <row r="13" spans="1:4" x14ac:dyDescent="0.45">
      <c r="A13" s="2" t="s">
        <v>14</v>
      </c>
      <c r="B13" s="3">
        <v>0.40343810333397073</v>
      </c>
      <c r="C13" s="3">
        <v>4.3667919437875381E-2</v>
      </c>
      <c r="D13" s="3">
        <v>1.0590052352219526</v>
      </c>
    </row>
    <row r="14" spans="1:4" x14ac:dyDescent="0.45">
      <c r="A14" s="2" t="s">
        <v>15</v>
      </c>
      <c r="B14" s="3">
        <v>0.40373125922407549</v>
      </c>
      <c r="C14" s="3">
        <v>5.7287139445311851E-2</v>
      </c>
      <c r="D14" s="3">
        <v>0.91802371726423027</v>
      </c>
    </row>
    <row r="15" spans="1:4" x14ac:dyDescent="0.45">
      <c r="A15" s="2" t="s">
        <v>16</v>
      </c>
      <c r="B15" s="3">
        <v>0.40557719556238231</v>
      </c>
      <c r="C15" s="3">
        <v>7.9666240487484399E-2</v>
      </c>
      <c r="D15" s="3">
        <v>0.95187711194986058</v>
      </c>
    </row>
    <row r="16" spans="1:4" x14ac:dyDescent="0.45">
      <c r="A16" s="2" t="s">
        <v>17</v>
      </c>
      <c r="B16" s="3">
        <v>0.40545016697138719</v>
      </c>
      <c r="C16" s="3">
        <v>8.0445104657142552E-2</v>
      </c>
      <c r="D16" s="3">
        <v>0.95878607399625715</v>
      </c>
    </row>
    <row r="17" spans="1:4" x14ac:dyDescent="0.45">
      <c r="A17" s="2" t="s">
        <v>18</v>
      </c>
      <c r="B17" s="3">
        <v>0.41439631893242107</v>
      </c>
      <c r="C17" s="3">
        <v>7.8382706748937339E-2</v>
      </c>
      <c r="D17" s="3">
        <v>0.90598244546856366</v>
      </c>
    </row>
    <row r="18" spans="1:4" x14ac:dyDescent="0.45">
      <c r="A18" s="2" t="s">
        <v>19</v>
      </c>
      <c r="B18" s="3">
        <v>0.40715807900767909</v>
      </c>
      <c r="C18" s="3">
        <v>8.3743980135733781E-2</v>
      </c>
      <c r="D18" s="3">
        <v>0.91349873972946327</v>
      </c>
    </row>
    <row r="19" spans="1:4" x14ac:dyDescent="0.45">
      <c r="A19" s="2" t="s">
        <v>20</v>
      </c>
      <c r="B19" s="3">
        <v>0.41774822820241775</v>
      </c>
      <c r="C19" s="3">
        <v>4.5438543910766564E-2</v>
      </c>
      <c r="D19" s="3">
        <v>1.0041378594101948</v>
      </c>
    </row>
    <row r="20" spans="1:4" x14ac:dyDescent="0.45">
      <c r="A20" s="2" t="s">
        <v>21</v>
      </c>
      <c r="B20" s="3">
        <v>0.41864385124579545</v>
      </c>
      <c r="C20" s="3">
        <v>6.4055216536630127E-2</v>
      </c>
      <c r="D20" s="3">
        <v>0.9489428076578782</v>
      </c>
    </row>
    <row r="21" spans="1:4" x14ac:dyDescent="0.45">
      <c r="A21" s="2" t="s">
        <v>22</v>
      </c>
      <c r="B21" s="3">
        <v>0.41952674008224572</v>
      </c>
      <c r="C21" s="3">
        <v>5.3978947923254084E-2</v>
      </c>
      <c r="D21" s="3">
        <v>0.95999453473399987</v>
      </c>
    </row>
    <row r="22" spans="1:4" x14ac:dyDescent="0.45">
      <c r="A22" s="2" t="s">
        <v>23</v>
      </c>
      <c r="B22" s="3">
        <v>0.41990864957015095</v>
      </c>
      <c r="C22" s="3">
        <v>7.7262028021059109E-2</v>
      </c>
      <c r="D22" s="3">
        <v>0.92956636292108852</v>
      </c>
    </row>
    <row r="23" spans="1:4" x14ac:dyDescent="0.45">
      <c r="A23" s="2" t="s">
        <v>24</v>
      </c>
      <c r="B23" s="3">
        <v>0.41986257885278455</v>
      </c>
      <c r="C23" s="3">
        <v>5.3507908873883049E-2</v>
      </c>
      <c r="D23" s="3">
        <v>0.93045340450160807</v>
      </c>
    </row>
    <row r="24" spans="1:4" x14ac:dyDescent="0.45">
      <c r="A24" s="2" t="s">
        <v>25</v>
      </c>
      <c r="B24" s="3">
        <v>0.42410081541919264</v>
      </c>
      <c r="C24" s="3">
        <v>5.3818561314551462E-2</v>
      </c>
      <c r="D24" s="3">
        <v>0.99582322125942113</v>
      </c>
    </row>
    <row r="25" spans="1:4" x14ac:dyDescent="0.45">
      <c r="A25" s="2" t="s">
        <v>26</v>
      </c>
      <c r="B25" s="3">
        <v>0.4236680521437805</v>
      </c>
      <c r="C25" s="3">
        <v>5.4223406056419843E-2</v>
      </c>
      <c r="D25" s="3">
        <v>0.92655245867416725</v>
      </c>
    </row>
    <row r="26" spans="1:4" x14ac:dyDescent="0.45">
      <c r="A26" s="2" t="s">
        <v>27</v>
      </c>
      <c r="B26" s="3">
        <v>0.40839953899811787</v>
      </c>
      <c r="C26" s="3">
        <v>3.9555788201629472E-2</v>
      </c>
      <c r="D26" s="3">
        <v>1.0177884964163171</v>
      </c>
    </row>
    <row r="27" spans="1:4" x14ac:dyDescent="0.45">
      <c r="A27" s="2" t="s">
        <v>28</v>
      </c>
      <c r="B27" s="3">
        <v>0.41703856928124122</v>
      </c>
      <c r="C27" s="3">
        <v>3.2810879715222986E-2</v>
      </c>
      <c r="D27" s="3">
        <v>0.98864200973225291</v>
      </c>
    </row>
    <row r="28" spans="1:4" x14ac:dyDescent="0.45">
      <c r="A28" s="2" t="s">
        <v>29</v>
      </c>
      <c r="B28" s="3">
        <v>0.41630470145287807</v>
      </c>
      <c r="C28" s="3">
        <v>2.4766081718922865E-2</v>
      </c>
      <c r="D28" s="3">
        <v>1.0101773158147251</v>
      </c>
    </row>
    <row r="29" spans="1:4" x14ac:dyDescent="0.45">
      <c r="A29" s="2" t="s">
        <v>30</v>
      </c>
      <c r="B29" s="3">
        <v>0.41567613455872149</v>
      </c>
      <c r="C29" s="3">
        <v>2.618081090454184E-2</v>
      </c>
      <c r="D29" s="3">
        <v>0.95492810085500346</v>
      </c>
    </row>
    <row r="30" spans="1:4" x14ac:dyDescent="0.45">
      <c r="A30" s="2" t="s">
        <v>31</v>
      </c>
      <c r="B30" s="3">
        <v>0.41484316013975875</v>
      </c>
      <c r="C30" s="3">
        <v>2.2030092312437775E-2</v>
      </c>
      <c r="D30" s="3">
        <v>0.97699185419165813</v>
      </c>
    </row>
    <row r="31" spans="1:4" x14ac:dyDescent="0.45">
      <c r="A31" s="2" t="s">
        <v>32</v>
      </c>
      <c r="B31" s="3">
        <v>0.41102569433204728</v>
      </c>
      <c r="C31" s="3">
        <v>1.9060934663808895E-2</v>
      </c>
      <c r="D31" s="3">
        <v>1.0106037521803279</v>
      </c>
    </row>
    <row r="32" spans="1:4" x14ac:dyDescent="0.45">
      <c r="A32" s="2" t="s">
        <v>33</v>
      </c>
      <c r="B32" s="3">
        <v>0.41407283288028407</v>
      </c>
      <c r="C32" s="3">
        <v>2.0881721920978355E-2</v>
      </c>
      <c r="D32" s="3">
        <v>0.98962483090845133</v>
      </c>
    </row>
    <row r="33" spans="1:4" x14ac:dyDescent="0.45">
      <c r="A33" s="2" t="s">
        <v>34</v>
      </c>
      <c r="B33" s="3">
        <v>0.41362424553916599</v>
      </c>
      <c r="C33" s="3">
        <v>1.9897767273675142E-2</v>
      </c>
      <c r="D33" s="3">
        <v>0.92718462291435733</v>
      </c>
    </row>
    <row r="34" spans="1:4" x14ac:dyDescent="0.45">
      <c r="A34" s="2" t="s">
        <v>35</v>
      </c>
      <c r="B34" s="3">
        <v>0.41389164848488003</v>
      </c>
      <c r="C34" s="3">
        <v>1.9537575674291065E-2</v>
      </c>
      <c r="D34" s="3">
        <v>0.98165440238210255</v>
      </c>
    </row>
    <row r="35" spans="1:4" x14ac:dyDescent="0.45">
      <c r="A35" s="2" t="s">
        <v>36</v>
      </c>
      <c r="B35" s="3">
        <v>0.41165073636370214</v>
      </c>
      <c r="C35" s="3">
        <v>1.8273116939942609E-2</v>
      </c>
      <c r="D35" s="3">
        <v>0.96077617550590111</v>
      </c>
    </row>
    <row r="36" spans="1:4" x14ac:dyDescent="0.45">
      <c r="A36" s="2" t="s">
        <v>37</v>
      </c>
      <c r="B36" s="3">
        <v>0.41525149132001182</v>
      </c>
      <c r="C36" s="3">
        <v>1.7137106464341259E-2</v>
      </c>
      <c r="D36" s="3">
        <v>0.95091924880965106</v>
      </c>
    </row>
    <row r="37" spans="1:4" x14ac:dyDescent="0.45">
      <c r="A37" s="2" t="s">
        <v>38</v>
      </c>
      <c r="B37" s="3">
        <v>0.41362314317432314</v>
      </c>
      <c r="C37" s="3">
        <v>1.5867836044793211E-2</v>
      </c>
      <c r="D37" s="3">
        <v>0.98574704419161641</v>
      </c>
    </row>
    <row r="38" spans="1:4" x14ac:dyDescent="0.45">
      <c r="A38" s="2" t="s">
        <v>1</v>
      </c>
      <c r="B38" s="3">
        <v>0.41123874463066012</v>
      </c>
      <c r="C38" s="3">
        <v>3.7215812720783219E-2</v>
      </c>
      <c r="D38" s="3">
        <v>0.97885930628253548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
  <sheetViews>
    <sheetView zoomScale="130" zoomScaleNormal="130" workbookViewId="0">
      <selection activeCell="C4" sqref="C4"/>
    </sheetView>
  </sheetViews>
  <sheetFormatPr defaultRowHeight="14.25" x14ac:dyDescent="0.45"/>
  <cols>
    <col min="1" max="2" width="15.53125" bestFit="1" customWidth="1"/>
    <col min="3" max="3" width="10.86328125" bestFit="1" customWidth="1"/>
    <col min="4" max="4" width="12" bestFit="1" customWidth="1"/>
    <col min="5" max="5" width="27.53125" bestFit="1" customWidth="1"/>
    <col min="6" max="6" width="17.33203125" bestFit="1" customWidth="1"/>
  </cols>
  <sheetData>
    <row r="1" spans="1:3" x14ac:dyDescent="0.45">
      <c r="A1" s="1" t="s">
        <v>43</v>
      </c>
    </row>
    <row r="2" spans="1:3" x14ac:dyDescent="0.45">
      <c r="A2" t="s">
        <v>41</v>
      </c>
      <c r="B2" t="s">
        <v>42</v>
      </c>
      <c r="C2" t="s">
        <v>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5"/>
  <sheetViews>
    <sheetView workbookViewId="0">
      <selection sqref="A1:C18"/>
    </sheetView>
  </sheetViews>
  <sheetFormatPr defaultRowHeight="14.25" x14ac:dyDescent="0.45"/>
  <cols>
    <col min="1" max="1" width="13.6640625" bestFit="1" customWidth="1"/>
    <col min="2" max="2" width="8.86328125" bestFit="1" customWidth="1"/>
  </cols>
  <sheetData>
    <row r="1" spans="1:2" x14ac:dyDescent="0.45">
      <c r="A1" s="1" t="s">
        <v>0</v>
      </c>
      <c r="B1" t="s">
        <v>40</v>
      </c>
    </row>
    <row r="2" spans="1:2" x14ac:dyDescent="0.45">
      <c r="A2" s="2" t="s">
        <v>44</v>
      </c>
      <c r="B2" s="3">
        <v>0.45350478697837215</v>
      </c>
    </row>
    <row r="3" spans="1:2" x14ac:dyDescent="0.45">
      <c r="A3" s="2" t="s">
        <v>45</v>
      </c>
      <c r="B3" s="3">
        <v>0.38134138990259847</v>
      </c>
    </row>
    <row r="4" spans="1:2" x14ac:dyDescent="0.45">
      <c r="A4" s="2" t="s">
        <v>46</v>
      </c>
      <c r="B4" s="3">
        <v>0.37839999442885419</v>
      </c>
    </row>
    <row r="5" spans="1:2" x14ac:dyDescent="0.45">
      <c r="A5" s="2" t="s">
        <v>1</v>
      </c>
      <c r="B5" s="3">
        <v>0.40630474356714485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E3:J16"/>
  <sheetViews>
    <sheetView topLeftCell="B1" zoomScale="130" zoomScaleNormal="130" workbookViewId="0">
      <selection activeCell="J7" sqref="J7"/>
    </sheetView>
  </sheetViews>
  <sheetFormatPr defaultRowHeight="14.25" x14ac:dyDescent="0.45"/>
  <cols>
    <col min="2" max="2" width="11.33203125" customWidth="1"/>
    <col min="3" max="3" width="11.46484375" bestFit="1" customWidth="1"/>
    <col min="5" max="5" width="10.86328125" customWidth="1"/>
    <col min="6" max="6" width="11.1328125" customWidth="1"/>
    <col min="8" max="8" width="15.53125" bestFit="1" customWidth="1"/>
    <col min="10" max="10" width="31.6640625" customWidth="1"/>
  </cols>
  <sheetData>
    <row r="3" spans="5:10" x14ac:dyDescent="0.45">
      <c r="E3" s="1" t="s">
        <v>48</v>
      </c>
      <c r="F3" t="s">
        <v>47</v>
      </c>
      <c r="H3" t="str" vm="1">
        <f>CUBESET("ThisWorkbookDataModel",Slicer_Country,"This is my slicer set")</f>
        <v>This is my slicer set</v>
      </c>
      <c r="J3" t="str" vm="1">
        <f>CUBESET("ThisWorkbookDataModel",Slicer_Country,"This is my slicer set")</f>
        <v>This is my slicer set</v>
      </c>
    </row>
    <row r="4" spans="5:10" x14ac:dyDescent="0.45">
      <c r="E4" s="2">
        <v>2001</v>
      </c>
      <c r="F4" s="4">
        <v>3266373.6566000041</v>
      </c>
    </row>
    <row r="5" spans="5:10" x14ac:dyDescent="0.45">
      <c r="E5" s="2">
        <v>2002</v>
      </c>
      <c r="F5" s="4">
        <v>6530343.5263999887</v>
      </c>
      <c r="H5" vm="5">
        <f>CUBESETCOUNT(H3)</f>
        <v>1</v>
      </c>
      <c r="J5" t="str" vm="4">
        <f>IFERROR(CUBERANKEDMEMBER("ThisWorkbookDataModel",$J$3,ROW(A1)),"")</f>
        <v>All</v>
      </c>
    </row>
    <row r="6" spans="5:10" x14ac:dyDescent="0.45">
      <c r="E6" s="2">
        <v>2003</v>
      </c>
      <c r="F6" s="4">
        <v>9791060.2977003921</v>
      </c>
    </row>
    <row r="7" spans="5:10" x14ac:dyDescent="0.45">
      <c r="E7" s="2">
        <v>2004</v>
      </c>
      <c r="F7" s="4">
        <v>9770899.740000587</v>
      </c>
      <c r="H7" s="6" t="str" vm="4">
        <f>IFERROR(CUBERANKEDMEMBER("ThisWorkbookDataModel",$H$3,ROW(A1)),"")</f>
        <v>All</v>
      </c>
      <c r="J7" t="str" vm="2">
        <f>IF(J5="All",CUBESET("ThisWorkbookDataModel","[Territories].[Country].[All].children","This is my unfiltered complete set"),CUBESET("ThisWorkbookDataModel",Slicer_Country,"This is my slicer set"))</f>
        <v>This is my unfiltered complete set</v>
      </c>
    </row>
    <row r="8" spans="5:10" x14ac:dyDescent="0.45">
      <c r="E8" s="2" t="s">
        <v>1</v>
      </c>
      <c r="F8" s="4">
        <v>29358677.220699966</v>
      </c>
      <c r="H8" s="6" t="str">
        <f>IFERROR(CUBERANKEDMEMBER("ThisWorkbookDataModel",$H$3,ROW(A2)),"")</f>
        <v/>
      </c>
    </row>
    <row r="9" spans="5:10" x14ac:dyDescent="0.45">
      <c r="H9" s="6" t="str">
        <f>IFERROR(CUBERANKEDMEMBER("ThisWorkbookDataModel",$H$3,ROW(A3)),"")</f>
        <v/>
      </c>
      <c r="J9" s="6" t="str" vm="3">
        <f>IFERROR(CUBERANKEDMEMBER("ThisWorkbookDataModel",$J$7,ROW(A1)),"")</f>
        <v>Australia</v>
      </c>
    </row>
    <row r="10" spans="5:10" x14ac:dyDescent="0.45">
      <c r="H10" s="6" t="str">
        <f>IFERROR(CUBERANKEDMEMBER("ThisWorkbookDataModel",$H$3,ROW(A4)),"")</f>
        <v/>
      </c>
      <c r="J10" s="6" t="str" vm="14">
        <f>IFERROR(CUBERANKEDMEMBER("ThisWorkbookDataModel",$J$7,ROW(A2)),"")</f>
        <v>Canada</v>
      </c>
    </row>
    <row r="11" spans="5:10" x14ac:dyDescent="0.45">
      <c r="H11" s="6" t="str">
        <f>IFERROR(CUBERANKEDMEMBER("ThisWorkbookDataModel",$H$3,ROW(A5)),"")</f>
        <v/>
      </c>
      <c r="J11" s="6" t="str" vm="12">
        <f>IFERROR(CUBERANKEDMEMBER("ThisWorkbookDataModel",$J$7,ROW(A3)),"")</f>
        <v>France</v>
      </c>
    </row>
    <row r="12" spans="5:10" x14ac:dyDescent="0.45">
      <c r="H12" s="6" t="str">
        <f>IFERROR(CUBERANKEDMEMBER("ThisWorkbookDataModel",$H$3,ROW(A6)),"")</f>
        <v/>
      </c>
      <c r="J12" s="6" t="str" vm="10">
        <f>IFERROR(CUBERANKEDMEMBER("ThisWorkbookDataModel",$J$7,ROW(A4)),"")</f>
        <v>Germany</v>
      </c>
    </row>
    <row r="13" spans="5:10" x14ac:dyDescent="0.45">
      <c r="H13" s="6" t="str">
        <f>IFERROR(CUBERANKEDMEMBER("ThisWorkbookDataModel",$H$3,ROW(A7)),"")</f>
        <v/>
      </c>
      <c r="J13" s="6" t="str" vm="13">
        <f>IFERROR(CUBERANKEDMEMBER("ThisWorkbookDataModel",$J$7,ROW(A5)),"")</f>
        <v>NA</v>
      </c>
    </row>
    <row r="14" spans="5:10" x14ac:dyDescent="0.45">
      <c r="F14" t="str">
        <f>CONCATENATE(H7,F16,H8,H9,H10,H11,H12,H13)</f>
        <v xml:space="preserve">All, </v>
      </c>
      <c r="J14" s="6" t="str" vm="8">
        <f>IFERROR(CUBERANKEDMEMBER("ThisWorkbookDataModel",$J$7,ROW(A6)),"")</f>
        <v>United Kingdom</v>
      </c>
    </row>
    <row r="15" spans="5:10" x14ac:dyDescent="0.45">
      <c r="J15" s="6" t="str" vm="11">
        <f>IFERROR(CUBERANKEDMEMBER("ThisWorkbookDataModel",$J$7,ROW(A7)),"")</f>
        <v>United States</v>
      </c>
    </row>
    <row r="16" spans="5:10" x14ac:dyDescent="0.45">
      <c r="F16" s="5" t="s">
        <v>49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2:F26"/>
  <sheetViews>
    <sheetView topLeftCell="A14" zoomScale="130" zoomScaleNormal="130" workbookViewId="0">
      <selection activeCell="F25" sqref="F25"/>
    </sheetView>
  </sheetViews>
  <sheetFormatPr defaultRowHeight="14.25" x14ac:dyDescent="0.45"/>
  <cols>
    <col min="2" max="2" width="15.53125" bestFit="1" customWidth="1"/>
    <col min="4" max="4" width="15.46484375" bestFit="1" customWidth="1"/>
    <col min="5" max="5" width="15.53125" bestFit="1" customWidth="1"/>
    <col min="6" max="6" width="9.86328125" customWidth="1"/>
  </cols>
  <sheetData>
    <row r="2" spans="2:5" x14ac:dyDescent="0.45">
      <c r="B2" t="str" vm="2">
        <f>CUBESET("ThisWorkbookDataModel", "[Territories].[Country].[All].children","This is my set")</f>
        <v>This is my set</v>
      </c>
      <c r="D2" t="str" vm="3">
        <f>IFERROR(CUBERANKEDMEMBER("ThisWorkbookDataModel",$B$2,ROW(A1)),"")</f>
        <v>Australia</v>
      </c>
      <c r="E2" vm="9">
        <f>IFERROR(CUBEVALUE("ThisWorkbookDataModel","[Measures].[Total Sales]",D2,Slicer_Category,Slicer_Subcategory,Slicer_ModelName),"")</f>
        <v>10335</v>
      </c>
    </row>
    <row r="3" spans="2:5" x14ac:dyDescent="0.45">
      <c r="D3" t="str" vm="14">
        <f>IFERROR(CUBERANKEDMEMBER("ThisWorkbookDataModel",$B$2,ROW(A2)),"")</f>
        <v>Canada</v>
      </c>
      <c r="E3" vm="20">
        <f>IFERROR(CUBEVALUE("ThisWorkbookDataModel","[Measures].[Total Sales]",D3,Slicer_Category,Slicer_Subcategory,Slicer_ModelName),"")</f>
        <v>5088</v>
      </c>
    </row>
    <row r="4" spans="2:5" x14ac:dyDescent="0.45">
      <c r="B4" vm="6">
        <f>CUBESETCOUNT(B2)</f>
        <v>7</v>
      </c>
      <c r="D4" t="str" vm="12">
        <f>IFERROR(CUBERANKEDMEMBER("ThisWorkbookDataModel",$B$2,ROW(A3)),"")</f>
        <v>France</v>
      </c>
      <c r="E4" vm="18">
        <f>IFERROR(CUBEVALUE("ThisWorkbookDataModel","[Measures].[Total Sales]",D4,Slicer_Category,Slicer_Subcategory,Slicer_ModelName),"")</f>
        <v>3021</v>
      </c>
    </row>
    <row r="5" spans="2:5" x14ac:dyDescent="0.45">
      <c r="D5" t="str" vm="10">
        <f>IFERROR(CUBERANKEDMEMBER("ThisWorkbookDataModel",$B$2,ROW(A4)),"")</f>
        <v>Germany</v>
      </c>
      <c r="E5" vm="16">
        <f>IFERROR(CUBEVALUE("ThisWorkbookDataModel","[Measures].[Total Sales]",D5,Slicer_Category,Slicer_Subcategory,Slicer_ModelName),"")</f>
        <v>3180</v>
      </c>
    </row>
    <row r="6" spans="2:5" x14ac:dyDescent="0.45">
      <c r="D6" t="str" vm="13">
        <f>IFERROR(CUBERANKEDMEMBER("ThisWorkbookDataModel",$B$2,ROW(A5)),"")</f>
        <v>NA</v>
      </c>
      <c r="E6" t="str" vm="19">
        <f>IFERROR(CUBEVALUE("ThisWorkbookDataModel","[Measures].[Total Sales]",D6,Slicer_Category,Slicer_Subcategory,Slicer_ModelName),"")</f>
        <v/>
      </c>
    </row>
    <row r="7" spans="2:5" x14ac:dyDescent="0.45">
      <c r="D7" t="str" vm="8">
        <f>IFERROR(CUBERANKEDMEMBER("ThisWorkbookDataModel",$B$2,ROW(A6)),"")</f>
        <v>United Kingdom</v>
      </c>
      <c r="E7" vm="15">
        <f>IFERROR(CUBEVALUE("ThisWorkbookDataModel","[Measures].[Total Sales]",D7,Slicer_Category,Slicer_Subcategory,Slicer_ModelName),"")</f>
        <v>4452</v>
      </c>
    </row>
    <row r="8" spans="2:5" x14ac:dyDescent="0.45">
      <c r="D8" t="str" vm="11">
        <f>IFERROR(CUBERANKEDMEMBER("ThisWorkbookDataModel",$B$2,ROW(A7)),"")</f>
        <v>United States</v>
      </c>
      <c r="E8" vm="17">
        <f>IFERROR(CUBEVALUE("ThisWorkbookDataModel","[Measures].[Total Sales]",D8,Slicer_Category,Slicer_Subcategory,Slicer_ModelName),"")</f>
        <v>13515</v>
      </c>
    </row>
    <row r="9" spans="2:5" x14ac:dyDescent="0.45">
      <c r="D9" t="str">
        <f>IFERROR(CUBERANKEDMEMBER("ThisWorkbookDataModel",$B$2,ROW(A8)),"")</f>
        <v/>
      </c>
      <c r="E9" t="str">
        <f>IFERROR(CUBEVALUE("ThisWorkbookDataModel","[Measures].[Total Sales]",D9,Slicer_Category,Slicer_Subcategory,Slicer_ModelName),"")</f>
        <v/>
      </c>
    </row>
    <row r="10" spans="2:5" x14ac:dyDescent="0.45">
      <c r="D10" t="str">
        <f>IFERROR(CUBERANKEDMEMBER("ThisWorkbookDataModel",$B$2,ROW(A9)),"")</f>
        <v/>
      </c>
      <c r="E10" t="str">
        <f>IFERROR(CUBEVALUE("ThisWorkbookDataModel","[Measures].[Total Sales]",D10,Slicer_Category,Slicer_Subcategory,Slicer_ModelName),"")</f>
        <v/>
      </c>
    </row>
    <row r="11" spans="2:5" x14ac:dyDescent="0.45">
      <c r="D11" t="str">
        <f>IFERROR(CUBERANKEDMEMBER("ThisWorkbookDataModel",$B$2,ROW(A10)),"")</f>
        <v/>
      </c>
      <c r="E11" t="str">
        <f>IFERROR(CUBEVALUE("ThisWorkbookDataModel","[Measures].[Total Sales]",D11,Slicer_Category,Slicer_Subcategory,Slicer_ModelName),"")</f>
        <v/>
      </c>
    </row>
    <row r="12" spans="2:5" x14ac:dyDescent="0.45">
      <c r="D12" t="str">
        <f>IFERROR(CUBERANKEDMEMBER("ThisWorkbookDataModel",$B$2,ROW(A11)),"")</f>
        <v/>
      </c>
      <c r="E12" t="str">
        <f>IFERROR(CUBEVALUE("ThisWorkbookDataModel","[Measures].[Total Sales]",D12,Slicer_Category,Slicer_Subcategory,Slicer_ModelName),"")</f>
        <v/>
      </c>
    </row>
    <row r="13" spans="2:5" x14ac:dyDescent="0.45">
      <c r="D13" t="str">
        <f>IFERROR(CUBERANKEDMEMBER("ThisWorkbookDataModel",$B$2,ROW(A12)),"")</f>
        <v/>
      </c>
      <c r="E13" t="str">
        <f>IFERROR(CUBEVALUE("ThisWorkbookDataModel","[Measures].[Total Sales]",D13,Slicer_Category,Slicer_Subcategory,Slicer_ModelName),"")</f>
        <v/>
      </c>
    </row>
    <row r="14" spans="2:5" x14ac:dyDescent="0.45">
      <c r="D14" t="str">
        <f>IFERROR(CUBERANKEDMEMBER("ThisWorkbookDataModel",$B$2,ROW(A13)),"")</f>
        <v/>
      </c>
      <c r="E14" t="str">
        <f>IFERROR(CUBEVALUE("ThisWorkbookDataModel","[Measures].[Total Sales]",D14,Slicer_Category,Slicer_Subcategory,Slicer_ModelName),"")</f>
        <v/>
      </c>
    </row>
    <row r="15" spans="2:5" x14ac:dyDescent="0.45">
      <c r="D15" t="str">
        <f>IFERROR(CUBERANKEDMEMBER("ThisWorkbookDataModel",$B$2,ROW(A14)),"")</f>
        <v/>
      </c>
      <c r="E15" t="str">
        <f>IFERROR(CUBEVALUE("ThisWorkbookDataModel","[Measures].[Total Sales]",D15,Slicer_Category,Slicer_Subcategory,Slicer_ModelName),"")</f>
        <v/>
      </c>
    </row>
    <row r="16" spans="2:5" x14ac:dyDescent="0.45">
      <c r="D16" t="str">
        <f>IFERROR(CUBERANKEDMEMBER("ThisWorkbookDataModel",$B$2,ROW(A15)),"")</f>
        <v/>
      </c>
      <c r="E16" t="str">
        <f>IFERROR(CUBEVALUE("ThisWorkbookDataModel","[Measures].[Total Sales]",D16,Slicer_Category,Slicer_Subcategory,Slicer_ModelName),"")</f>
        <v/>
      </c>
    </row>
    <row r="17" spans="5:6" x14ac:dyDescent="0.45">
      <c r="E17" t="str">
        <f>IFERROR(CUBEVALUE("ThisWorkbookDataModel","[Measures].[Total Sales]",D17,Slicer_Category,Slicer_Subcategory,Slicer_ModelName),"")</f>
        <v/>
      </c>
    </row>
    <row r="18" spans="5:6" x14ac:dyDescent="0.45">
      <c r="E18" t="str">
        <f>IFERROR(CUBEVALUE("ThisWorkbookDataModel","[Measures].[Total Sales]",D18,Slicer_Category,Slicer_Subcategory,Slicer_ModelName),"")</f>
        <v/>
      </c>
    </row>
    <row r="19" spans="5:6" x14ac:dyDescent="0.45">
      <c r="E19" t="str">
        <f>IFERROR(CUBEVALUE("ThisWorkbookDataModel","[Measures].[Total Sales]",D19,Slicer_Category,Slicer_Subcategory,Slicer_ModelName),"")</f>
        <v/>
      </c>
    </row>
    <row r="25" spans="5:6" hidden="1" x14ac:dyDescent="0.45">
      <c r="F25" t="s">
        <v>47</v>
      </c>
    </row>
    <row r="26" spans="5:6" hidden="1" x14ac:dyDescent="0.45">
      <c r="F26" s="4">
        <v>39591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C4"/>
  <sheetViews>
    <sheetView zoomScale="170" zoomScaleNormal="170" workbookViewId="0">
      <selection activeCell="C5" sqref="C5"/>
    </sheetView>
  </sheetViews>
  <sheetFormatPr defaultRowHeight="14.25" x14ac:dyDescent="0.45"/>
  <cols>
    <col min="3" max="3" width="12" bestFit="1" customWidth="1"/>
  </cols>
  <sheetData>
    <row r="4" spans="3:3" x14ac:dyDescent="0.45">
      <c r="C4" vm="7">
        <f>CUBEVALUE("ThisWorkbookDataModel","[Measures].[Total Sales]")</f>
        <v>29358677.220699966</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B1:B15"/>
  <sheetViews>
    <sheetView showGridLines="0" showRowColHeaders="0" tabSelected="1" zoomScale="80" zoomScaleNormal="80" workbookViewId="0">
      <selection activeCell="C6" sqref="C6"/>
    </sheetView>
  </sheetViews>
  <sheetFormatPr defaultRowHeight="12.4" x14ac:dyDescent="0.35"/>
  <cols>
    <col min="1" max="1" width="1.73046875" style="8" customWidth="1"/>
    <col min="2" max="2" width="88.46484375" style="8" customWidth="1"/>
    <col min="3" max="16384" width="9.06640625" style="8"/>
  </cols>
  <sheetData>
    <row r="1" spans="2:2" ht="39.4" customHeight="1" x14ac:dyDescent="0.35">
      <c r="B1" s="7" t="s">
        <v>50</v>
      </c>
    </row>
    <row r="11" spans="2:2" ht="29.65" x14ac:dyDescent="0.35">
      <c r="B11" s="9" t="s">
        <v>51</v>
      </c>
    </row>
    <row r="12" spans="2:2" ht="29.65" x14ac:dyDescent="0.35">
      <c r="B12" s="9" t="s">
        <v>52</v>
      </c>
    </row>
    <row r="13" spans="2:2" ht="29.65" x14ac:dyDescent="0.35">
      <c r="B13" s="9" t="s">
        <v>53</v>
      </c>
    </row>
    <row r="14" spans="2:2" ht="29.65" x14ac:dyDescent="0.35">
      <c r="B14" s="10" t="s">
        <v>54</v>
      </c>
    </row>
    <row r="15" spans="2:2" ht="46.15" x14ac:dyDescent="0.35">
      <c r="B15" s="11" t="s">
        <v>55</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_rels/item92.xml.rels><?xml version="1.0" encoding="UTF-8" standalone="yes"?>
<Relationships xmlns="http://schemas.openxmlformats.org/package/2006/relationships"><Relationship Id="rId1" Type="http://schemas.openxmlformats.org/officeDocument/2006/relationships/customXmlProps" Target="itemProps92.xml"/></Relationships>
</file>

<file path=customXml/_rels/item93.xml.rels><?xml version="1.0" encoding="UTF-8" standalone="yes"?>
<Relationships xmlns="http://schemas.openxmlformats.org/package/2006/relationships"><Relationship Id="rId1" Type="http://schemas.openxmlformats.org/officeDocument/2006/relationships/customXmlProps" Target="itemProps93.xml"/></Relationships>
</file>

<file path=customXml/_rels/item94.xml.rels><?xml version="1.0" encoding="UTF-8" standalone="yes"?>
<Relationships xmlns="http://schemas.openxmlformats.org/package/2006/relationships"><Relationship Id="rId1" Type="http://schemas.openxmlformats.org/officeDocument/2006/relationships/customXmlProps" Target="itemProps94.xml"/></Relationships>
</file>

<file path=customXml/_rels/item95.xml.rels><?xml version="1.0" encoding="UTF-8" standalone="yes"?>
<Relationships xmlns="http://schemas.openxmlformats.org/package/2006/relationships"><Relationship Id="rId1" Type="http://schemas.openxmlformats.org/officeDocument/2006/relationships/customXmlProps" Target="itemProps95.xml"/></Relationships>
</file>

<file path=customXml/_rels/item96.xml.rels><?xml version="1.0" encoding="UTF-8" standalone="yes"?>
<Relationships xmlns="http://schemas.openxmlformats.org/package/2006/relationships"><Relationship Id="rId1" Type="http://schemas.openxmlformats.org/officeDocument/2006/relationships/customXmlProps" Target="itemProps96.xml"/></Relationships>
</file>

<file path=customXml/_rels/item97.xml.rels><?xml version="1.0" encoding="UTF-8" standalone="yes"?>
<Relationships xmlns="http://schemas.openxmlformats.org/package/2006/relationships"><Relationship Id="rId1" Type="http://schemas.openxmlformats.org/officeDocument/2006/relationships/customXmlProps" Target="itemProps97.xml"/></Relationships>
</file>

<file path=customXml/_rels/item98.xml.rels><?xml version="1.0" encoding="UTF-8" standalone="yes"?>
<Relationships xmlns="http://schemas.openxmlformats.org/package/2006/relationships"><Relationship Id="rId1" Type="http://schemas.openxmlformats.org/officeDocument/2006/relationships/customXmlProps" Target="itemProps98.xml"/></Relationships>
</file>

<file path=customXml/_rels/item99.xml.rels><?xml version="1.0" encoding="UTF-8" standalone="yes"?>
<Relationships xmlns="http://schemas.openxmlformats.org/package/2006/relationships"><Relationship Id="rId1" Type="http://schemas.openxmlformats.org/officeDocument/2006/relationships/customXmlProps" Target="itemProps99.xml"/></Relationships>
</file>

<file path=customXml/_rels/item100.xml.rels><?xml version="1.0" encoding="UTF-8" standalone="yes"?>
<Relationships xmlns="http://schemas.openxmlformats.org/package/2006/relationships"><Relationship Id="rId1" Type="http://schemas.openxmlformats.org/officeDocument/2006/relationships/customXmlProps" Target="itemProps100.xml"/></Relationships>
</file>

<file path=customXml/_rels/item101.xml.rels><?xml version="1.0" encoding="UTF-8" standalone="yes"?>
<Relationships xmlns="http://schemas.openxmlformats.org/package/2006/relationships"><Relationship Id="rId1" Type="http://schemas.openxmlformats.org/officeDocument/2006/relationships/customXmlProps" Target="itemProps101.xml"/></Relationships>
</file>

<file path=customXml/_rels/item102.xml.rels><?xml version="1.0" encoding="UTF-8" standalone="yes"?>
<Relationships xmlns="http://schemas.openxmlformats.org/package/2006/relationships"><Relationship Id="rId1" Type="http://schemas.openxmlformats.org/officeDocument/2006/relationships/customXmlProps" Target="itemProps102.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89.xml>��
</file>

<file path=customXml/item90.xml>��
</file>

<file path=customXml/item91.xml>��
</file>

<file path=customXml/item92.xml>��
</file>

<file path=customXml/item93.xml>��
</file>

<file path=customXml/item94.xml>��
</file>

<file path=customXml/item95.xml>��
</file>

<file path=customXml/item96.xml>��
</file>

<file path=customXml/item97.xml>��
</file>

<file path=customXml/item98.xml>��
</file>

<file path=customXml/item99.xml>��
</file>

<file path=customXml/item100.xml>��
</file>

<file path=customXml/item101.xml>��
</file>

<file path=customXml/item102.xml>��
</file>

<file path=customXml/itemProps1.xml><?xml version="1.0" encoding="utf-8"?>
<ds:datastoreItem xmlns:ds="http://schemas.openxmlformats.org/officeDocument/2006/customXml" ds:itemID="{535F088E-C220-4F8C-8D13-E51CDF4F39E2}">
  <ds:schemaRefs/>
</ds:datastoreItem>
</file>

<file path=customXml/itemProps2.xml><?xml version="1.0" encoding="utf-8"?>
<ds:datastoreItem xmlns:ds="http://schemas.openxmlformats.org/officeDocument/2006/customXml" ds:itemID="{FFA53C0B-466E-4C77-9972-66E20DE9C2F9}">
  <ds:schemaRefs/>
</ds:datastoreItem>
</file>

<file path=customXml/itemProps3.xml><?xml version="1.0" encoding="utf-8"?>
<ds:datastoreItem xmlns:ds="http://schemas.openxmlformats.org/officeDocument/2006/customXml" ds:itemID="{64241137-73E6-4BAC-A946-D18F9D1750D3}">
  <ds:schemaRefs/>
</ds:datastoreItem>
</file>

<file path=customXml/itemProps4.xml><?xml version="1.0" encoding="utf-8"?>
<ds:datastoreItem xmlns:ds="http://schemas.openxmlformats.org/officeDocument/2006/customXml" ds:itemID="{77A2A842-A77E-45F9-87F2-648A91CBD155}">
  <ds:schemaRefs/>
</ds:datastoreItem>
</file>

<file path=customXml/itemProps5.xml><?xml version="1.0" encoding="utf-8"?>
<ds:datastoreItem xmlns:ds="http://schemas.openxmlformats.org/officeDocument/2006/customXml" ds:itemID="{3B0089C1-19DE-478F-936C-1386252538B7}">
  <ds:schemaRefs/>
</ds:datastoreItem>
</file>

<file path=customXml/itemProps6.xml><?xml version="1.0" encoding="utf-8"?>
<ds:datastoreItem xmlns:ds="http://schemas.openxmlformats.org/officeDocument/2006/customXml" ds:itemID="{83E8AF4C-3467-4BAD-A749-2455ACFE4838}">
  <ds:schemaRefs/>
</ds:datastoreItem>
</file>

<file path=customXml/itemProps7.xml><?xml version="1.0" encoding="utf-8"?>
<ds:datastoreItem xmlns:ds="http://schemas.openxmlformats.org/officeDocument/2006/customXml" ds:itemID="{1F09484D-8452-4E56-973D-CB43E00DDAA2}">
  <ds:schemaRefs/>
</ds:datastoreItem>
</file>

<file path=customXml/itemProps8.xml><?xml version="1.0" encoding="utf-8"?>
<ds:datastoreItem xmlns:ds="http://schemas.openxmlformats.org/officeDocument/2006/customXml" ds:itemID="{221E9D16-316E-4110-8B34-0059DADBD469}">
  <ds:schemaRefs/>
</ds:datastoreItem>
</file>

<file path=customXml/itemProps9.xml><?xml version="1.0" encoding="utf-8"?>
<ds:datastoreItem xmlns:ds="http://schemas.openxmlformats.org/officeDocument/2006/customXml" ds:itemID="{91E3F6E8-D737-4125-9F1C-93FC8E7ACAB5}">
  <ds:schemaRefs/>
</ds:datastoreItem>
</file>

<file path=customXml/itemProps10.xml><?xml version="1.0" encoding="utf-8"?>
<ds:datastoreItem xmlns:ds="http://schemas.openxmlformats.org/officeDocument/2006/customXml" ds:itemID="{54507775-4BCC-429D-9D66-54DAEF9D8BDC}">
  <ds:schemaRefs/>
</ds:datastoreItem>
</file>

<file path=customXml/itemProps11.xml><?xml version="1.0" encoding="utf-8"?>
<ds:datastoreItem xmlns:ds="http://schemas.openxmlformats.org/officeDocument/2006/customXml" ds:itemID="{427C4BDD-9AD4-4D98-A0F3-4816B0FAF9F0}">
  <ds:schemaRefs/>
</ds:datastoreItem>
</file>

<file path=customXml/itemProps12.xml><?xml version="1.0" encoding="utf-8"?>
<ds:datastoreItem xmlns:ds="http://schemas.openxmlformats.org/officeDocument/2006/customXml" ds:itemID="{319A276C-573A-43D2-9774-8FE6B0CD0745}">
  <ds:schemaRefs/>
</ds:datastoreItem>
</file>

<file path=customXml/itemProps13.xml><?xml version="1.0" encoding="utf-8"?>
<ds:datastoreItem xmlns:ds="http://schemas.openxmlformats.org/officeDocument/2006/customXml" ds:itemID="{C5C16E8B-7C14-4079-A8DB-D1DEB5C4894E}">
  <ds:schemaRefs/>
</ds:datastoreItem>
</file>

<file path=customXml/itemProps14.xml><?xml version="1.0" encoding="utf-8"?>
<ds:datastoreItem xmlns:ds="http://schemas.openxmlformats.org/officeDocument/2006/customXml" ds:itemID="{104CE005-182E-4F6F-B339-D691074913F1}">
  <ds:schemaRefs/>
</ds:datastoreItem>
</file>

<file path=customXml/itemProps15.xml><?xml version="1.0" encoding="utf-8"?>
<ds:datastoreItem xmlns:ds="http://schemas.openxmlformats.org/officeDocument/2006/customXml" ds:itemID="{0974558F-300F-478A-8CCC-463B2809F71D}">
  <ds:schemaRefs/>
</ds:datastoreItem>
</file>

<file path=customXml/itemProps16.xml><?xml version="1.0" encoding="utf-8"?>
<ds:datastoreItem xmlns:ds="http://schemas.openxmlformats.org/officeDocument/2006/customXml" ds:itemID="{F094D3E7-3F88-40E6-A6C0-0D8535890729}">
  <ds:schemaRefs/>
</ds:datastoreItem>
</file>

<file path=customXml/itemProps17.xml><?xml version="1.0" encoding="utf-8"?>
<ds:datastoreItem xmlns:ds="http://schemas.openxmlformats.org/officeDocument/2006/customXml" ds:itemID="{F151559D-B972-4FFF-9780-F9D6AAFC2920}">
  <ds:schemaRefs/>
</ds:datastoreItem>
</file>

<file path=customXml/itemProps18.xml><?xml version="1.0" encoding="utf-8"?>
<ds:datastoreItem xmlns:ds="http://schemas.openxmlformats.org/officeDocument/2006/customXml" ds:itemID="{1CEF2F61-97E2-4A37-9418-90B84A3DD133}">
  <ds:schemaRefs/>
</ds:datastoreItem>
</file>

<file path=customXml/itemProps19.xml><?xml version="1.0" encoding="utf-8"?>
<ds:datastoreItem xmlns:ds="http://schemas.openxmlformats.org/officeDocument/2006/customXml" ds:itemID="{708E9A5E-DC4D-431C-A977-4B7692550921}">
  <ds:schemaRefs/>
</ds:datastoreItem>
</file>

<file path=customXml/itemProps20.xml><?xml version="1.0" encoding="utf-8"?>
<ds:datastoreItem xmlns:ds="http://schemas.openxmlformats.org/officeDocument/2006/customXml" ds:itemID="{1398B701-71B0-4B10-82D1-45C1EFA2B21A}">
  <ds:schemaRefs/>
</ds:datastoreItem>
</file>

<file path=customXml/itemProps21.xml><?xml version="1.0" encoding="utf-8"?>
<ds:datastoreItem xmlns:ds="http://schemas.openxmlformats.org/officeDocument/2006/customXml" ds:itemID="{9B0E1469-0AFA-40DE-BB45-51A613C4DBD0}">
  <ds:schemaRefs/>
</ds:datastoreItem>
</file>

<file path=customXml/itemProps22.xml><?xml version="1.0" encoding="utf-8"?>
<ds:datastoreItem xmlns:ds="http://schemas.openxmlformats.org/officeDocument/2006/customXml" ds:itemID="{94FCC2D3-29D2-4D0A-B554-730673A05B84}">
  <ds:schemaRefs/>
</ds:datastoreItem>
</file>

<file path=customXml/itemProps23.xml><?xml version="1.0" encoding="utf-8"?>
<ds:datastoreItem xmlns:ds="http://schemas.openxmlformats.org/officeDocument/2006/customXml" ds:itemID="{D40C50B9-0FBF-4222-869D-5C3174E00D0A}">
  <ds:schemaRefs/>
</ds:datastoreItem>
</file>

<file path=customXml/itemProps24.xml><?xml version="1.0" encoding="utf-8"?>
<ds:datastoreItem xmlns:ds="http://schemas.openxmlformats.org/officeDocument/2006/customXml" ds:itemID="{1BC5CB4E-B1A3-41C0-BDB1-AE636FC91957}">
  <ds:schemaRefs/>
</ds:datastoreItem>
</file>

<file path=customXml/itemProps25.xml><?xml version="1.0" encoding="utf-8"?>
<ds:datastoreItem xmlns:ds="http://schemas.openxmlformats.org/officeDocument/2006/customXml" ds:itemID="{C690DCE0-754B-4D4E-AF69-7C444DBDF6A8}">
  <ds:schemaRefs/>
</ds:datastoreItem>
</file>

<file path=customXml/itemProps26.xml><?xml version="1.0" encoding="utf-8"?>
<ds:datastoreItem xmlns:ds="http://schemas.openxmlformats.org/officeDocument/2006/customXml" ds:itemID="{DA2222E8-2141-4DEB-95AD-81722E581817}">
  <ds:schemaRefs/>
</ds:datastoreItem>
</file>

<file path=customXml/itemProps27.xml><?xml version="1.0" encoding="utf-8"?>
<ds:datastoreItem xmlns:ds="http://schemas.openxmlformats.org/officeDocument/2006/customXml" ds:itemID="{07E10750-73EA-49C5-BF82-F1F8852E8F20}">
  <ds:schemaRefs/>
</ds:datastoreItem>
</file>

<file path=customXml/itemProps28.xml><?xml version="1.0" encoding="utf-8"?>
<ds:datastoreItem xmlns:ds="http://schemas.openxmlformats.org/officeDocument/2006/customXml" ds:itemID="{6C207E4D-6469-42DB-A3F4-6AC177950945}">
  <ds:schemaRefs/>
</ds:datastoreItem>
</file>

<file path=customXml/itemProps29.xml><?xml version="1.0" encoding="utf-8"?>
<ds:datastoreItem xmlns:ds="http://schemas.openxmlformats.org/officeDocument/2006/customXml" ds:itemID="{37F58042-82C3-44C1-BE53-0ABED3CF730C}">
  <ds:schemaRefs/>
</ds:datastoreItem>
</file>

<file path=customXml/itemProps30.xml><?xml version="1.0" encoding="utf-8"?>
<ds:datastoreItem xmlns:ds="http://schemas.openxmlformats.org/officeDocument/2006/customXml" ds:itemID="{F71EA743-C80B-4604-B1C0-BF79843FB5C7}">
  <ds:schemaRefs/>
</ds:datastoreItem>
</file>

<file path=customXml/itemProps31.xml><?xml version="1.0" encoding="utf-8"?>
<ds:datastoreItem xmlns:ds="http://schemas.openxmlformats.org/officeDocument/2006/customXml" ds:itemID="{5895B88D-5DC9-40D8-A5E6-8DA76D1A3953}">
  <ds:schemaRefs/>
</ds:datastoreItem>
</file>

<file path=customXml/itemProps32.xml><?xml version="1.0" encoding="utf-8"?>
<ds:datastoreItem xmlns:ds="http://schemas.openxmlformats.org/officeDocument/2006/customXml" ds:itemID="{FDF085BE-121F-4ED7-A7CF-43546D99E3E9}">
  <ds:schemaRefs/>
</ds:datastoreItem>
</file>

<file path=customXml/itemProps33.xml><?xml version="1.0" encoding="utf-8"?>
<ds:datastoreItem xmlns:ds="http://schemas.openxmlformats.org/officeDocument/2006/customXml" ds:itemID="{C7569474-9F70-48CF-8B9A-CD73AC036199}">
  <ds:schemaRefs/>
</ds:datastoreItem>
</file>

<file path=customXml/itemProps34.xml><?xml version="1.0" encoding="utf-8"?>
<ds:datastoreItem xmlns:ds="http://schemas.openxmlformats.org/officeDocument/2006/customXml" ds:itemID="{0295786D-435B-4837-8ACD-A91DC5DA83D6}">
  <ds:schemaRefs/>
</ds:datastoreItem>
</file>

<file path=customXml/itemProps35.xml><?xml version="1.0" encoding="utf-8"?>
<ds:datastoreItem xmlns:ds="http://schemas.openxmlformats.org/officeDocument/2006/customXml" ds:itemID="{17635E78-BA3D-44F6-849A-1AC7DFFEC91C}">
  <ds:schemaRefs/>
</ds:datastoreItem>
</file>

<file path=customXml/itemProps36.xml><?xml version="1.0" encoding="utf-8"?>
<ds:datastoreItem xmlns:ds="http://schemas.openxmlformats.org/officeDocument/2006/customXml" ds:itemID="{0A0A7178-0CB4-4B4F-986A-896591B45F7E}">
  <ds:schemaRefs/>
</ds:datastoreItem>
</file>

<file path=customXml/itemProps37.xml><?xml version="1.0" encoding="utf-8"?>
<ds:datastoreItem xmlns:ds="http://schemas.openxmlformats.org/officeDocument/2006/customXml" ds:itemID="{A0683DA0-27DD-4FE1-9CD7-3D6230F9DA84}">
  <ds:schemaRefs/>
</ds:datastoreItem>
</file>

<file path=customXml/itemProps38.xml><?xml version="1.0" encoding="utf-8"?>
<ds:datastoreItem xmlns:ds="http://schemas.openxmlformats.org/officeDocument/2006/customXml" ds:itemID="{99B91B64-82A2-4200-A456-E477F4EA2A1B}">
  <ds:schemaRefs/>
</ds:datastoreItem>
</file>

<file path=customXml/itemProps39.xml><?xml version="1.0" encoding="utf-8"?>
<ds:datastoreItem xmlns:ds="http://schemas.openxmlformats.org/officeDocument/2006/customXml" ds:itemID="{EA74D881-9C36-4CA9-A83F-73DCF80C2A1E}">
  <ds:schemaRefs/>
</ds:datastoreItem>
</file>

<file path=customXml/itemProps40.xml><?xml version="1.0" encoding="utf-8"?>
<ds:datastoreItem xmlns:ds="http://schemas.openxmlformats.org/officeDocument/2006/customXml" ds:itemID="{FE81FA0E-AD7F-4BDE-B9EB-2F6E6206217C}">
  <ds:schemaRefs/>
</ds:datastoreItem>
</file>

<file path=customXml/itemProps41.xml><?xml version="1.0" encoding="utf-8"?>
<ds:datastoreItem xmlns:ds="http://schemas.openxmlformats.org/officeDocument/2006/customXml" ds:itemID="{210D1186-CC35-47C8-8D9C-C599606B29CE}">
  <ds:schemaRefs/>
</ds:datastoreItem>
</file>

<file path=customXml/itemProps42.xml><?xml version="1.0" encoding="utf-8"?>
<ds:datastoreItem xmlns:ds="http://schemas.openxmlformats.org/officeDocument/2006/customXml" ds:itemID="{013C4014-3952-45EA-912A-312D0FF62922}">
  <ds:schemaRefs/>
</ds:datastoreItem>
</file>

<file path=customXml/itemProps43.xml><?xml version="1.0" encoding="utf-8"?>
<ds:datastoreItem xmlns:ds="http://schemas.openxmlformats.org/officeDocument/2006/customXml" ds:itemID="{316FDDF7-0348-4723-B5A5-CB354B3A9286}">
  <ds:schemaRefs/>
</ds:datastoreItem>
</file>

<file path=customXml/itemProps44.xml><?xml version="1.0" encoding="utf-8"?>
<ds:datastoreItem xmlns:ds="http://schemas.openxmlformats.org/officeDocument/2006/customXml" ds:itemID="{63714DD9-3EF7-4313-BB06-089152837360}">
  <ds:schemaRefs/>
</ds:datastoreItem>
</file>

<file path=customXml/itemProps45.xml><?xml version="1.0" encoding="utf-8"?>
<ds:datastoreItem xmlns:ds="http://schemas.openxmlformats.org/officeDocument/2006/customXml" ds:itemID="{CD00839D-F2D5-46A2-A015-A8F05436A139}">
  <ds:schemaRefs/>
</ds:datastoreItem>
</file>

<file path=customXml/itemProps46.xml><?xml version="1.0" encoding="utf-8"?>
<ds:datastoreItem xmlns:ds="http://schemas.openxmlformats.org/officeDocument/2006/customXml" ds:itemID="{128DFED7-122E-4F5F-82C3-C0DA9A2117F1}">
  <ds:schemaRefs/>
</ds:datastoreItem>
</file>

<file path=customXml/itemProps47.xml><?xml version="1.0" encoding="utf-8"?>
<ds:datastoreItem xmlns:ds="http://schemas.openxmlformats.org/officeDocument/2006/customXml" ds:itemID="{A9EF929A-EB22-4622-9F8C-C7C28FE88209}">
  <ds:schemaRefs/>
</ds:datastoreItem>
</file>

<file path=customXml/itemProps48.xml><?xml version="1.0" encoding="utf-8"?>
<ds:datastoreItem xmlns:ds="http://schemas.openxmlformats.org/officeDocument/2006/customXml" ds:itemID="{80BC5C6F-91D5-46FF-BB17-4BA4B0BB192E}">
  <ds:schemaRefs/>
</ds:datastoreItem>
</file>

<file path=customXml/itemProps49.xml><?xml version="1.0" encoding="utf-8"?>
<ds:datastoreItem xmlns:ds="http://schemas.openxmlformats.org/officeDocument/2006/customXml" ds:itemID="{994762FD-9CDF-450A-92D4-400152AA7F40}">
  <ds:schemaRefs/>
</ds:datastoreItem>
</file>

<file path=customXml/itemProps50.xml><?xml version="1.0" encoding="utf-8"?>
<ds:datastoreItem xmlns:ds="http://schemas.openxmlformats.org/officeDocument/2006/customXml" ds:itemID="{10F14FFC-0006-4EEA-ACD4-E0BCA2FEBBC2}">
  <ds:schemaRefs/>
</ds:datastoreItem>
</file>

<file path=customXml/itemProps51.xml><?xml version="1.0" encoding="utf-8"?>
<ds:datastoreItem xmlns:ds="http://schemas.openxmlformats.org/officeDocument/2006/customXml" ds:itemID="{FFAADF96-0E73-4305-9BA7-2EA6D08C99B2}">
  <ds:schemaRefs/>
</ds:datastoreItem>
</file>

<file path=customXml/itemProps52.xml><?xml version="1.0" encoding="utf-8"?>
<ds:datastoreItem xmlns:ds="http://schemas.openxmlformats.org/officeDocument/2006/customXml" ds:itemID="{00E2D139-66BE-4970-A78E-3DA96AF2F966}">
  <ds:schemaRefs/>
</ds:datastoreItem>
</file>

<file path=customXml/itemProps53.xml><?xml version="1.0" encoding="utf-8"?>
<ds:datastoreItem xmlns:ds="http://schemas.openxmlformats.org/officeDocument/2006/customXml" ds:itemID="{2B43FB45-6065-4C28-9009-F9B6F89AB9A5}">
  <ds:schemaRefs/>
</ds:datastoreItem>
</file>

<file path=customXml/itemProps54.xml><?xml version="1.0" encoding="utf-8"?>
<ds:datastoreItem xmlns:ds="http://schemas.openxmlformats.org/officeDocument/2006/customXml" ds:itemID="{33C3DFBF-F73D-4304-975B-A97BFF4EE737}">
  <ds:schemaRefs/>
</ds:datastoreItem>
</file>

<file path=customXml/itemProps55.xml><?xml version="1.0" encoding="utf-8"?>
<ds:datastoreItem xmlns:ds="http://schemas.openxmlformats.org/officeDocument/2006/customXml" ds:itemID="{27F58693-928F-40E2-8488-97C75C0BEAE1}">
  <ds:schemaRefs/>
</ds:datastoreItem>
</file>

<file path=customXml/itemProps56.xml><?xml version="1.0" encoding="utf-8"?>
<ds:datastoreItem xmlns:ds="http://schemas.openxmlformats.org/officeDocument/2006/customXml" ds:itemID="{B1871900-1D2F-4C83-B72C-16EE4EB3B020}">
  <ds:schemaRefs/>
</ds:datastoreItem>
</file>

<file path=customXml/itemProps57.xml><?xml version="1.0" encoding="utf-8"?>
<ds:datastoreItem xmlns:ds="http://schemas.openxmlformats.org/officeDocument/2006/customXml" ds:itemID="{E3DDA8B6-FF05-4C69-9EAF-5F6FC56653FB}">
  <ds:schemaRefs/>
</ds:datastoreItem>
</file>

<file path=customXml/itemProps58.xml><?xml version="1.0" encoding="utf-8"?>
<ds:datastoreItem xmlns:ds="http://schemas.openxmlformats.org/officeDocument/2006/customXml" ds:itemID="{301D2D9D-7D06-4ADB-AA02-FD108133468D}">
  <ds:schemaRefs/>
</ds:datastoreItem>
</file>

<file path=customXml/itemProps59.xml><?xml version="1.0" encoding="utf-8"?>
<ds:datastoreItem xmlns:ds="http://schemas.openxmlformats.org/officeDocument/2006/customXml" ds:itemID="{9FF0C057-1E9D-471E-837C-1EF6363DD368}">
  <ds:schemaRefs/>
</ds:datastoreItem>
</file>

<file path=customXml/itemProps60.xml><?xml version="1.0" encoding="utf-8"?>
<ds:datastoreItem xmlns:ds="http://schemas.openxmlformats.org/officeDocument/2006/customXml" ds:itemID="{0938F809-751F-4B0D-827D-28AD1167E7B4}">
  <ds:schemaRefs/>
</ds:datastoreItem>
</file>

<file path=customXml/itemProps61.xml><?xml version="1.0" encoding="utf-8"?>
<ds:datastoreItem xmlns:ds="http://schemas.openxmlformats.org/officeDocument/2006/customXml" ds:itemID="{77A11D4F-D86A-430E-BF98-0D3167D6D99B}">
  <ds:schemaRefs/>
</ds:datastoreItem>
</file>

<file path=customXml/itemProps62.xml><?xml version="1.0" encoding="utf-8"?>
<ds:datastoreItem xmlns:ds="http://schemas.openxmlformats.org/officeDocument/2006/customXml" ds:itemID="{7D8DBCD9-4563-48F4-AC5B-7633586C8C77}">
  <ds:schemaRefs/>
</ds:datastoreItem>
</file>

<file path=customXml/itemProps63.xml><?xml version="1.0" encoding="utf-8"?>
<ds:datastoreItem xmlns:ds="http://schemas.openxmlformats.org/officeDocument/2006/customXml" ds:itemID="{323861E3-4BE8-43BA-9A5D-04359A00ECA8}">
  <ds:schemaRefs/>
</ds:datastoreItem>
</file>

<file path=customXml/itemProps64.xml><?xml version="1.0" encoding="utf-8"?>
<ds:datastoreItem xmlns:ds="http://schemas.openxmlformats.org/officeDocument/2006/customXml" ds:itemID="{E34AB49C-D223-40CA-975C-F568EA922A80}">
  <ds:schemaRefs/>
</ds:datastoreItem>
</file>

<file path=customXml/itemProps65.xml><?xml version="1.0" encoding="utf-8"?>
<ds:datastoreItem xmlns:ds="http://schemas.openxmlformats.org/officeDocument/2006/customXml" ds:itemID="{06E5C3DA-1E9E-4986-A02D-0927056B80BE}">
  <ds:schemaRefs/>
</ds:datastoreItem>
</file>

<file path=customXml/itemProps66.xml><?xml version="1.0" encoding="utf-8"?>
<ds:datastoreItem xmlns:ds="http://schemas.openxmlformats.org/officeDocument/2006/customXml" ds:itemID="{9BF71E36-506D-46CE-9547-84DCBAC3C908}">
  <ds:schemaRefs/>
</ds:datastoreItem>
</file>

<file path=customXml/itemProps67.xml><?xml version="1.0" encoding="utf-8"?>
<ds:datastoreItem xmlns:ds="http://schemas.openxmlformats.org/officeDocument/2006/customXml" ds:itemID="{48491DEE-8EFF-40B9-8FC4-680D09212C13}">
  <ds:schemaRefs/>
</ds:datastoreItem>
</file>

<file path=customXml/itemProps68.xml><?xml version="1.0" encoding="utf-8"?>
<ds:datastoreItem xmlns:ds="http://schemas.openxmlformats.org/officeDocument/2006/customXml" ds:itemID="{0C45267A-AF23-4928-B7B3-C96550BDBC2C}">
  <ds:schemaRefs/>
</ds:datastoreItem>
</file>

<file path=customXml/itemProps69.xml><?xml version="1.0" encoding="utf-8"?>
<ds:datastoreItem xmlns:ds="http://schemas.openxmlformats.org/officeDocument/2006/customXml" ds:itemID="{7192269F-14C1-4DB2-91B1-28BCCA2B809E}">
  <ds:schemaRefs/>
</ds:datastoreItem>
</file>

<file path=customXml/itemProps70.xml><?xml version="1.0" encoding="utf-8"?>
<ds:datastoreItem xmlns:ds="http://schemas.openxmlformats.org/officeDocument/2006/customXml" ds:itemID="{17C1A803-1BE4-498D-B5EB-6C6A7570D0C3}">
  <ds:schemaRefs/>
</ds:datastoreItem>
</file>

<file path=customXml/itemProps71.xml><?xml version="1.0" encoding="utf-8"?>
<ds:datastoreItem xmlns:ds="http://schemas.openxmlformats.org/officeDocument/2006/customXml" ds:itemID="{1770D26E-6128-4C12-98DC-0D3F0F7CBD62}">
  <ds:schemaRefs/>
</ds:datastoreItem>
</file>

<file path=customXml/itemProps72.xml><?xml version="1.0" encoding="utf-8"?>
<ds:datastoreItem xmlns:ds="http://schemas.openxmlformats.org/officeDocument/2006/customXml" ds:itemID="{2D7FF980-1285-4F4D-A08E-A4BC65D9CBEA}">
  <ds:schemaRefs/>
</ds:datastoreItem>
</file>

<file path=customXml/itemProps73.xml><?xml version="1.0" encoding="utf-8"?>
<ds:datastoreItem xmlns:ds="http://schemas.openxmlformats.org/officeDocument/2006/customXml" ds:itemID="{F197235B-4839-44C0-85B9-BC1668238810}">
  <ds:schemaRefs/>
</ds:datastoreItem>
</file>

<file path=customXml/itemProps74.xml><?xml version="1.0" encoding="utf-8"?>
<ds:datastoreItem xmlns:ds="http://schemas.openxmlformats.org/officeDocument/2006/customXml" ds:itemID="{827A743E-068B-4CAD-8A5F-EED20455A12D}">
  <ds:schemaRefs/>
</ds:datastoreItem>
</file>

<file path=customXml/itemProps75.xml><?xml version="1.0" encoding="utf-8"?>
<ds:datastoreItem xmlns:ds="http://schemas.openxmlformats.org/officeDocument/2006/customXml" ds:itemID="{2AE8AF0E-6289-480F-B7F4-71770E1AC529}">
  <ds:schemaRefs/>
</ds:datastoreItem>
</file>

<file path=customXml/itemProps76.xml><?xml version="1.0" encoding="utf-8"?>
<ds:datastoreItem xmlns:ds="http://schemas.openxmlformats.org/officeDocument/2006/customXml" ds:itemID="{FFCC7395-EE4C-4C51-A92F-1AE0DA229DFD}">
  <ds:schemaRefs/>
</ds:datastoreItem>
</file>

<file path=customXml/itemProps77.xml><?xml version="1.0" encoding="utf-8"?>
<ds:datastoreItem xmlns:ds="http://schemas.openxmlformats.org/officeDocument/2006/customXml" ds:itemID="{7EBE5EDB-7252-4084-BD68-5329C9E828CE}">
  <ds:schemaRefs/>
</ds:datastoreItem>
</file>

<file path=customXml/itemProps78.xml><?xml version="1.0" encoding="utf-8"?>
<ds:datastoreItem xmlns:ds="http://schemas.openxmlformats.org/officeDocument/2006/customXml" ds:itemID="{25BD17A4-52DF-4B78-ACD1-8396E562169E}">
  <ds:schemaRefs/>
</ds:datastoreItem>
</file>

<file path=customXml/itemProps79.xml><?xml version="1.0" encoding="utf-8"?>
<ds:datastoreItem xmlns:ds="http://schemas.openxmlformats.org/officeDocument/2006/customXml" ds:itemID="{3A9EB63A-1582-424E-BD4C-566D844B0005}">
  <ds:schemaRefs/>
</ds:datastoreItem>
</file>

<file path=customXml/itemProps80.xml><?xml version="1.0" encoding="utf-8"?>
<ds:datastoreItem xmlns:ds="http://schemas.openxmlformats.org/officeDocument/2006/customXml" ds:itemID="{3B747A1C-9B48-4C28-9699-56F31D6F8DB1}">
  <ds:schemaRefs/>
</ds:datastoreItem>
</file>

<file path=customXml/itemProps81.xml><?xml version="1.0" encoding="utf-8"?>
<ds:datastoreItem xmlns:ds="http://schemas.openxmlformats.org/officeDocument/2006/customXml" ds:itemID="{C02E4930-3016-4C19-9DE7-DE73378496EB}">
  <ds:schemaRefs/>
</ds:datastoreItem>
</file>

<file path=customXml/itemProps82.xml><?xml version="1.0" encoding="utf-8"?>
<ds:datastoreItem xmlns:ds="http://schemas.openxmlformats.org/officeDocument/2006/customXml" ds:itemID="{E87FA6C8-45D9-4B12-9818-0B6EE65B277B}">
  <ds:schemaRefs/>
</ds:datastoreItem>
</file>

<file path=customXml/itemProps83.xml><?xml version="1.0" encoding="utf-8"?>
<ds:datastoreItem xmlns:ds="http://schemas.openxmlformats.org/officeDocument/2006/customXml" ds:itemID="{900BD8F3-125B-4CB0-899E-037FFFC41D62}">
  <ds:schemaRefs/>
</ds:datastoreItem>
</file>

<file path=customXml/itemProps84.xml><?xml version="1.0" encoding="utf-8"?>
<ds:datastoreItem xmlns:ds="http://schemas.openxmlformats.org/officeDocument/2006/customXml" ds:itemID="{4BEA409D-0650-4A15-88D8-09896445E557}">
  <ds:schemaRefs/>
</ds:datastoreItem>
</file>

<file path=customXml/itemProps85.xml><?xml version="1.0" encoding="utf-8"?>
<ds:datastoreItem xmlns:ds="http://schemas.openxmlformats.org/officeDocument/2006/customXml" ds:itemID="{FEC38F2E-7110-4E05-A07D-363FFBAC50E4}">
  <ds:schemaRefs/>
</ds:datastoreItem>
</file>

<file path=customXml/itemProps86.xml><?xml version="1.0" encoding="utf-8"?>
<ds:datastoreItem xmlns:ds="http://schemas.openxmlformats.org/officeDocument/2006/customXml" ds:itemID="{446F9770-6543-459F-9D26-748F81A01634}">
  <ds:schemaRefs/>
</ds:datastoreItem>
</file>

<file path=customXml/itemProps87.xml><?xml version="1.0" encoding="utf-8"?>
<ds:datastoreItem xmlns:ds="http://schemas.openxmlformats.org/officeDocument/2006/customXml" ds:itemID="{556EEAEA-85AD-4AC3-BB70-4C86656AF1A3}">
  <ds:schemaRefs/>
</ds:datastoreItem>
</file>

<file path=customXml/itemProps88.xml><?xml version="1.0" encoding="utf-8"?>
<ds:datastoreItem xmlns:ds="http://schemas.openxmlformats.org/officeDocument/2006/customXml" ds:itemID="{103DBDE8-8FE6-4EC4-9EBB-1A2C2B4C72B2}">
  <ds:schemaRefs/>
</ds:datastoreItem>
</file>

<file path=customXml/itemProps89.xml><?xml version="1.0" encoding="utf-8"?>
<ds:datastoreItem xmlns:ds="http://schemas.openxmlformats.org/officeDocument/2006/customXml" ds:itemID="{E9506343-5507-4802-9B92-2FDED7BBBBF1}">
  <ds:schemaRefs/>
</ds:datastoreItem>
</file>

<file path=customXml/itemProps90.xml><?xml version="1.0" encoding="utf-8"?>
<ds:datastoreItem xmlns:ds="http://schemas.openxmlformats.org/officeDocument/2006/customXml" ds:itemID="{8BEB05C2-B111-48EC-85FE-6DFA9EDC5509}">
  <ds:schemaRefs/>
</ds:datastoreItem>
</file>

<file path=customXml/itemProps91.xml><?xml version="1.0" encoding="utf-8"?>
<ds:datastoreItem xmlns:ds="http://schemas.openxmlformats.org/officeDocument/2006/customXml" ds:itemID="{7CA2AC2A-6073-4C14-AC82-8A34BD7FEA74}">
  <ds:schemaRefs/>
</ds:datastoreItem>
</file>

<file path=customXml/itemProps92.xml><?xml version="1.0" encoding="utf-8"?>
<ds:datastoreItem xmlns:ds="http://schemas.openxmlformats.org/officeDocument/2006/customXml" ds:itemID="{35EC1DD6-F337-4D3A-A276-BCC9D0C61A00}">
  <ds:schemaRefs/>
</ds:datastoreItem>
</file>

<file path=customXml/itemProps93.xml><?xml version="1.0" encoding="utf-8"?>
<ds:datastoreItem xmlns:ds="http://schemas.openxmlformats.org/officeDocument/2006/customXml" ds:itemID="{3A5DBA53-6792-4CA9-98A1-4F8A63FA5283}">
  <ds:schemaRefs/>
</ds:datastoreItem>
</file>

<file path=customXml/itemProps94.xml><?xml version="1.0" encoding="utf-8"?>
<ds:datastoreItem xmlns:ds="http://schemas.openxmlformats.org/officeDocument/2006/customXml" ds:itemID="{EF81CC98-24D8-46DB-92A7-6868DE352E92}">
  <ds:schemaRefs/>
</ds:datastoreItem>
</file>

<file path=customXml/itemProps95.xml><?xml version="1.0" encoding="utf-8"?>
<ds:datastoreItem xmlns:ds="http://schemas.openxmlformats.org/officeDocument/2006/customXml" ds:itemID="{ACCF9883-3A07-4104-B237-8FAE91D77BFF}">
  <ds:schemaRefs/>
</ds:datastoreItem>
</file>

<file path=customXml/itemProps96.xml><?xml version="1.0" encoding="utf-8"?>
<ds:datastoreItem xmlns:ds="http://schemas.openxmlformats.org/officeDocument/2006/customXml" ds:itemID="{7108CDF2-D9D2-456F-B661-C9CBE8DEBE4D}">
  <ds:schemaRefs/>
</ds:datastoreItem>
</file>

<file path=customXml/itemProps97.xml><?xml version="1.0" encoding="utf-8"?>
<ds:datastoreItem xmlns:ds="http://schemas.openxmlformats.org/officeDocument/2006/customXml" ds:itemID="{152CE440-8391-4663-99EC-3ECC4E92CE1A}">
  <ds:schemaRefs/>
</ds:datastoreItem>
</file>

<file path=customXml/itemProps98.xml><?xml version="1.0" encoding="utf-8"?>
<ds:datastoreItem xmlns:ds="http://schemas.openxmlformats.org/officeDocument/2006/customXml" ds:itemID="{3B16AB1B-5BCF-4E15-A38C-6D772B40141C}">
  <ds:schemaRefs/>
</ds:datastoreItem>
</file>

<file path=customXml/itemProps99.xml><?xml version="1.0" encoding="utf-8"?>
<ds:datastoreItem xmlns:ds="http://schemas.openxmlformats.org/officeDocument/2006/customXml" ds:itemID="{47F2FD01-F179-4F3C-9ECC-548E360C74EF}">
  <ds:schemaRefs/>
</ds:datastoreItem>
</file>

<file path=customXml/itemProps100.xml><?xml version="1.0" encoding="utf-8"?>
<ds:datastoreItem xmlns:ds="http://schemas.openxmlformats.org/officeDocument/2006/customXml" ds:itemID="{4ED41AD6-C128-4934-A783-9D35705D8BC6}">
  <ds:schemaRefs/>
</ds:datastoreItem>
</file>

<file path=customXml/itemProps101.xml><?xml version="1.0" encoding="utf-8"?>
<ds:datastoreItem xmlns:ds="http://schemas.openxmlformats.org/officeDocument/2006/customXml" ds:itemID="{687B24A6-0A9A-4193-914E-8B40D738FC89}">
  <ds:schemaRefs/>
</ds:datastoreItem>
</file>

<file path=customXml/itemProps102.xml><?xml version="1.0" encoding="utf-8"?>
<ds:datastoreItem xmlns:ds="http://schemas.openxmlformats.org/officeDocument/2006/customXml" ds:itemID="{86D9FB31-0F29-4953-9D0C-EC41728C0F8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Data for Sheet3 Chart 1</vt:lpstr>
      <vt:lpstr>Data for Sheet8 Chart 1</vt:lpstr>
      <vt:lpstr>Data for Wknd Wkday</vt:lpstr>
      <vt:lpstr>Data for Sheet1 Chart 4</vt:lpstr>
      <vt:lpstr>Slicer Set</vt:lpstr>
      <vt:lpstr>Children Operator</vt:lpstr>
      <vt:lpstr>Sheet1</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2016-07-12T16:52:49Z</dcterms:modified>
</cp:coreProperties>
</file>