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tables/table1.xml" ContentType="application/vnd.openxmlformats-officedocument.spreadsheetml.table+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3\Lesson 15\"/>
    </mc:Choice>
  </mc:AlternateContent>
  <bookViews>
    <workbookView xWindow="0" yWindow="0" windowWidth="23040" windowHeight="9083" tabRatio="879" activeTab="5"/>
  </bookViews>
  <sheets>
    <sheet name="Uncorrected" sheetId="34" r:id="rId1"/>
    <sheet name="2012 Stats from US Gov" sheetId="28" r:id="rId2"/>
    <sheet name="Transposed" sheetId="29" r:id="rId3"/>
    <sheet name="Seasonality Construction" sheetId="30" r:id="rId4"/>
    <sheet name="Compare Growth v Prior Month" sheetId="31" r:id="rId5"/>
    <sheet name="ProvidedBy" sheetId="35" r:id="rId6"/>
  </sheets>
  <definedNames>
    <definedName name="_xlcn.WorksheetConnection_OneOffTechC.xlsxTable11" hidden="1">Table1[]</definedName>
    <definedName name="_xlnm.Print_Titles" localSheetId="1">'2012 Stats from US Gov'!$1:$5</definedName>
    <definedName name="Slicer_CalendarYear">#N/A</definedName>
  </definedNames>
  <calcPr calcId="145621"/>
  <pivotCaches>
    <pivotCache cacheId="300" r:id="rId7"/>
    <pivotCache cacheId="301" r:id="rId8"/>
    <pivotCache cacheId="302" r:id="rId9"/>
  </pivotCaches>
  <extLst>
    <ext xmlns:x14="http://schemas.microsoft.com/office/spreadsheetml/2009/9/main" uri="{876F7934-8845-4945-9796-88D515C7AA90}">
      <x14:pivotCaches>
        <pivotCache cacheId="303" r:id="rId10"/>
      </x14:pivotCaches>
    </ext>
    <ext xmlns:x14="http://schemas.microsoft.com/office/spreadsheetml/2009/9/main" uri="{BBE1A952-AA13-448e-AADC-164F8A28A991}">
      <x14:slicerCaches>
        <x14:slicerCache r:id="rId11"/>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 id="CustomerServiceCalls_3047122a-38a4-4b4a-90f8-df60ca2b50bc" name="ServiceCalls" connection="Text CustomerServiceCalls"/>
          <x15:modelTable id="Budget_aa5a30a5-d090-403d-a00d-9444a46c6eb2" name="Budget" connection="Text Budget"/>
          <x15:modelTable id="Table1" name="Seasonality" connection="WorksheetConnection_OneOffTechC.xlsx!Table1"/>
          <x15:modelTable id="SubCategories" name="SubCategories" connection="Connection"/>
          <x15:modelTable id="YearMonths" name="YearMonths" connection="Connection1"/>
        </x15:modelTables>
        <x15:modelRelationships>
          <x15:modelRelationship fromTable="Calendar" fromColumn="YearMonth" toTable="YearMonths" toColumn="YearMonth"/>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 fromTable="Products" fromColumn="Subcategory" toTable="SubCategories" toColumn="SubCat"/>
          <x15:modelRelationship fromTable="ServiceCalls" fromColumn="CallDate" toTable="Calendar" toColumn="Date"/>
          <x15:modelRelationship fromTable="ServiceCalls" fromColumn="ProductID" toTable="Products" toColumn="ProductKey"/>
          <x15:modelRelationship fromTable="ServiceCalls" fromColumn="CustomerID" toTable="Customers" toColumn="CustomerKey"/>
          <x15:modelRelationship fromTable="ServiceCalls" fromColumn="SalesTerritory" toTable="Territories" toColumn="SalesTerritoryKey"/>
          <x15:modelRelationship fromTable="Budget" fromColumn="SalesTerritoryRegion" toTable="Territories" toColumn="Region"/>
          <x15:modelRelationship fromTable="Budget" fromColumn="Subcategory" toTable="SubCategories" toColumn="SubCat"/>
          <x15:modelRelationship fromTable="Budget" fromColumn="YearMonth" toTable="YearMonths" toColumn="YearMonth"/>
          <x15:modelRelationship fromTable="YearMonths" fromColumn="Month" toTable="Seasonality" toColumn="MonthNum"/>
        </x15:modelRelationships>
      </x15:dataModel>
    </ext>
  </extLst>
</workbook>
</file>

<file path=xl/connections.xml><?xml version="1.0" encoding="utf-8"?>
<connections xmlns="http://schemas.openxmlformats.org/spreadsheetml/2006/main">
  <connection id="1" name="Access Advanced Power Pivot Data Set" type="100" refreshedVersion="0">
    <extLst>
      <ext xmlns:x15="http://schemas.microsoft.com/office/spreadsheetml/2010/11/main" uri="{DE250136-89BD-433C-8126-D09CA5730AF9}">
        <x15:connection id="606bf781-209d-429a-b22b-c2388e2feac7"/>
      </ext>
    </extLst>
  </connection>
  <connection id="2" name="Connection" type="104" refreshedVersion="0" background="1">
    <extLst>
      <ext xmlns:x15="http://schemas.microsoft.com/office/spreadsheetml/2010/11/main" uri="{DE250136-89BD-433C-8126-D09CA5730AF9}">
        <x15:connection id="SubCategories"/>
      </ext>
    </extLst>
  </connection>
  <connection id="3" name="Connection1" type="104" refreshedVersion="0" background="1">
    <extLst>
      <ext xmlns:x15="http://schemas.microsoft.com/office/spreadsheetml/2010/11/main" uri="{DE250136-89BD-433C-8126-D09CA5730AF9}">
        <x15:connection id="YearMonths"/>
      </ext>
    </extLst>
  </connection>
  <connection id="4" name="Text Budget" type="100" refreshedVersion="0">
    <extLst>
      <ext xmlns:x15="http://schemas.microsoft.com/office/spreadsheetml/2010/11/main" uri="{DE250136-89BD-433C-8126-D09CA5730AF9}">
        <x15:connection id="98cb7028-bfb8-4c0c-b603-62313947982a"/>
      </ext>
    </extLst>
  </connection>
  <connection id="5" name="Text CustomerServiceCalls" type="100" refreshedVersion="0">
    <extLst>
      <ext xmlns:x15="http://schemas.microsoft.com/office/spreadsheetml/2010/11/main" uri="{DE250136-89BD-433C-8126-D09CA5730AF9}">
        <x15:connection id="82b91b1e-35b3-4525-a29f-5c846c9ad1da"/>
      </ext>
    </extLst>
  </connection>
  <connection id="6"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7" name="WorksheetConnection_OneOffTechC.xlsx!Table1" type="102" refreshedVersion="0" background="1">
    <extLst>
      <ext xmlns:x15="http://schemas.microsoft.com/office/spreadsheetml/2010/11/main" uri="{DE250136-89BD-433C-8126-D09CA5730AF9}">
        <x15:connection id="Table1">
          <x15:rangePr sourceName="_xlcn.WorksheetConnection_OneOffTechC.xlsxTable11"/>
        </x15:connection>
      </ext>
    </extLst>
  </connection>
</connections>
</file>

<file path=xl/sharedStrings.xml><?xml version="1.0" encoding="utf-8"?>
<sst xmlns="http://schemas.openxmlformats.org/spreadsheetml/2006/main" count="437" uniqueCount="222">
  <si>
    <t>Row Labels</t>
  </si>
  <si>
    <t>Grand Total</t>
  </si>
  <si>
    <t>Estimates of Monthly Retail and Food Services Sales by Kind of Business: 2012</t>
  </si>
  <si>
    <t>[Estimates are shown in millions of dollars and are based on data from the Monthly Retail Trade Survey, Annual Retail Trade Survey, and administrative records]</t>
  </si>
  <si>
    <t>NAICS  Code</t>
  </si>
  <si>
    <t>Kind of Business</t>
  </si>
  <si>
    <t>Jan. 2012</t>
  </si>
  <si>
    <t>Feb. 2012</t>
  </si>
  <si>
    <t>Mar. 2012</t>
  </si>
  <si>
    <t>Apr. 2012</t>
  </si>
  <si>
    <t xml:space="preserve"> May 2012</t>
  </si>
  <si>
    <t>Jun. 2012</t>
  </si>
  <si>
    <t>Jul. 2012</t>
  </si>
  <si>
    <t>Aug. 2012</t>
  </si>
  <si>
    <t>Sep. 2012</t>
  </si>
  <si>
    <t>Oct. 2012</t>
  </si>
  <si>
    <t>Nov. 2012</t>
  </si>
  <si>
    <t>Dec. 2012</t>
  </si>
  <si>
    <t>TOTAL</t>
  </si>
  <si>
    <t>NOT ADJUSTED</t>
  </si>
  <si>
    <t xml:space="preserve"> Retail and food services sales, total</t>
  </si>
  <si>
    <t>Retail sales and food services excl motor vehicle and parts</t>
  </si>
  <si>
    <t>Retail sales, total</t>
  </si>
  <si>
    <t>Retail sales, total (excl. motor vehicle and parts dealers)</t>
  </si>
  <si>
    <t>GAFO(1)</t>
  </si>
  <si>
    <t>441</t>
  </si>
  <si>
    <t>Motor vehicle and parts dealers</t>
  </si>
  <si>
    <t>4411,4412</t>
  </si>
  <si>
    <t>Automobile and other motor vehicle dealers</t>
  </si>
  <si>
    <t>4411</t>
  </si>
  <si>
    <t>Automobile dealers</t>
  </si>
  <si>
    <t>44111</t>
  </si>
  <si>
    <t>New car dealers</t>
  </si>
  <si>
    <t>44112</t>
  </si>
  <si>
    <t>Used car dealers</t>
  </si>
  <si>
    <t>4413</t>
  </si>
  <si>
    <t>Automotive parts, acc., and tire stores</t>
  </si>
  <si>
    <t>442,443</t>
  </si>
  <si>
    <t>Furniture, home furn, electronics, and appliance stores</t>
  </si>
  <si>
    <t>442</t>
  </si>
  <si>
    <t>Furniture and home furnishings stores</t>
  </si>
  <si>
    <t>4421</t>
  </si>
  <si>
    <t>Furniture stores</t>
  </si>
  <si>
    <t>4422</t>
  </si>
  <si>
    <t>Home furnishings stores</t>
  </si>
  <si>
    <t>44221</t>
  </si>
  <si>
    <t>Floor covering stores(2)</t>
  </si>
  <si>
    <t>(S)</t>
  </si>
  <si>
    <t>442299</t>
  </si>
  <si>
    <t>All other home furnishings stores</t>
  </si>
  <si>
    <t>443</t>
  </si>
  <si>
    <t>Electronics and appliance stores</t>
  </si>
  <si>
    <t>44311</t>
  </si>
  <si>
    <t>Appl.,TV, and other elect. stores</t>
  </si>
  <si>
    <t>443111</t>
  </si>
  <si>
    <t>Household appliance stores</t>
  </si>
  <si>
    <t>443112</t>
  </si>
  <si>
    <t xml:space="preserve"> Radio, T.V., and other elect. stores</t>
  </si>
  <si>
    <t>44312</t>
  </si>
  <si>
    <t xml:space="preserve"> Computer and software stores</t>
  </si>
  <si>
    <t>444</t>
  </si>
  <si>
    <t>Building mat. and garden equip. and supplies dealers</t>
  </si>
  <si>
    <t>4441</t>
  </si>
  <si>
    <t>Building mat. and supplies dealers</t>
  </si>
  <si>
    <t>44412</t>
  </si>
  <si>
    <t>Paint and wallpaper stores</t>
  </si>
  <si>
    <t>44413</t>
  </si>
  <si>
    <t xml:space="preserve"> Hardware stores</t>
  </si>
  <si>
    <t>445</t>
  </si>
  <si>
    <t>Food and beverage stores</t>
  </si>
  <si>
    <t>4451</t>
  </si>
  <si>
    <t>Grocery stores</t>
  </si>
  <si>
    <t>44511</t>
  </si>
  <si>
    <t>Supermarkets and other grocery (except convenience) stores</t>
  </si>
  <si>
    <t>4453</t>
  </si>
  <si>
    <t>Beer, wine, and liquor stores</t>
  </si>
  <si>
    <t>446</t>
  </si>
  <si>
    <t>Health and personal care stores</t>
  </si>
  <si>
    <t>44611</t>
  </si>
  <si>
    <t>Pharmacies and drug stores</t>
  </si>
  <si>
    <t>447</t>
  </si>
  <si>
    <t>Gasoline stations</t>
  </si>
  <si>
    <t>448</t>
  </si>
  <si>
    <t>Clothing and clothing access. stores</t>
  </si>
  <si>
    <t>4481</t>
  </si>
  <si>
    <t>Clothing stores</t>
  </si>
  <si>
    <t>44811</t>
  </si>
  <si>
    <t xml:space="preserve"> Men's clothing stores</t>
  </si>
  <si>
    <t>44812</t>
  </si>
  <si>
    <t>Women's clothing stores</t>
  </si>
  <si>
    <t>44814</t>
  </si>
  <si>
    <t>Family clothing stores</t>
  </si>
  <si>
    <t>44819</t>
  </si>
  <si>
    <t>Other clothing stores</t>
  </si>
  <si>
    <t>4482</t>
  </si>
  <si>
    <t>Shoe stores</t>
  </si>
  <si>
    <t>44831</t>
  </si>
  <si>
    <t>Jewelry stores</t>
  </si>
  <si>
    <t>451</t>
  </si>
  <si>
    <t>Sporting goods, hobby, book, and music stores</t>
  </si>
  <si>
    <t>45111</t>
  </si>
  <si>
    <t xml:space="preserve"> Sporting goods stores</t>
  </si>
  <si>
    <t>45112</t>
  </si>
  <si>
    <t xml:space="preserve"> Hobby, toy, and game stores</t>
  </si>
  <si>
    <t>451211</t>
  </si>
  <si>
    <t>Book stores</t>
  </si>
  <si>
    <t>452</t>
  </si>
  <si>
    <t>General merchandise stores</t>
  </si>
  <si>
    <t>4521</t>
  </si>
  <si>
    <t>Department stores (excl.L.D)</t>
  </si>
  <si>
    <t>452112</t>
  </si>
  <si>
    <t>Discount dept. stores</t>
  </si>
  <si>
    <t>452111</t>
  </si>
  <si>
    <t>Department stores(excl. discount department stores)</t>
  </si>
  <si>
    <t>Department stores (incl. L.D.)(3)</t>
  </si>
  <si>
    <t>4529</t>
  </si>
  <si>
    <t>Other general merchandise stores</t>
  </si>
  <si>
    <t>45291</t>
  </si>
  <si>
    <t>Warehouse clubs and supercenters</t>
  </si>
  <si>
    <t>45299</t>
  </si>
  <si>
    <t>All other gen. merchandise stores</t>
  </si>
  <si>
    <t>453</t>
  </si>
  <si>
    <t>Miscellaneous store retailers</t>
  </si>
  <si>
    <t>4532</t>
  </si>
  <si>
    <t>Office supplies, stationery, and gift stores</t>
  </si>
  <si>
    <t>45321</t>
  </si>
  <si>
    <t>Office supplies and stationery stores</t>
  </si>
  <si>
    <t>45322</t>
  </si>
  <si>
    <t>Gift, novelty, and souvenir stores</t>
  </si>
  <si>
    <t>4533</t>
  </si>
  <si>
    <t>Used merchandise stores</t>
  </si>
  <si>
    <t>454</t>
  </si>
  <si>
    <t>Nonstore retailers</t>
  </si>
  <si>
    <t>4541</t>
  </si>
  <si>
    <t>Electronic shopping and mail-order houses</t>
  </si>
  <si>
    <t>45431</t>
  </si>
  <si>
    <t>Fuel dealers</t>
  </si>
  <si>
    <t>722</t>
  </si>
  <si>
    <t>Food services and drinking places</t>
  </si>
  <si>
    <t>7221</t>
  </si>
  <si>
    <t>Full service restaurants</t>
  </si>
  <si>
    <t>7222</t>
  </si>
  <si>
    <t xml:space="preserve"> Limited service eating places</t>
  </si>
  <si>
    <t>7224</t>
  </si>
  <si>
    <t>Drinking places (alcoholic beverages)</t>
  </si>
  <si>
    <t>ADJUSTED(4)</t>
  </si>
  <si>
    <t xml:space="preserve"> Retail sales and food services excl motor vehicle and parts </t>
  </si>
  <si>
    <t>Beer, wine and liquor stores</t>
  </si>
  <si>
    <t xml:space="preserve"> Men's clothing stores(5)</t>
  </si>
  <si>
    <t>Department stores (excl. L.D.)</t>
  </si>
  <si>
    <t>Miscellaneous stores retailers</t>
  </si>
  <si>
    <t>Electronic shopping and mail order houses</t>
  </si>
  <si>
    <t>(S) Suppressed(6)</t>
  </si>
  <si>
    <t>(1) GAFO represents stores classified in the following NAICS codes:  442, 443, 448, 451, 452, and 4532. NAICS code 4532 includes office supplies, stationery, and gift stores.</t>
  </si>
  <si>
    <t xml:space="preserve">(2) An analysis of the Floor Covering Stores industry (NAICS 44221) uncovered inaccuracies in the sales estimates for 2012 and 2013.  Thus, effective with the release of the monthly retail estimates on </t>
  </si>
  <si>
    <t xml:space="preserve">August 13, 2013, we have temporarily suspended the release of estimates from January 2012 forward for this industry.  Monthly estimates for other industries are unaffected.  Data users should exercise </t>
  </si>
  <si>
    <t>caution when using previously released estimates from this industry for January 2012 through May 2013.  We will provide an update on plans for releasing revised estimates for this industry at a future date.</t>
  </si>
  <si>
    <t>(3) Includes data for leased departments operated within department stores.  Data for this line not included in any aggregate kind-of-business totals.</t>
  </si>
  <si>
    <t>(4) Estimates are adjusted for seasonal variations and holiday and trading-day differences, but not for price changes. Cumulative seasonally adjusted sales estimates are not tabulated.</t>
  </si>
  <si>
    <t>(5) With the introduction of a new sample with estimates for the September 2006 data month, we have identified a change in the seasonal pattern for estimates in Men's clothing stores</t>
  </si>
  <si>
    <t>(NAICS 44811).  As a result, we have temporarily suspended the release of seasonally adjusted estimates for this industry.  Because of the seasonal adjustment methodology, we have</t>
  </si>
  <si>
    <t>also suppressed from publication all estimates back through the January 2001 data month for this industry.  We will continue to provide estimates not adjusted for seasonality; however,</t>
  </si>
  <si>
    <t>these estimates should be used with caution.</t>
  </si>
  <si>
    <t>(6) Estimate does not meet publication standards because of high sampling variability (coefficient of variation is greater than 30%), poor response quality (total quantity response rate is less than 50%), or</t>
  </si>
  <si>
    <t xml:space="preserve">other concerns about the estimate's quality.  Unpublished estimates derived from this table by subtraction are subject to these same limitations and should not be attributed to the U.S. Census Bureau. </t>
  </si>
  <si>
    <t xml:space="preserve"> For a description of publication standards and the total quantity response rate, see http://www.census.gov/quality/standards/standardf1.html. </t>
  </si>
  <si>
    <t xml:space="preserve">Note: Estimates are not adjusted for price changes. Retail and food services total and other subsector totals may include data for kinds of business not shown. </t>
  </si>
  <si>
    <t xml:space="preserve">Information on sample design, estimation procedures, and measures of sampling variability can be found on the internet at http://www.census.gov/retail/mrts/how_surveys_are_collected.html. </t>
  </si>
  <si>
    <t>TotalMonth</t>
  </si>
  <si>
    <t>MonthNum</t>
  </si>
  <si>
    <t>Total Sales</t>
  </si>
  <si>
    <t>Seasonal Correction Index</t>
  </si>
  <si>
    <t>Seasonally Corrected Sales</t>
  </si>
  <si>
    <t>Seasonally Corrected Growth vs Prior Month</t>
  </si>
  <si>
    <t>Growth vs Prior Month</t>
  </si>
  <si>
    <t>Total Seasonally Corrected Growth vs Prior Month</t>
  </si>
  <si>
    <t>Total Growth vs Prior Month</t>
  </si>
  <si>
    <t>YearMonth</t>
  </si>
  <si>
    <t>August 2001</t>
  </si>
  <si>
    <t>September 2001</t>
  </si>
  <si>
    <t>October 2001</t>
  </si>
  <si>
    <t>November 2001</t>
  </si>
  <si>
    <t>December 2001</t>
  </si>
  <si>
    <t>January 2002</t>
  </si>
  <si>
    <t>February 2002</t>
  </si>
  <si>
    <t>March 2002</t>
  </si>
  <si>
    <t>April 2002</t>
  </si>
  <si>
    <t>May 2002</t>
  </si>
  <si>
    <t>June 2002</t>
  </si>
  <si>
    <t>July 2002</t>
  </si>
  <si>
    <t>August 2002</t>
  </si>
  <si>
    <t>September 2002</t>
  </si>
  <si>
    <t>October 2002</t>
  </si>
  <si>
    <t>November 2002</t>
  </si>
  <si>
    <t>December 2002</t>
  </si>
  <si>
    <t>January 2003</t>
  </si>
  <si>
    <t>February 2003</t>
  </si>
  <si>
    <t>March 2003</t>
  </si>
  <si>
    <t>April 2003</t>
  </si>
  <si>
    <t>May 2003</t>
  </si>
  <si>
    <t>June 2003</t>
  </si>
  <si>
    <t>July 2003</t>
  </si>
  <si>
    <t>August 2003</t>
  </si>
  <si>
    <t>September 2003</t>
  </si>
  <si>
    <t>October 2003</t>
  </si>
  <si>
    <t>November 2003</t>
  </si>
  <si>
    <t>December 2003</t>
  </si>
  <si>
    <t>January 2004</t>
  </si>
  <si>
    <t>February 2004</t>
  </si>
  <si>
    <t>March 2004</t>
  </si>
  <si>
    <t>April 2004</t>
  </si>
  <si>
    <t>May 2004</t>
  </si>
  <si>
    <t>June 2004</t>
  </si>
  <si>
    <t>July 2004</t>
  </si>
  <si>
    <t>August 2004</t>
  </si>
  <si>
    <t>July 2001</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</si>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</sst>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0.0\ %;0.0\ %"/>
    <numFmt numFmtId="165" formatCode="\$#,##0;\(\$#,##0\);\$#,##0"/>
  </numFmts>
  <fonts count="11" x14ac:knownFonts="1">
    <font>
      <sz val="11"/>
      <color theme="1"/>
      <name val="Calibri"/>
      <family val="2"/>
      <scheme val="minor"/>
    </font>
    <font>
      <sz val="11"/>
      <color theme="1"/>
      <name val="Calibri"/>
      <family val="2"/>
      <scheme val="minor"/>
    </font>
    <font>
      <sz val="10"/>
      <name val="Arial"/>
      <family val="2"/>
    </font>
    <font>
      <b/>
      <sz val="12"/>
      <name val="Arial"/>
      <family val="2"/>
    </font>
    <font>
      <sz val="10"/>
      <color theme="1"/>
      <name val="Arial"/>
      <family val="2"/>
    </font>
    <font>
      <b/>
      <sz val="10"/>
      <name val="Arial"/>
      <family val="2"/>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3">
    <fill>
      <patternFill patternType="none"/>
    </fill>
    <fill>
      <patternFill patternType="gray125"/>
    </fill>
    <fill>
      <patternFill patternType="solid">
        <fgColor rgb="FFFFFFCC"/>
      </patternFill>
    </fill>
  </fills>
  <borders count="2">
    <border>
      <left/>
      <right/>
      <top/>
      <bottom/>
      <diagonal/>
    </border>
    <border>
      <left style="thin">
        <color rgb="FFB2B2B2"/>
      </left>
      <right style="thin">
        <color rgb="FFB2B2B2"/>
      </right>
      <top style="thin">
        <color rgb="FFB2B2B2"/>
      </top>
      <bottom style="thin">
        <color rgb="FFB2B2B2"/>
      </bottom>
      <diagonal/>
    </border>
  </borders>
  <cellStyleXfs count="14">
    <xf numFmtId="0" fontId="0" fillId="0" borderId="0"/>
    <xf numFmtId="0" fontId="2" fillId="0" borderId="0"/>
    <xf numFmtId="0" fontId="1" fillId="0" borderId="0"/>
    <xf numFmtId="0" fontId="1" fillId="0" borderId="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6" fillId="0" borderId="0"/>
    <xf numFmtId="0" fontId="9" fillId="0" borderId="0" applyNumberFormat="0" applyFill="0" applyBorder="0" applyAlignment="0" applyProtection="0"/>
  </cellStyleXfs>
  <cellXfs count="30">
    <xf numFmtId="0" fontId="0" fillId="0" borderId="0" xfId="0"/>
    <xf numFmtId="0" fontId="0" fillId="0" borderId="0" xfId="0" applyNumberFormat="1"/>
    <xf numFmtId="0" fontId="0" fillId="0" borderId="0" xfId="0" pivotButton="1"/>
    <xf numFmtId="0" fontId="0" fillId="0" borderId="0" xfId="0" applyAlignment="1">
      <alignment horizontal="left"/>
    </xf>
    <xf numFmtId="164" fontId="0" fillId="0" borderId="0" xfId="0" applyNumberFormat="1"/>
    <xf numFmtId="0" fontId="3" fillId="0" borderId="0" xfId="1" applyFont="1" applyAlignment="1">
      <alignment horizontal="left"/>
    </xf>
    <xf numFmtId="0" fontId="2" fillId="0" borderId="0" xfId="1"/>
    <xf numFmtId="0" fontId="2" fillId="0" borderId="0" xfId="1" applyFont="1" applyAlignment="1">
      <alignment horizontal="left"/>
    </xf>
    <xf numFmtId="49" fontId="2" fillId="0" borderId="0" xfId="1" applyNumberFormat="1" applyFont="1" applyAlignment="1">
      <alignment horizontal="right"/>
    </xf>
    <xf numFmtId="0" fontId="2" fillId="0" borderId="0" xfId="1" applyFont="1"/>
    <xf numFmtId="0" fontId="2" fillId="0" borderId="0" xfId="1" applyFont="1" applyAlignment="1">
      <alignment horizontal="right"/>
    </xf>
    <xf numFmtId="3" fontId="4" fillId="0" borderId="0" xfId="2" applyNumberFormat="1" applyFont="1"/>
    <xf numFmtId="0" fontId="4" fillId="0" borderId="0" xfId="2" applyFont="1"/>
    <xf numFmtId="0" fontId="5" fillId="0" borderId="0" xfId="1" applyFont="1"/>
    <xf numFmtId="3" fontId="4" fillId="0" borderId="0" xfId="2" applyNumberFormat="1" applyFont="1" applyAlignment="1">
      <alignment horizontal="right"/>
    </xf>
    <xf numFmtId="3" fontId="2" fillId="0" borderId="0" xfId="1" applyNumberFormat="1" applyFont="1"/>
    <xf numFmtId="0" fontId="4" fillId="0" borderId="0" xfId="1" applyFont="1" applyAlignment="1">
      <alignment horizontal="left" vertical="center"/>
    </xf>
    <xf numFmtId="0" fontId="2" fillId="0" borderId="0" xfId="1" applyAlignment="1">
      <alignment horizontal="left"/>
    </xf>
    <xf numFmtId="49" fontId="2" fillId="0" borderId="0" xfId="1" applyNumberFormat="1" applyAlignment="1">
      <alignment horizontal="right"/>
    </xf>
    <xf numFmtId="0" fontId="2" fillId="0" borderId="0" xfId="1" applyAlignment="1">
      <alignment horizontal="right"/>
    </xf>
    <xf numFmtId="165" fontId="0" fillId="0" borderId="0" xfId="0" applyNumberFormat="1"/>
    <xf numFmtId="0" fontId="0" fillId="0" borderId="0" xfId="0" applyAlignment="1">
      <alignment horizontal="left" indent="1"/>
    </xf>
    <xf numFmtId="49" fontId="2" fillId="0" borderId="0" xfId="1" applyNumberFormat="1" applyFont="1" applyAlignment="1">
      <alignment horizontal="left"/>
    </xf>
    <xf numFmtId="0" fontId="2" fillId="0" borderId="0" xfId="1" applyAlignment="1">
      <alignment horizontal="left"/>
    </xf>
    <xf numFmtId="0" fontId="2" fillId="0" borderId="0" xfId="1" applyFont="1" applyAlignment="1">
      <alignment horizontal="left"/>
    </xf>
    <xf numFmtId="0" fontId="7" fillId="0" borderId="0" xfId="12" applyFont="1" applyAlignment="1">
      <alignment horizontal="left" vertical="top" readingOrder="1"/>
    </xf>
    <xf numFmtId="0" fontId="6" fillId="0" borderId="0" xfId="12"/>
    <xf numFmtId="0" fontId="8" fillId="0" borderId="0" xfId="12" quotePrefix="1" applyFont="1" applyAlignment="1">
      <alignment horizontal="left" vertical="center" readingOrder="1"/>
    </xf>
    <xf numFmtId="0" fontId="8" fillId="0" borderId="0" xfId="12" applyFont="1" applyAlignment="1">
      <alignment horizontal="left" vertical="center" readingOrder="1"/>
    </xf>
    <xf numFmtId="0" fontId="10" fillId="0" borderId="0" xfId="13" applyFont="1" applyAlignment="1">
      <alignment vertical="center"/>
    </xf>
  </cellXfs>
  <cellStyles count="14">
    <cellStyle name="Hyperlink" xfId="13" builtinId="8"/>
    <cellStyle name="Normal" xfId="0" builtinId="0"/>
    <cellStyle name="Normal 2" xfId="1"/>
    <cellStyle name="Normal 2 2" xfId="12"/>
    <cellStyle name="Normal 6" xfId="2"/>
    <cellStyle name="Normal 7 2" xfId="3"/>
    <cellStyle name="Note 2 2" xfId="4"/>
    <cellStyle name="Note 3 2" xfId="5"/>
    <cellStyle name="Note 4 2" xfId="6"/>
    <cellStyle name="Note 5 2" xfId="7"/>
    <cellStyle name="Note 6" xfId="8"/>
    <cellStyle name="Note 7 2" xfId="9"/>
    <cellStyle name="Note 8 2" xfId="10"/>
    <cellStyle name="Note 9" xfId="11"/>
  </cellStyles>
  <dxfs count="4">
    <dxf>
      <font>
        <b val="0"/>
        <i val="0"/>
        <strike val="0"/>
        <condense val="0"/>
        <extend val="0"/>
        <outline val="0"/>
        <shadow val="0"/>
        <u val="none"/>
        <vertAlign val="baseline"/>
        <sz val="10"/>
        <color theme="1"/>
        <name val="Arial"/>
        <scheme val="none"/>
      </font>
      <numFmt numFmtId="3" formatCode="#,##0"/>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3"/>
      <tableStyleElement type="totalRow" dxfId="2"/>
      <tableStyleElement type="secondRowStripe" dxfId="1"/>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ustomXml" Target="../customXml/item10.xml"/><Relationship Id="rId21" Type="http://schemas.openxmlformats.org/officeDocument/2006/relationships/customXml" Target="../customXml/item5.xml"/><Relationship Id="rId42" Type="http://schemas.openxmlformats.org/officeDocument/2006/relationships/customXml" Target="../customXml/item26.xml"/><Relationship Id="rId47" Type="http://schemas.openxmlformats.org/officeDocument/2006/relationships/customXml" Target="../customXml/item31.xml"/><Relationship Id="rId63" Type="http://schemas.openxmlformats.org/officeDocument/2006/relationships/customXml" Target="../customXml/item47.xml"/><Relationship Id="rId68" Type="http://schemas.openxmlformats.org/officeDocument/2006/relationships/customXml" Target="../customXml/item52.xml"/><Relationship Id="rId16" Type="http://schemas.openxmlformats.org/officeDocument/2006/relationships/powerPivotData" Target="model/item.data"/><Relationship Id="rId11" Type="http://schemas.microsoft.com/office/2007/relationships/slicerCache" Target="slicerCaches/slicerCache1.xml"/><Relationship Id="rId24" Type="http://schemas.openxmlformats.org/officeDocument/2006/relationships/customXml" Target="../customXml/item8.xml"/><Relationship Id="rId32" Type="http://schemas.openxmlformats.org/officeDocument/2006/relationships/customXml" Target="../customXml/item16.xml"/><Relationship Id="rId37" Type="http://schemas.openxmlformats.org/officeDocument/2006/relationships/customXml" Target="../customXml/item21.xml"/><Relationship Id="rId40" Type="http://schemas.openxmlformats.org/officeDocument/2006/relationships/customXml" Target="../customXml/item24.xml"/><Relationship Id="rId45" Type="http://schemas.openxmlformats.org/officeDocument/2006/relationships/customXml" Target="../customXml/item29.xml"/><Relationship Id="rId53" Type="http://schemas.openxmlformats.org/officeDocument/2006/relationships/customXml" Target="../customXml/item37.xml"/><Relationship Id="rId58" Type="http://schemas.openxmlformats.org/officeDocument/2006/relationships/customXml" Target="../customXml/item42.xml"/><Relationship Id="rId66" Type="http://schemas.openxmlformats.org/officeDocument/2006/relationships/customXml" Target="../customXml/item50.xml"/><Relationship Id="rId74" Type="http://schemas.openxmlformats.org/officeDocument/2006/relationships/customXml" Target="../customXml/item58.xml"/><Relationship Id="rId5" Type="http://schemas.openxmlformats.org/officeDocument/2006/relationships/worksheet" Target="worksheets/sheet5.xml"/><Relationship Id="rId61" Type="http://schemas.openxmlformats.org/officeDocument/2006/relationships/customXml" Target="../customXml/item45.xml"/><Relationship Id="rId19" Type="http://schemas.openxmlformats.org/officeDocument/2006/relationships/customXml" Target="../customXml/item3.xml"/><Relationship Id="rId14" Type="http://schemas.openxmlformats.org/officeDocument/2006/relationships/styles" Target="styles.xml"/><Relationship Id="rId22" Type="http://schemas.openxmlformats.org/officeDocument/2006/relationships/customXml" Target="../customXml/item6.xml"/><Relationship Id="rId27" Type="http://schemas.openxmlformats.org/officeDocument/2006/relationships/customXml" Target="../customXml/item11.xml"/><Relationship Id="rId30" Type="http://schemas.openxmlformats.org/officeDocument/2006/relationships/customXml" Target="../customXml/item14.xml"/><Relationship Id="rId35" Type="http://schemas.openxmlformats.org/officeDocument/2006/relationships/customXml" Target="../customXml/item19.xml"/><Relationship Id="rId43" Type="http://schemas.openxmlformats.org/officeDocument/2006/relationships/customXml" Target="../customXml/item27.xml"/><Relationship Id="rId48" Type="http://schemas.openxmlformats.org/officeDocument/2006/relationships/customXml" Target="../customXml/item32.xml"/><Relationship Id="rId56" Type="http://schemas.openxmlformats.org/officeDocument/2006/relationships/customXml" Target="../customXml/item40.xml"/><Relationship Id="rId64" Type="http://schemas.openxmlformats.org/officeDocument/2006/relationships/customXml" Target="../customXml/item48.xml"/><Relationship Id="rId69" Type="http://schemas.openxmlformats.org/officeDocument/2006/relationships/customXml" Target="../customXml/item53.xml"/><Relationship Id="rId77" Type="http://schemas.openxmlformats.org/officeDocument/2006/relationships/customXml" Target="../customXml/item61.xml"/><Relationship Id="rId8" Type="http://schemas.openxmlformats.org/officeDocument/2006/relationships/pivotCacheDefinition" Target="pivotCache/pivotCacheDefinition2.xml"/><Relationship Id="rId51" Type="http://schemas.openxmlformats.org/officeDocument/2006/relationships/customXml" Target="../customXml/item35.xml"/><Relationship Id="rId72" Type="http://schemas.openxmlformats.org/officeDocument/2006/relationships/customXml" Target="../customXml/item56.xml"/><Relationship Id="rId3" Type="http://schemas.openxmlformats.org/officeDocument/2006/relationships/worksheet" Target="worksheets/sheet3.xml"/><Relationship Id="rId12" Type="http://schemas.openxmlformats.org/officeDocument/2006/relationships/theme" Target="theme/theme1.xml"/><Relationship Id="rId17" Type="http://schemas.openxmlformats.org/officeDocument/2006/relationships/customXml" Target="../customXml/item1.xml"/><Relationship Id="rId25" Type="http://schemas.openxmlformats.org/officeDocument/2006/relationships/customXml" Target="../customXml/item9.xml"/><Relationship Id="rId33" Type="http://schemas.openxmlformats.org/officeDocument/2006/relationships/customXml" Target="../customXml/item17.xml"/><Relationship Id="rId38" Type="http://schemas.openxmlformats.org/officeDocument/2006/relationships/customXml" Target="../customXml/item22.xml"/><Relationship Id="rId46" Type="http://schemas.openxmlformats.org/officeDocument/2006/relationships/customXml" Target="../customXml/item30.xml"/><Relationship Id="rId59" Type="http://schemas.openxmlformats.org/officeDocument/2006/relationships/customXml" Target="../customXml/item43.xml"/><Relationship Id="rId67" Type="http://schemas.openxmlformats.org/officeDocument/2006/relationships/customXml" Target="../customXml/item51.xml"/><Relationship Id="rId20" Type="http://schemas.openxmlformats.org/officeDocument/2006/relationships/customXml" Target="../customXml/item4.xml"/><Relationship Id="rId41" Type="http://schemas.openxmlformats.org/officeDocument/2006/relationships/customXml" Target="../customXml/item25.xml"/><Relationship Id="rId54" Type="http://schemas.openxmlformats.org/officeDocument/2006/relationships/customXml" Target="../customXml/item38.xml"/><Relationship Id="rId62" Type="http://schemas.openxmlformats.org/officeDocument/2006/relationships/customXml" Target="../customXml/item46.xml"/><Relationship Id="rId70" Type="http://schemas.openxmlformats.org/officeDocument/2006/relationships/customXml" Target="../customXml/item54.xml"/><Relationship Id="rId75" Type="http://schemas.openxmlformats.org/officeDocument/2006/relationships/customXml" Target="../customXml/item59.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sharedStrings" Target="sharedStrings.xml"/><Relationship Id="rId23" Type="http://schemas.openxmlformats.org/officeDocument/2006/relationships/customXml" Target="../customXml/item7.xml"/><Relationship Id="rId28" Type="http://schemas.openxmlformats.org/officeDocument/2006/relationships/customXml" Target="../customXml/item12.xml"/><Relationship Id="rId36" Type="http://schemas.openxmlformats.org/officeDocument/2006/relationships/customXml" Target="../customXml/item20.xml"/><Relationship Id="rId49" Type="http://schemas.openxmlformats.org/officeDocument/2006/relationships/customXml" Target="../customXml/item33.xml"/><Relationship Id="rId57" Type="http://schemas.openxmlformats.org/officeDocument/2006/relationships/customXml" Target="../customXml/item41.xml"/><Relationship Id="rId10" Type="http://schemas.openxmlformats.org/officeDocument/2006/relationships/pivotCacheDefinition" Target="pivotCache/pivotCacheDefinition4.xml"/><Relationship Id="rId31" Type="http://schemas.openxmlformats.org/officeDocument/2006/relationships/customXml" Target="../customXml/item15.xml"/><Relationship Id="rId44" Type="http://schemas.openxmlformats.org/officeDocument/2006/relationships/customXml" Target="../customXml/item28.xml"/><Relationship Id="rId52" Type="http://schemas.openxmlformats.org/officeDocument/2006/relationships/customXml" Target="../customXml/item36.xml"/><Relationship Id="rId60" Type="http://schemas.openxmlformats.org/officeDocument/2006/relationships/customXml" Target="../customXml/item44.xml"/><Relationship Id="rId65" Type="http://schemas.openxmlformats.org/officeDocument/2006/relationships/customXml" Target="../customXml/item49.xml"/><Relationship Id="rId73" Type="http://schemas.openxmlformats.org/officeDocument/2006/relationships/customXml" Target="../customXml/item57.xml"/><Relationship Id="rId4" Type="http://schemas.openxmlformats.org/officeDocument/2006/relationships/worksheet" Target="worksheets/sheet4.xml"/><Relationship Id="rId9" Type="http://schemas.openxmlformats.org/officeDocument/2006/relationships/pivotCacheDefinition" Target="pivotCache/pivotCacheDefinition3.xml"/><Relationship Id="rId13" Type="http://schemas.openxmlformats.org/officeDocument/2006/relationships/connections" Target="connections.xml"/><Relationship Id="rId18" Type="http://schemas.openxmlformats.org/officeDocument/2006/relationships/customXml" Target="../customXml/item2.xml"/><Relationship Id="rId39" Type="http://schemas.openxmlformats.org/officeDocument/2006/relationships/customXml" Target="../customXml/item23.xml"/><Relationship Id="rId34" Type="http://schemas.openxmlformats.org/officeDocument/2006/relationships/customXml" Target="../customXml/item18.xml"/><Relationship Id="rId50" Type="http://schemas.openxmlformats.org/officeDocument/2006/relationships/customXml" Target="../customXml/item34.xml"/><Relationship Id="rId55" Type="http://schemas.openxmlformats.org/officeDocument/2006/relationships/customXml" Target="../customXml/item39.xml"/><Relationship Id="rId76" Type="http://schemas.openxmlformats.org/officeDocument/2006/relationships/customXml" Target="../customXml/item60.xml"/><Relationship Id="rId7" Type="http://schemas.openxmlformats.org/officeDocument/2006/relationships/pivotCacheDefinition" Target="pivotCache/pivotCacheDefinition1.xml"/><Relationship Id="rId71" Type="http://schemas.openxmlformats.org/officeDocument/2006/relationships/customXml" Target="../customXml/item55.xml"/><Relationship Id="rId2" Type="http://schemas.openxmlformats.org/officeDocument/2006/relationships/worksheet" Target="worksheets/sheet2.xml"/><Relationship Id="rId29" Type="http://schemas.openxmlformats.org/officeDocument/2006/relationships/customXml" Target="../customXml/item13.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0</xdr:col>
      <xdr:colOff>508000</xdr:colOff>
      <xdr:row>2</xdr:row>
      <xdr:rowOff>0</xdr:rowOff>
    </xdr:from>
    <xdr:to>
      <xdr:col>2</xdr:col>
      <xdr:colOff>1155700</xdr:colOff>
      <xdr:row>5</xdr:row>
      <xdr:rowOff>63500</xdr:rowOff>
    </xdr:to>
    <mc:AlternateContent xmlns:mc="http://schemas.openxmlformats.org/markup-compatibility/2006" xmlns:a14="http://schemas.microsoft.com/office/drawing/2010/main">
      <mc:Choice Requires="a14">
        <xdr:graphicFrame macro="">
          <xdr:nvGraphicFramePr>
            <xdr:cNvPr id="3" name="CalendarYear"/>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508000" y="381000"/>
              <a:ext cx="2281604" cy="635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Jervon Perkins" refreshedDate="42559.485539583337" createdVersion="4" refreshedVersion="6" minRefreshableVersion="3" recordCount="0" supportSubquery="1" supportAdvancedDrill="1">
  <cacheSource type="external" connectionId="6"/>
  <cacheFields count="3">
    <cacheField name="[Calendar].[Month Year].[Month Year]" caption="Month Year" numFmtId="0" hierarchy="16" level="1">
      <sharedItems count="12">
        <s v="January 2002"/>
        <s v="February 2002"/>
        <s v="March 2002"/>
        <s v="April 2002"/>
        <s v="May 2002"/>
        <s v="June 2002"/>
        <s v="July 2002"/>
        <s v="August 2002"/>
        <s v="September 2002"/>
        <s v="October 2002"/>
        <s v="November 2002"/>
        <s v="December 2002"/>
      </sharedItems>
    </cacheField>
    <cacheField name="[Measures].[Growth vs Prior Month]" caption="Growth vs Prior Month" numFmtId="0" hierarchy="147" level="32767"/>
    <cacheField name="[Calendar].[CalendarYear].[CalendarYear]" caption="CalendarYear" numFmtId="0" hierarchy="4" level="1">
      <sharedItems containsSemiMixedTypes="0" containsNonDate="0" containsString="0"/>
    </cacheField>
  </cacheFields>
  <cacheHierarchies count="16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2"/>
      </fieldsUsage>
    </cacheHierarchy>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 Year]" caption="Month Year" attribute="1" defaultMemberUniqueName="[Calendar].[Month Year].[All]" allUniqueName="[Calendar].[Month Year].[All]" dimensionUniqueName="[Calendar]" displayFolder="" count="2" memberValueDatatype="130" unbalanced="0">
      <fieldsUsage count="2">
        <fieldUsage x="-1"/>
        <fieldUsage x="0"/>
      </fieldsUsage>
    </cacheHierarchy>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easonalIndex]" caption="SeasonalIndex" attribute="1" defaultMemberUniqueName="[Calendar].[SeasonalIndex].[All]" allUniqueName="[Calendar].[SeasonalIndex].[All]" dimensionUniqueName="[Calendar]" displayFolder="" count="0" memberValueDatatype="5"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asonality].[Index]" caption="Index" attribute="1" defaultMemberUniqueName="[Seasonality].[Index].[All]" allUniqueName="[Seasonality].[Index].[All]" dimensionUniqueName="[Seasonality]" displayFolder="" count="0" memberValueDatatype="5" unbalanced="0"/>
    <cacheHierarchy uniqueName="[Seasonality].[MonthNum]" caption="MonthNum" attribute="1" defaultMemberUniqueName="[Seasonality].[MonthNum].[All]" allUniqueName="[Seasonality].[MonthNum].[All]" dimensionUniqueName="[Seasonality]" displayFolder="" count="0" memberValueDatatype="20" unbalanced="0"/>
    <cacheHierarchy uniqueName="[Seasonality].[TotalMonth]" caption="TotalMonth" attribute="1" defaultMemberUniqueName="[Seasonality].[TotalMonth].[All]" allUniqueName="[Seasonality].[TotalMonth].[All]" dimensionUniqueName="[Seasonality]"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SeasonalIndex]" caption="SeasonalIndex" attribute="1" defaultMemberUniqueName="[YearMonths].[SeasonalIndex].[All]" allUniqueName="[YearMonths].[SeasonalIndex].[All]" dimensionUniqueName="[YearMonths]" displayFolder="" count="0" memberValueDatatype="5"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rior Month Sales]" caption="Prior Month Sales" measure="1" displayFolder="" measureGroup="Sales" count="0"/>
    <cacheHierarchy uniqueName="[Measures].[Seasonal Correction Index]" caption="Seasonal Correction Index" measure="1" displayFolder="" measureGroup="Calendar" count="0"/>
    <cacheHierarchy uniqueName="[Measures].[Seasonally Corrected Sales]" caption="Seasonally Corrected Sales" measure="1" displayFolder="" measureGroup="Sales" count="0"/>
    <cacheHierarchy uniqueName="[Measures].[Prior Month Seasonally Corrected Sales]" caption="Prior Month Seasonally Corrected Sales" measure="1" displayFolder="" measureGroup="Calendar" count="0"/>
    <cacheHierarchy uniqueName="[Measures].[Seasonally Corrected Growth vs Prior Month]" caption="Seasonally Corrected Growth vs Prior Month" measure="1" displayFolder="" measureGroup="Calendar" count="0"/>
    <cacheHierarchy uniqueName="[Measures].[Growth vs Prior Month]" caption="Growth vs Prior Month" measure="1" displayFolder="" measureGroup="Calendar" count="0" oneField="1">
      <fieldsUsage count="1">
        <fieldUsage x="1"/>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Seasonality]" caption="_Count Seasonality" measure="1" displayFolder="" measureGroup="Seasonalit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2"/>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asonality" uniqueName="[Seasonality]" caption="Seasonality"/>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roducts" caption="Products"/>
    <measureGroup name="Sales" caption="Sales"/>
    <measureGroup name="Seasonality" caption="Seasonality"/>
    <measureGroup name="ServiceCalls" caption="ServiceCalls"/>
    <measureGroup name="SubCategories" caption="SubCategories"/>
    <measureGroup name="Territories" caption="Territories"/>
    <measureGroup name="YearMonths" caption="YearMonths"/>
  </measureGroups>
  <maps count="32">
    <map measureGroup="0" dimension="0"/>
    <map measureGroup="0" dimension="6"/>
    <map measureGroup="0" dimension="8"/>
    <map measureGroup="0" dimension="9"/>
    <map measureGroup="0" dimension="10"/>
    <map measureGroup="1" dimension="1"/>
    <map measureGroup="1" dimension="6"/>
    <map measureGroup="1" dimension="10"/>
    <map measureGroup="2" dimension="2"/>
    <map measureGroup="3" dimension="4"/>
    <map measureGroup="3" dimension="8"/>
    <map measureGroup="4" dimension="1"/>
    <map measureGroup="4" dimension="2"/>
    <map measureGroup="4" dimension="4"/>
    <map measureGroup="4" dimension="5"/>
    <map measureGroup="4" dimension="6"/>
    <map measureGroup="4" dimension="8"/>
    <map measureGroup="4" dimension="9"/>
    <map measureGroup="4" dimension="10"/>
    <map measureGroup="5" dimension="6"/>
    <map measureGroup="6" dimension="1"/>
    <map measureGroup="6" dimension="2"/>
    <map measureGroup="6" dimension="4"/>
    <map measureGroup="6" dimension="6"/>
    <map measureGroup="6" dimension="7"/>
    <map measureGroup="6" dimension="8"/>
    <map measureGroup="6" dimension="9"/>
    <map measureGroup="6" dimension="10"/>
    <map measureGroup="7" dimension="8"/>
    <map measureGroup="8" dimension="9"/>
    <map measureGroup="9" dimension="6"/>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ervon Perkins" refreshedDate="42559.485544328702" createdVersion="4" refreshedVersion="6" minRefreshableVersion="3" recordCount="0" supportSubquery="1" supportAdvancedDrill="1">
  <cacheSource type="external" connectionId="6"/>
  <cacheFields count="4">
    <cacheField name="[Measures].[Seasonally Corrected Sales]" caption="Seasonally Corrected Sales" numFmtId="0" hierarchy="144" level="32767"/>
    <cacheField name="[Measures].[Total Sales]" caption="Total Sales" numFmtId="0" hierarchy="107" level="32767"/>
    <cacheField name="[Measures].[Seasonal Correction Index]" caption="Seasonal Correction Index" numFmtId="0" hierarchy="143" level="32767"/>
    <cacheField name="[Calendar].[Month Year].[Month Year]" caption="Month Year" numFmtId="0" hierarchy="16" level="1">
      <sharedItems count="38">
        <s v="July 2001"/>
        <s v="August 2001"/>
        <s v="September 2001"/>
        <s v="October 2001"/>
        <s v="November 2001"/>
        <s v="December 2001"/>
        <s v="January 2002"/>
        <s v="February 2002"/>
        <s v="March 2002"/>
        <s v="April 2002"/>
        <s v="May 2002"/>
        <s v="June 2002"/>
        <s v="July 2002"/>
        <s v="August 2002"/>
        <s v="September 2002"/>
        <s v="October 2002"/>
        <s v="November 2002"/>
        <s v="December 2002"/>
        <s v="January 2003"/>
        <s v="February 2003"/>
        <s v="March 2003"/>
        <s v="April 2003"/>
        <s v="May 2003"/>
        <s v="June 2003"/>
        <s v="July 2003"/>
        <s v="August 2003"/>
        <s v="September 2003"/>
        <s v="October 2003"/>
        <s v="November 2003"/>
        <s v="December 2003"/>
        <s v="January 2004"/>
        <s v="February 2004"/>
        <s v="March 2004"/>
        <s v="April 2004"/>
        <s v="May 2004"/>
        <s v="June 2004"/>
        <s v="July 2004"/>
        <s v="August 2004"/>
      </sharedItems>
    </cacheField>
  </cacheFields>
  <cacheHierarchies count="16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 Year]" caption="Month Year" attribute="1" defaultMemberUniqueName="[Calendar].[Month Year].[All]" allUniqueName="[Calendar].[Month Year].[All]" dimensionUniqueName="[Calendar]" displayFolder="" count="2" memberValueDatatype="130" unbalanced="0">
      <fieldsUsage count="2">
        <fieldUsage x="-1"/>
        <fieldUsage x="3"/>
      </fieldsUsage>
    </cacheHierarchy>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easonalIndex]" caption="SeasonalIndex" attribute="1" defaultMemberUniqueName="[Calendar].[SeasonalIndex].[All]" allUniqueName="[Calendar].[SeasonalIndex].[All]" dimensionUniqueName="[Calendar]" displayFolder="" count="0" memberValueDatatype="5"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asonality].[Index]" caption="Index" attribute="1" defaultMemberUniqueName="[Seasonality].[Index].[All]" allUniqueName="[Seasonality].[Index].[All]" dimensionUniqueName="[Seasonality]" displayFolder="" count="0" memberValueDatatype="5" unbalanced="0"/>
    <cacheHierarchy uniqueName="[Seasonality].[MonthNum]" caption="MonthNum" attribute="1" defaultMemberUniqueName="[Seasonality].[MonthNum].[All]" allUniqueName="[Seasonality].[MonthNum].[All]" dimensionUniqueName="[Seasonality]" displayFolder="" count="0" memberValueDatatype="20" unbalanced="0"/>
    <cacheHierarchy uniqueName="[Seasonality].[TotalMonth]" caption="TotalMonth" attribute="1" defaultMemberUniqueName="[Seasonality].[TotalMonth].[All]" allUniqueName="[Seasonality].[TotalMonth].[All]" dimensionUniqueName="[Seasonality]"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SeasonalIndex]" caption="SeasonalIndex" attribute="1" defaultMemberUniqueName="[YearMonths].[SeasonalIndex].[All]" allUniqueName="[YearMonths].[SeasonalIndex].[All]" dimensionUniqueName="[YearMonths]" displayFolder="" count="0" memberValueDatatype="5"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oneField="1">
      <fieldsUsage count="1">
        <fieldUsage x="1"/>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rior Month Sales]" caption="Prior Month Sales" measure="1" displayFolder="" measureGroup="Sales" count="0"/>
    <cacheHierarchy uniqueName="[Measures].[Seasonal Correction Index]" caption="Seasonal Correction Index" measure="1" displayFolder="" measureGroup="Calendar" count="0" oneField="1">
      <fieldsUsage count="1">
        <fieldUsage x="2"/>
      </fieldsUsage>
    </cacheHierarchy>
    <cacheHierarchy uniqueName="[Measures].[Seasonally Corrected Sales]" caption="Seasonally Corrected Sales" measure="1" displayFolder="" measureGroup="Sales" count="0" oneField="1">
      <fieldsUsage count="1">
        <fieldUsage x="0"/>
      </fieldsUsage>
    </cacheHierarchy>
    <cacheHierarchy uniqueName="[Measures].[Prior Month Seasonally Corrected Sales]" caption="Prior Month Seasonally Corrected Sales" measure="1" displayFolder="" measureGroup="Calendar" count="0"/>
    <cacheHierarchy uniqueName="[Measures].[Seasonally Corrected Growth vs Prior Month]" caption="Seasonally Corrected Growth vs Prior Month" measure="1" displayFolder="" measureGroup="Calendar" count="0"/>
    <cacheHierarchy uniqueName="[Measures].[Growth vs Prior Month]" caption="Growth vs Prior Month"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Seasonality]" caption="_Count Seasonality" measure="1" displayFolder="" measureGroup="Seasonalit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2"/>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asonality" uniqueName="[Seasonality]" caption="Seasonality"/>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roducts" caption="Products"/>
    <measureGroup name="Sales" caption="Sales"/>
    <measureGroup name="Seasonality" caption="Seasonality"/>
    <measureGroup name="ServiceCalls" caption="ServiceCalls"/>
    <measureGroup name="SubCategories" caption="SubCategories"/>
    <measureGroup name="Territories" caption="Territories"/>
    <measureGroup name="YearMonths" caption="YearMonths"/>
  </measureGroups>
  <maps count="32">
    <map measureGroup="0" dimension="0"/>
    <map measureGroup="0" dimension="6"/>
    <map measureGroup="0" dimension="8"/>
    <map measureGroup="0" dimension="9"/>
    <map measureGroup="0" dimension="10"/>
    <map measureGroup="1" dimension="1"/>
    <map measureGroup="1" dimension="6"/>
    <map measureGroup="1" dimension="10"/>
    <map measureGroup="2" dimension="2"/>
    <map measureGroup="3" dimension="4"/>
    <map measureGroup="3" dimension="8"/>
    <map measureGroup="4" dimension="1"/>
    <map measureGroup="4" dimension="2"/>
    <map measureGroup="4" dimension="4"/>
    <map measureGroup="4" dimension="5"/>
    <map measureGroup="4" dimension="6"/>
    <map measureGroup="4" dimension="8"/>
    <map measureGroup="4" dimension="9"/>
    <map measureGroup="4" dimension="10"/>
    <map measureGroup="5" dimension="6"/>
    <map measureGroup="6" dimension="1"/>
    <map measureGroup="6" dimension="2"/>
    <map measureGroup="6" dimension="4"/>
    <map measureGroup="6" dimension="6"/>
    <map measureGroup="6" dimension="7"/>
    <map measureGroup="6" dimension="8"/>
    <map measureGroup="6" dimension="9"/>
    <map measureGroup="6" dimension="10"/>
    <map measureGroup="7" dimension="8"/>
    <map measureGroup="8" dimension="9"/>
    <map measureGroup="9" dimension="6"/>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Jervon Perkins" refreshedDate="42559.48554814815" createdVersion="4" refreshedVersion="6" minRefreshableVersion="3" recordCount="0" supportSubquery="1" supportAdvancedDrill="1">
  <cacheSource type="external" connectionId="6"/>
  <cacheFields count="3">
    <cacheField name="[Measures].[Seasonally Corrected Growth vs Prior Month]" caption="Seasonally Corrected Growth vs Prior Month" numFmtId="0" hierarchy="146" level="32767"/>
    <cacheField name="[Measures].[Growth vs Prior Month]" caption="Growth vs Prior Month" numFmtId="0" hierarchy="147" level="32767"/>
    <cacheField name="[Calendar].[Month Year].[Month Year]" caption="Month Year" numFmtId="0" hierarchy="16" level="1">
      <sharedItems count="37">
        <s v="August 2001"/>
        <s v="September 2001"/>
        <s v="October 2001"/>
        <s v="November 2001"/>
        <s v="December 2001"/>
        <s v="January 2002"/>
        <s v="February 2002"/>
        <s v="March 2002"/>
        <s v="April 2002"/>
        <s v="May 2002"/>
        <s v="June 2002"/>
        <s v="July 2002"/>
        <s v="August 2002"/>
        <s v="September 2002"/>
        <s v="October 2002"/>
        <s v="November 2002"/>
        <s v="December 2002"/>
        <s v="January 2003"/>
        <s v="February 2003"/>
        <s v="March 2003"/>
        <s v="April 2003"/>
        <s v="May 2003"/>
        <s v="June 2003"/>
        <s v="July 2003"/>
        <s v="August 2003"/>
        <s v="September 2003"/>
        <s v="October 2003"/>
        <s v="November 2003"/>
        <s v="December 2003"/>
        <s v="January 2004"/>
        <s v="February 2004"/>
        <s v="March 2004"/>
        <s v="April 2004"/>
        <s v="May 2004"/>
        <s v="June 2004"/>
        <s v="July 2004"/>
        <s v="August 2004"/>
      </sharedItems>
    </cacheField>
  </cacheFields>
  <cacheHierarchies count="16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 Year]" caption="Month Year" attribute="1" defaultMemberUniqueName="[Calendar].[Month Year].[All]" allUniqueName="[Calendar].[Month Year].[All]" dimensionUniqueName="[Calendar]" displayFolder="" count="2" memberValueDatatype="130" unbalanced="0">
      <fieldsUsage count="2">
        <fieldUsage x="-1"/>
        <fieldUsage x="2"/>
      </fieldsUsage>
    </cacheHierarchy>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easonalIndex]" caption="SeasonalIndex" attribute="1" defaultMemberUniqueName="[Calendar].[SeasonalIndex].[All]" allUniqueName="[Calendar].[SeasonalIndex].[All]" dimensionUniqueName="[Calendar]" displayFolder="" count="0" memberValueDatatype="5"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asonality].[Index]" caption="Index" attribute="1" defaultMemberUniqueName="[Seasonality].[Index].[All]" allUniqueName="[Seasonality].[Index].[All]" dimensionUniqueName="[Seasonality]" displayFolder="" count="0" memberValueDatatype="5" unbalanced="0"/>
    <cacheHierarchy uniqueName="[Seasonality].[MonthNum]" caption="MonthNum" attribute="1" defaultMemberUniqueName="[Seasonality].[MonthNum].[All]" allUniqueName="[Seasonality].[MonthNum].[All]" dimensionUniqueName="[Seasonality]" displayFolder="" count="0" memberValueDatatype="20" unbalanced="0"/>
    <cacheHierarchy uniqueName="[Seasonality].[TotalMonth]" caption="TotalMonth" attribute="1" defaultMemberUniqueName="[Seasonality].[TotalMonth].[All]" allUniqueName="[Seasonality].[TotalMonth].[All]" dimensionUniqueName="[Seasonality]"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SeasonalIndex]" caption="SeasonalIndex" attribute="1" defaultMemberUniqueName="[YearMonths].[SeasonalIndex].[All]" allUniqueName="[YearMonths].[SeasonalIndex].[All]" dimensionUniqueName="[YearMonths]" displayFolder="" count="0" memberValueDatatype="5"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rior Month Sales]" caption="Prior Month Sales" measure="1" displayFolder="" measureGroup="Sales" count="0"/>
    <cacheHierarchy uniqueName="[Measures].[Seasonal Correction Index]" caption="Seasonal Correction Index" measure="1" displayFolder="" measureGroup="Calendar" count="0"/>
    <cacheHierarchy uniqueName="[Measures].[Seasonally Corrected Sales]" caption="Seasonally Corrected Sales" measure="1" displayFolder="" measureGroup="Sales" count="0"/>
    <cacheHierarchy uniqueName="[Measures].[Prior Month Seasonally Corrected Sales]" caption="Prior Month Seasonally Corrected Sales" measure="1" displayFolder="" measureGroup="Calendar" count="0"/>
    <cacheHierarchy uniqueName="[Measures].[Seasonally Corrected Growth vs Prior Month]" caption="Seasonally Corrected Growth vs Prior Month" measure="1" displayFolder="" measureGroup="Calendar" count="0" oneField="1">
      <fieldsUsage count="1">
        <fieldUsage x="0"/>
      </fieldsUsage>
    </cacheHierarchy>
    <cacheHierarchy uniqueName="[Measures].[Growth vs Prior Month]" caption="Growth vs Prior Month" measure="1" displayFolder="" measureGroup="Calendar" count="0" oneField="1">
      <fieldsUsage count="1">
        <fieldUsage x="1"/>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Seasonality]" caption="_Count Seasonality" measure="1" displayFolder="" measureGroup="Seasonalit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2"/>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asonality" uniqueName="[Seasonality]" caption="Seasonality"/>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roducts" caption="Products"/>
    <measureGroup name="Sales" caption="Sales"/>
    <measureGroup name="Seasonality" caption="Seasonality"/>
    <measureGroup name="ServiceCalls" caption="ServiceCalls"/>
    <measureGroup name="SubCategories" caption="SubCategories"/>
    <measureGroup name="Territories" caption="Territories"/>
    <measureGroup name="YearMonths" caption="YearMonths"/>
  </measureGroups>
  <maps count="32">
    <map measureGroup="0" dimension="0"/>
    <map measureGroup="0" dimension="6"/>
    <map measureGroup="0" dimension="8"/>
    <map measureGroup="0" dimension="9"/>
    <map measureGroup="0" dimension="10"/>
    <map measureGroup="1" dimension="1"/>
    <map measureGroup="1" dimension="6"/>
    <map measureGroup="1" dimension="10"/>
    <map measureGroup="2" dimension="2"/>
    <map measureGroup="3" dimension="4"/>
    <map measureGroup="3" dimension="8"/>
    <map measureGroup="4" dimension="1"/>
    <map measureGroup="4" dimension="2"/>
    <map measureGroup="4" dimension="4"/>
    <map measureGroup="4" dimension="5"/>
    <map measureGroup="4" dimension="6"/>
    <map measureGroup="4" dimension="8"/>
    <map measureGroup="4" dimension="9"/>
    <map measureGroup="4" dimension="10"/>
    <map measureGroup="5" dimension="6"/>
    <map measureGroup="6" dimension="1"/>
    <map measureGroup="6" dimension="2"/>
    <map measureGroup="6" dimension="4"/>
    <map measureGroup="6" dimension="6"/>
    <map measureGroup="6" dimension="7"/>
    <map measureGroup="6" dimension="8"/>
    <map measureGroup="6" dimension="9"/>
    <map measureGroup="6" dimension="10"/>
    <map measureGroup="7" dimension="8"/>
    <map measureGroup="8" dimension="9"/>
    <map measureGroup="9" dimension="6"/>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Jervon Perkins" refreshedDate="42559.48553622685" createdVersion="3" refreshedVersion="6" minRefreshableVersion="3" recordCount="0" supportSubquery="1" supportAdvancedDrill="1">
  <cacheSource type="external" connectionId="6">
    <extLst>
      <ext xmlns:x14="http://schemas.microsoft.com/office/spreadsheetml/2009/9/main" uri="{F057638F-6D5F-4e77-A914-E7F072B9BCA8}">
        <x14:sourceConnection name="ThisWorkbookDataModel"/>
      </ext>
    </extLst>
  </cacheSource>
  <cacheFields count="0"/>
  <cacheHierarchies count="16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 Year]" caption="Month Year" attribute="1" defaultMemberUniqueName="[Calendar].[Month Year].[All]" allUniqueName="[Calendar].[Month Year].[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easonalIndex]" caption="SeasonalIndex" attribute="1" defaultMemberUniqueName="[Calendar].[SeasonalIndex].[All]" allUniqueName="[Calendar].[SeasonalIndex].[All]" dimensionUniqueName="[Calendar]" displayFolder="" count="0" memberValueDatatype="5"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asonality].[Index]" caption="Index" attribute="1" defaultMemberUniqueName="[Seasonality].[Index].[All]" allUniqueName="[Seasonality].[Index].[All]" dimensionUniqueName="[Seasonality]" displayFolder="" count="0" memberValueDatatype="5" unbalanced="0"/>
    <cacheHierarchy uniqueName="[Seasonality].[MonthNum]" caption="MonthNum" attribute="1" defaultMemberUniqueName="[Seasonality].[MonthNum].[All]" allUniqueName="[Seasonality].[MonthNum].[All]" dimensionUniqueName="[Seasonality]" displayFolder="" count="0" memberValueDatatype="20" unbalanced="0"/>
    <cacheHierarchy uniqueName="[Seasonality].[TotalMonth]" caption="TotalMonth" attribute="1" defaultMemberUniqueName="[Seasonality].[TotalMonth].[All]" allUniqueName="[Seasonality].[TotalMonth].[All]" dimensionUniqueName="[Seasonality]"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SeasonalIndex]" caption="SeasonalIndex" attribute="1" defaultMemberUniqueName="[YearMonths].[SeasonalIndex].[All]" allUniqueName="[YearMonths].[SeasonalIndex].[All]" dimensionUniqueName="[YearMonths]" displayFolder="" count="0" memberValueDatatype="5"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rior Month Sales]" caption="Prior Month Sales" measure="1" displayFolder="" measureGroup="Sales" count="0"/>
    <cacheHierarchy uniqueName="[Measures].[Seasonal Correction Index]" caption="Seasonal Correction Index" measure="1" displayFolder="" measureGroup="Calendar" count="0"/>
    <cacheHierarchy uniqueName="[Measures].[Seasonally Corrected Sales]" caption="Seasonally Corrected Sales" measure="1" displayFolder="" measureGroup="Sales" count="0"/>
    <cacheHierarchy uniqueName="[Measures].[Prior Month Seasonally Corrected Sales]" caption="Prior Month Seasonally Corrected Sales" measure="1" displayFolder="" measureGroup="Calendar" count="0"/>
    <cacheHierarchy uniqueName="[Measures].[Seasonally Corrected Growth vs Prior Month]" caption="Seasonally Corrected Growth vs Prior Month" measure="1" displayFolder="" measureGroup="Calendar" count="0"/>
    <cacheHierarchy uniqueName="[Measures].[Growth vs Prior Month]" caption="Growth vs Prior Month"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Seasonality]" caption="_Count Seasonality" measure="1" displayFolder="" measureGroup="Seasonalit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2"/>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2"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name="PivotTable2" cacheId="300" applyNumberFormats="0" applyBorderFormats="0" applyFontFormats="0" applyPatternFormats="0" applyAlignmentFormats="0" applyWidthHeightFormats="1" dataCaption="Values" tag="e9e97282-fc00-4351-8517-2fab7ba3f187" updatedVersion="6" minRefreshableVersion="3" useAutoFormatting="1" rowGrandTotals="0" colGrandTotals="0" itemPrintTitles="1" createdVersion="4" indent="0" outline="1" outlineData="1" multipleFieldFilters="0">
  <location ref="D3:E15" firstHeaderRow="1" firstDataRow="1" firstDataCol="1"/>
  <pivotFields count="3">
    <pivotField axis="axisRow" allDrilled="1" showAll="0" dataSourceSort="1" defaultAttributeDrillState="1">
      <items count="13">
        <item x="0"/>
        <item x="1"/>
        <item x="2"/>
        <item x="3"/>
        <item x="4"/>
        <item x="5"/>
        <item x="6"/>
        <item x="7"/>
        <item x="8"/>
        <item x="9"/>
        <item x="10"/>
        <item x="11"/>
        <item t="default"/>
      </items>
    </pivotField>
    <pivotField dataField="1" showAll="0"/>
    <pivotField allDrilled="1" showAll="0" dataSourceSort="1" defaultAttributeDrillState="1"/>
  </pivotFields>
  <rowFields count="1">
    <field x="0"/>
  </rowFields>
  <rowItems count="12">
    <i>
      <x/>
    </i>
    <i>
      <x v="1"/>
    </i>
    <i>
      <x v="2"/>
    </i>
    <i>
      <x v="3"/>
    </i>
    <i>
      <x v="4"/>
    </i>
    <i>
      <x v="5"/>
    </i>
    <i>
      <x v="6"/>
    </i>
    <i>
      <x v="7"/>
    </i>
    <i>
      <x v="8"/>
    </i>
    <i>
      <x v="9"/>
    </i>
    <i>
      <x v="10"/>
    </i>
    <i>
      <x v="11"/>
    </i>
  </rowItems>
  <colItems count="1">
    <i/>
  </colItems>
  <dataFields count="1">
    <dataField name="Growth vs Prior Month" fld="1" baseField="0" baseItem="0"/>
  </dataFields>
  <conditionalFormats count="1">
    <conditionalFormat scope="field" priority="1">
      <pivotAreas count="1">
        <pivotArea outline="0" collapsedLevelsAreSubtotals="1" fieldPosition="0">
          <references count="2">
            <reference field="4294967294" count="1" selected="0">
              <x v="0"/>
            </reference>
            <reference field="0" count="0" selected="0"/>
          </references>
        </pivotArea>
      </pivotAreas>
    </conditionalFormat>
  </conditionalFormats>
  <pivotHierarchies count="161">
    <pivotHierarchy dragToData="1"/>
    <pivotHierarchy dragToData="1"/>
    <pivotHierarchy dragToData="1"/>
    <pivotHierarchy dragToData="1"/>
    <pivotHierarchy multipleItemSelectionAllowed="1" dragToData="1">
      <members count="1" level="1">
        <member name="[Calendar].[CalendarYear].&amp;[2002]"/>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Growth vs Prior Month"/>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6"/>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2.xml><?xml version="1.0" encoding="utf-8"?>
<pivotTableDefinition xmlns="http://schemas.openxmlformats.org/spreadsheetml/2006/main" name="PivotTable1" cacheId="301" applyNumberFormats="0" applyBorderFormats="0" applyFontFormats="0" applyPatternFormats="0" applyAlignmentFormats="0" applyWidthHeightFormats="1" dataCaption="Values" tag="4b6c24bd-b089-4807-8959-b8732d5190f5" updatedVersion="6" minRefreshableVersion="3" useAutoFormatting="1" itemPrintTitles="1" createdVersion="4" indent="0" outline="1" outlineData="1" multipleFieldFilters="0">
  <location ref="B3:E42" firstHeaderRow="0" firstDataRow="1" firstDataCol="1"/>
  <pivotFields count="4">
    <pivotField dataField="1" showAll="0"/>
    <pivotField dataField="1" showAll="0"/>
    <pivotField dataField="1" showAll="0"/>
    <pivotField axis="axisRow" allDrilled="1" showAll="0" dataSourceSort="1" defaultAttributeDrillState="1">
      <items count="3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t="default"/>
      </items>
    </pivotField>
  </pivotFields>
  <rowFields count="1">
    <field x="3"/>
  </rowFields>
  <rowItems count="39">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t="grand">
      <x/>
    </i>
  </rowItems>
  <colFields count="1">
    <field x="-2"/>
  </colFields>
  <colItems count="3">
    <i>
      <x/>
    </i>
    <i i="1">
      <x v="1"/>
    </i>
    <i i="2">
      <x v="2"/>
    </i>
  </colItems>
  <dataFields count="3">
    <dataField name="Total Sales" fld="1" baseField="0" baseItem="0"/>
    <dataField name="Seasonal Correction Index" fld="2" baseField="0" baseItem="0"/>
    <dataField name="Seasonally Corrected Sales" fld="0" baseField="0" baseItem="0"/>
  </dataFields>
  <conditionalFormats count="1">
    <conditionalFormat scope="field" priority="1">
      <pivotAreas count="1">
        <pivotArea outline="0" collapsedLevelsAreSubtotals="1" fieldPosition="0">
          <references count="2">
            <reference field="4294967294" count="1" selected="0">
              <x v="1"/>
            </reference>
            <reference field="3" count="0" selected="0"/>
          </references>
        </pivotArea>
      </pivotAreas>
    </conditionalFormat>
  </conditionalFormats>
  <pivotHierarchies count="16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ior Month Sales"/>
    <pivotHierarchy dragToRow="0" dragToCol="0" dragToPage="0" dragToData="1" caption="Seasonal Correction Index"/>
    <pivotHierarchy dragToRow="0" dragToCol="0" dragToPage="0" dragToData="1" caption="Seasonally Corrected Sales"/>
    <pivotHierarchy dragToRow="0" dragToCol="0" dragToPage="0" dragToData="1" caption="Prior Month Seasonally Corrected Sales"/>
    <pivotHierarchy dragToRow="0" dragToCol="0" dragToPage="0" dragToData="1" caption="Seasonally Corrected Growth vs Prior Month"/>
    <pivotHierarchy dragToRow="0" dragToCol="0" dragToPage="0" dragToData="1" caption="Growth vs Prior Month"/>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3.xml><?xml version="1.0" encoding="utf-8"?>
<pivotTableDefinition xmlns="http://schemas.openxmlformats.org/spreadsheetml/2006/main" name="PivotTable1" cacheId="302" dataOnRows="1" applyNumberFormats="0" applyBorderFormats="0" applyFontFormats="0" applyPatternFormats="0" applyAlignmentFormats="0" applyWidthHeightFormats="1" dataCaption="Values" tag="f0d44b01-ad4f-4d19-aaeb-a0023ffe748e" updatedVersion="6" minRefreshableVersion="3" itemPrintTitles="1" createdVersion="4" indent="0" outline="1" outlineData="1" multipleFieldFilters="0" rowHeaderCaption="YearMonth">
  <location ref="B3:C116" firstHeaderRow="1" firstDataRow="1" firstDataCol="1"/>
  <pivotFields count="3">
    <pivotField dataField="1" showAll="0"/>
    <pivotField dataField="1" showAll="0"/>
    <pivotField axis="axisRow" allDrilled="1" showAll="0" dataSourceSort="1" defaultAttributeDrillState="1">
      <items count="3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t="default"/>
      </items>
    </pivotField>
  </pivotFields>
  <rowFields count="2">
    <field x="2"/>
    <field x="-2"/>
  </rowFields>
  <rowItems count="113">
    <i>
      <x/>
    </i>
    <i r="1">
      <x/>
    </i>
    <i r="1" i="1">
      <x v="1"/>
    </i>
    <i>
      <x v="1"/>
    </i>
    <i r="1">
      <x/>
    </i>
    <i r="1" i="1">
      <x v="1"/>
    </i>
    <i>
      <x v="2"/>
    </i>
    <i r="1">
      <x/>
    </i>
    <i r="1" i="1">
      <x v="1"/>
    </i>
    <i>
      <x v="3"/>
    </i>
    <i r="1">
      <x/>
    </i>
    <i r="1" i="1">
      <x v="1"/>
    </i>
    <i>
      <x v="4"/>
    </i>
    <i r="1">
      <x/>
    </i>
    <i r="1" i="1">
      <x v="1"/>
    </i>
    <i>
      <x v="5"/>
    </i>
    <i r="1">
      <x/>
    </i>
    <i r="1" i="1">
      <x v="1"/>
    </i>
    <i>
      <x v="6"/>
    </i>
    <i r="1">
      <x/>
    </i>
    <i r="1" i="1">
      <x v="1"/>
    </i>
    <i>
      <x v="7"/>
    </i>
    <i r="1">
      <x/>
    </i>
    <i r="1" i="1">
      <x v="1"/>
    </i>
    <i>
      <x v="8"/>
    </i>
    <i r="1">
      <x/>
    </i>
    <i r="1" i="1">
      <x v="1"/>
    </i>
    <i>
      <x v="9"/>
    </i>
    <i r="1">
      <x/>
    </i>
    <i r="1" i="1">
      <x v="1"/>
    </i>
    <i>
      <x v="10"/>
    </i>
    <i r="1">
      <x/>
    </i>
    <i r="1" i="1">
      <x v="1"/>
    </i>
    <i>
      <x v="11"/>
    </i>
    <i r="1">
      <x/>
    </i>
    <i r="1" i="1">
      <x v="1"/>
    </i>
    <i>
      <x v="12"/>
    </i>
    <i r="1">
      <x/>
    </i>
    <i r="1" i="1">
      <x v="1"/>
    </i>
    <i>
      <x v="13"/>
    </i>
    <i r="1">
      <x/>
    </i>
    <i r="1" i="1">
      <x v="1"/>
    </i>
    <i>
      <x v="14"/>
    </i>
    <i r="1">
      <x/>
    </i>
    <i r="1" i="1">
      <x v="1"/>
    </i>
    <i>
      <x v="15"/>
    </i>
    <i r="1">
      <x/>
    </i>
    <i r="1" i="1">
      <x v="1"/>
    </i>
    <i>
      <x v="16"/>
    </i>
    <i r="1">
      <x/>
    </i>
    <i r="1" i="1">
      <x v="1"/>
    </i>
    <i>
      <x v="17"/>
    </i>
    <i r="1">
      <x/>
    </i>
    <i r="1" i="1">
      <x v="1"/>
    </i>
    <i>
      <x v="18"/>
    </i>
    <i r="1">
      <x/>
    </i>
    <i r="1" i="1">
      <x v="1"/>
    </i>
    <i>
      <x v="19"/>
    </i>
    <i r="1">
      <x/>
    </i>
    <i r="1" i="1">
      <x v="1"/>
    </i>
    <i>
      <x v="20"/>
    </i>
    <i r="1">
      <x/>
    </i>
    <i r="1" i="1">
      <x v="1"/>
    </i>
    <i>
      <x v="21"/>
    </i>
    <i r="1">
      <x/>
    </i>
    <i r="1" i="1">
      <x v="1"/>
    </i>
    <i>
      <x v="22"/>
    </i>
    <i r="1">
      <x/>
    </i>
    <i r="1" i="1">
      <x v="1"/>
    </i>
    <i>
      <x v="23"/>
    </i>
    <i r="1">
      <x/>
    </i>
    <i r="1" i="1">
      <x v="1"/>
    </i>
    <i>
      <x v="24"/>
    </i>
    <i r="1">
      <x/>
    </i>
    <i r="1" i="1">
      <x v="1"/>
    </i>
    <i>
      <x v="25"/>
    </i>
    <i r="1">
      <x/>
    </i>
    <i r="1" i="1">
      <x v="1"/>
    </i>
    <i>
      <x v="26"/>
    </i>
    <i r="1">
      <x/>
    </i>
    <i r="1" i="1">
      <x v="1"/>
    </i>
    <i>
      <x v="27"/>
    </i>
    <i r="1">
      <x/>
    </i>
    <i r="1" i="1">
      <x v="1"/>
    </i>
    <i>
      <x v="28"/>
    </i>
    <i r="1">
      <x/>
    </i>
    <i r="1" i="1">
      <x v="1"/>
    </i>
    <i>
      <x v="29"/>
    </i>
    <i r="1">
      <x/>
    </i>
    <i r="1" i="1">
      <x v="1"/>
    </i>
    <i>
      <x v="30"/>
    </i>
    <i r="1">
      <x/>
    </i>
    <i r="1" i="1">
      <x v="1"/>
    </i>
    <i>
      <x v="31"/>
    </i>
    <i r="1">
      <x/>
    </i>
    <i r="1" i="1">
      <x v="1"/>
    </i>
    <i>
      <x v="32"/>
    </i>
    <i r="1">
      <x/>
    </i>
    <i r="1" i="1">
      <x v="1"/>
    </i>
    <i>
      <x v="33"/>
    </i>
    <i r="1">
      <x/>
    </i>
    <i r="1" i="1">
      <x v="1"/>
    </i>
    <i>
      <x v="34"/>
    </i>
    <i r="1">
      <x/>
    </i>
    <i r="1" i="1">
      <x v="1"/>
    </i>
    <i>
      <x v="35"/>
    </i>
    <i r="1">
      <x/>
    </i>
    <i r="1" i="1">
      <x v="1"/>
    </i>
    <i>
      <x v="36"/>
    </i>
    <i r="1">
      <x/>
    </i>
    <i r="1" i="1">
      <x v="1"/>
    </i>
    <i t="grand">
      <x/>
    </i>
    <i t="grand" i="1">
      <x/>
    </i>
  </rowItems>
  <colItems count="1">
    <i/>
  </colItems>
  <dataFields count="2">
    <dataField name="Seasonally Corrected Growth vs Prior Month" fld="0" baseField="0" baseItem="0"/>
    <dataField name="Growth vs Prior Month" fld="1" baseField="0" baseItem="0"/>
  </dataFields>
  <conditionalFormats count="1">
    <conditionalFormat priority="1">
      <pivotAreas count="73">
        <pivotArea type="data" collapsedLevelsAreSubtotals="1" fieldPosition="0">
          <references count="2">
            <reference field="4294967294" count="2">
              <x v="0"/>
              <x v="1"/>
            </reference>
            <reference field="2" count="1" selected="0">
              <x v="0"/>
            </reference>
          </references>
        </pivotArea>
        <pivotArea type="data" collapsedLevelsAreSubtotals="1" fieldPosition="0">
          <references count="1">
            <reference field="2" count="1">
              <x v="1"/>
            </reference>
          </references>
        </pivotArea>
        <pivotArea type="data" collapsedLevelsAreSubtotals="1" fieldPosition="0">
          <references count="2">
            <reference field="4294967294" count="2">
              <x v="0"/>
              <x v="1"/>
            </reference>
            <reference field="2" count="1" selected="0">
              <x v="1"/>
            </reference>
          </references>
        </pivotArea>
        <pivotArea type="data" collapsedLevelsAreSubtotals="1" fieldPosition="0">
          <references count="1">
            <reference field="2" count="1">
              <x v="2"/>
            </reference>
          </references>
        </pivotArea>
        <pivotArea type="data" collapsedLevelsAreSubtotals="1" fieldPosition="0">
          <references count="2">
            <reference field="4294967294" count="2">
              <x v="0"/>
              <x v="1"/>
            </reference>
            <reference field="2" count="1" selected="0">
              <x v="2"/>
            </reference>
          </references>
        </pivotArea>
        <pivotArea type="data" collapsedLevelsAreSubtotals="1" fieldPosition="0">
          <references count="1">
            <reference field="2" count="1">
              <x v="3"/>
            </reference>
          </references>
        </pivotArea>
        <pivotArea type="data" collapsedLevelsAreSubtotals="1" fieldPosition="0">
          <references count="2">
            <reference field="4294967294" count="2">
              <x v="0"/>
              <x v="1"/>
            </reference>
            <reference field="2" count="1" selected="0">
              <x v="3"/>
            </reference>
          </references>
        </pivotArea>
        <pivotArea type="data" collapsedLevelsAreSubtotals="1" fieldPosition="0">
          <references count="1">
            <reference field="2" count="1">
              <x v="4"/>
            </reference>
          </references>
        </pivotArea>
        <pivotArea type="data" collapsedLevelsAreSubtotals="1" fieldPosition="0">
          <references count="2">
            <reference field="4294967294" count="2">
              <x v="0"/>
              <x v="1"/>
            </reference>
            <reference field="2" count="1" selected="0">
              <x v="4"/>
            </reference>
          </references>
        </pivotArea>
        <pivotArea type="data" collapsedLevelsAreSubtotals="1" fieldPosition="0">
          <references count="1">
            <reference field="2" count="1">
              <x v="5"/>
            </reference>
          </references>
        </pivotArea>
        <pivotArea type="data" collapsedLevelsAreSubtotals="1" fieldPosition="0">
          <references count="2">
            <reference field="4294967294" count="2">
              <x v="0"/>
              <x v="1"/>
            </reference>
            <reference field="2" count="1" selected="0">
              <x v="5"/>
            </reference>
          </references>
        </pivotArea>
        <pivotArea type="data" collapsedLevelsAreSubtotals="1" fieldPosition="0">
          <references count="1">
            <reference field="2" count="1">
              <x v="6"/>
            </reference>
          </references>
        </pivotArea>
        <pivotArea type="data" collapsedLevelsAreSubtotals="1" fieldPosition="0">
          <references count="2">
            <reference field="4294967294" count="2">
              <x v="0"/>
              <x v="1"/>
            </reference>
            <reference field="2" count="1" selected="0">
              <x v="6"/>
            </reference>
          </references>
        </pivotArea>
        <pivotArea type="data" collapsedLevelsAreSubtotals="1" fieldPosition="0">
          <references count="1">
            <reference field="2" count="1">
              <x v="7"/>
            </reference>
          </references>
        </pivotArea>
        <pivotArea type="data" collapsedLevelsAreSubtotals="1" fieldPosition="0">
          <references count="2">
            <reference field="4294967294" count="2">
              <x v="0"/>
              <x v="1"/>
            </reference>
            <reference field="2" count="1" selected="0">
              <x v="7"/>
            </reference>
          </references>
        </pivotArea>
        <pivotArea type="data" collapsedLevelsAreSubtotals="1" fieldPosition="0">
          <references count="1">
            <reference field="2" count="1">
              <x v="8"/>
            </reference>
          </references>
        </pivotArea>
        <pivotArea type="data" collapsedLevelsAreSubtotals="1" fieldPosition="0">
          <references count="2">
            <reference field="4294967294" count="2">
              <x v="0"/>
              <x v="1"/>
            </reference>
            <reference field="2" count="1" selected="0">
              <x v="8"/>
            </reference>
          </references>
        </pivotArea>
        <pivotArea type="data" collapsedLevelsAreSubtotals="1" fieldPosition="0">
          <references count="1">
            <reference field="2" count="1">
              <x v="9"/>
            </reference>
          </references>
        </pivotArea>
        <pivotArea type="data" collapsedLevelsAreSubtotals="1" fieldPosition="0">
          <references count="2">
            <reference field="4294967294" count="2">
              <x v="0"/>
              <x v="1"/>
            </reference>
            <reference field="2" count="1" selected="0">
              <x v="9"/>
            </reference>
          </references>
        </pivotArea>
        <pivotArea type="data" collapsedLevelsAreSubtotals="1" fieldPosition="0">
          <references count="1">
            <reference field="2" count="1">
              <x v="10"/>
            </reference>
          </references>
        </pivotArea>
        <pivotArea type="data" collapsedLevelsAreSubtotals="1" fieldPosition="0">
          <references count="2">
            <reference field="4294967294" count="2">
              <x v="0"/>
              <x v="1"/>
            </reference>
            <reference field="2" count="1" selected="0">
              <x v="10"/>
            </reference>
          </references>
        </pivotArea>
        <pivotArea type="data" collapsedLevelsAreSubtotals="1" fieldPosition="0">
          <references count="1">
            <reference field="2" count="1">
              <x v="11"/>
            </reference>
          </references>
        </pivotArea>
        <pivotArea type="data" collapsedLevelsAreSubtotals="1" fieldPosition="0">
          <references count="2">
            <reference field="4294967294" count="2">
              <x v="0"/>
              <x v="1"/>
            </reference>
            <reference field="2" count="1" selected="0">
              <x v="11"/>
            </reference>
          </references>
        </pivotArea>
        <pivotArea type="data" collapsedLevelsAreSubtotals="1" fieldPosition="0">
          <references count="1">
            <reference field="2" count="1">
              <x v="12"/>
            </reference>
          </references>
        </pivotArea>
        <pivotArea type="data" collapsedLevelsAreSubtotals="1" fieldPosition="0">
          <references count="2">
            <reference field="4294967294" count="2">
              <x v="0"/>
              <x v="1"/>
            </reference>
            <reference field="2" count="1" selected="0">
              <x v="12"/>
            </reference>
          </references>
        </pivotArea>
        <pivotArea type="data" collapsedLevelsAreSubtotals="1" fieldPosition="0">
          <references count="1">
            <reference field="2" count="1">
              <x v="13"/>
            </reference>
          </references>
        </pivotArea>
        <pivotArea type="data" collapsedLevelsAreSubtotals="1" fieldPosition="0">
          <references count="2">
            <reference field="4294967294" count="2">
              <x v="0"/>
              <x v="1"/>
            </reference>
            <reference field="2" count="1" selected="0">
              <x v="13"/>
            </reference>
          </references>
        </pivotArea>
        <pivotArea type="data" collapsedLevelsAreSubtotals="1" fieldPosition="0">
          <references count="1">
            <reference field="2" count="1">
              <x v="14"/>
            </reference>
          </references>
        </pivotArea>
        <pivotArea type="data" collapsedLevelsAreSubtotals="1" fieldPosition="0">
          <references count="2">
            <reference field="4294967294" count="2">
              <x v="0"/>
              <x v="1"/>
            </reference>
            <reference field="2" count="1" selected="0">
              <x v="14"/>
            </reference>
          </references>
        </pivotArea>
        <pivotArea type="data" collapsedLevelsAreSubtotals="1" fieldPosition="0">
          <references count="1">
            <reference field="2" count="1">
              <x v="15"/>
            </reference>
          </references>
        </pivotArea>
        <pivotArea type="data" collapsedLevelsAreSubtotals="1" fieldPosition="0">
          <references count="2">
            <reference field="4294967294" count="2">
              <x v="0"/>
              <x v="1"/>
            </reference>
            <reference field="2" count="1" selected="0">
              <x v="15"/>
            </reference>
          </references>
        </pivotArea>
        <pivotArea type="data" collapsedLevelsAreSubtotals="1" fieldPosition="0">
          <references count="1">
            <reference field="2" count="1">
              <x v="16"/>
            </reference>
          </references>
        </pivotArea>
        <pivotArea type="data" collapsedLevelsAreSubtotals="1" fieldPosition="0">
          <references count="2">
            <reference field="4294967294" count="2">
              <x v="0"/>
              <x v="1"/>
            </reference>
            <reference field="2" count="1" selected="0">
              <x v="16"/>
            </reference>
          </references>
        </pivotArea>
        <pivotArea type="data" collapsedLevelsAreSubtotals="1" fieldPosition="0">
          <references count="1">
            <reference field="2" count="1">
              <x v="17"/>
            </reference>
          </references>
        </pivotArea>
        <pivotArea type="data" collapsedLevelsAreSubtotals="1" fieldPosition="0">
          <references count="2">
            <reference field="4294967294" count="2">
              <x v="0"/>
              <x v="1"/>
            </reference>
            <reference field="2" count="1" selected="0">
              <x v="17"/>
            </reference>
          </references>
        </pivotArea>
        <pivotArea type="data" collapsedLevelsAreSubtotals="1" fieldPosition="0">
          <references count="1">
            <reference field="2" count="1">
              <x v="18"/>
            </reference>
          </references>
        </pivotArea>
        <pivotArea type="data" collapsedLevelsAreSubtotals="1" fieldPosition="0">
          <references count="2">
            <reference field="4294967294" count="2">
              <x v="0"/>
              <x v="1"/>
            </reference>
            <reference field="2" count="1" selected="0">
              <x v="18"/>
            </reference>
          </references>
        </pivotArea>
        <pivotArea type="data" collapsedLevelsAreSubtotals="1" fieldPosition="0">
          <references count="1">
            <reference field="2" count="1">
              <x v="19"/>
            </reference>
          </references>
        </pivotArea>
        <pivotArea type="data" collapsedLevelsAreSubtotals="1" fieldPosition="0">
          <references count="2">
            <reference field="4294967294" count="2">
              <x v="0"/>
              <x v="1"/>
            </reference>
            <reference field="2" count="1" selected="0">
              <x v="19"/>
            </reference>
          </references>
        </pivotArea>
        <pivotArea type="data" collapsedLevelsAreSubtotals="1" fieldPosition="0">
          <references count="1">
            <reference field="2" count="1">
              <x v="20"/>
            </reference>
          </references>
        </pivotArea>
        <pivotArea type="data" collapsedLevelsAreSubtotals="1" fieldPosition="0">
          <references count="2">
            <reference field="4294967294" count="2">
              <x v="0"/>
              <x v="1"/>
            </reference>
            <reference field="2" count="1" selected="0">
              <x v="20"/>
            </reference>
          </references>
        </pivotArea>
        <pivotArea type="data" collapsedLevelsAreSubtotals="1" fieldPosition="0">
          <references count="1">
            <reference field="2" count="1">
              <x v="21"/>
            </reference>
          </references>
        </pivotArea>
        <pivotArea type="data" collapsedLevelsAreSubtotals="1" fieldPosition="0">
          <references count="2">
            <reference field="4294967294" count="2">
              <x v="0"/>
              <x v="1"/>
            </reference>
            <reference field="2" count="1" selected="0">
              <x v="21"/>
            </reference>
          </references>
        </pivotArea>
        <pivotArea type="data" collapsedLevelsAreSubtotals="1" fieldPosition="0">
          <references count="1">
            <reference field="2" count="1">
              <x v="22"/>
            </reference>
          </references>
        </pivotArea>
        <pivotArea type="data" collapsedLevelsAreSubtotals="1" fieldPosition="0">
          <references count="2">
            <reference field="4294967294" count="2">
              <x v="0"/>
              <x v="1"/>
            </reference>
            <reference field="2" count="1" selected="0">
              <x v="22"/>
            </reference>
          </references>
        </pivotArea>
        <pivotArea type="data" collapsedLevelsAreSubtotals="1" fieldPosition="0">
          <references count="1">
            <reference field="2" count="1">
              <x v="23"/>
            </reference>
          </references>
        </pivotArea>
        <pivotArea type="data" collapsedLevelsAreSubtotals="1" fieldPosition="0">
          <references count="2">
            <reference field="4294967294" count="2">
              <x v="0"/>
              <x v="1"/>
            </reference>
            <reference field="2" count="1" selected="0">
              <x v="23"/>
            </reference>
          </references>
        </pivotArea>
        <pivotArea type="data" collapsedLevelsAreSubtotals="1" fieldPosition="0">
          <references count="1">
            <reference field="2" count="1">
              <x v="24"/>
            </reference>
          </references>
        </pivotArea>
        <pivotArea type="data" collapsedLevelsAreSubtotals="1" fieldPosition="0">
          <references count="2">
            <reference field="4294967294" count="2">
              <x v="0"/>
              <x v="1"/>
            </reference>
            <reference field="2" count="1" selected="0">
              <x v="24"/>
            </reference>
          </references>
        </pivotArea>
        <pivotArea type="data" collapsedLevelsAreSubtotals="1" fieldPosition="0">
          <references count="1">
            <reference field="2" count="1">
              <x v="25"/>
            </reference>
          </references>
        </pivotArea>
        <pivotArea type="data" collapsedLevelsAreSubtotals="1" fieldPosition="0">
          <references count="2">
            <reference field="4294967294" count="2">
              <x v="0"/>
              <x v="1"/>
            </reference>
            <reference field="2" count="1" selected="0">
              <x v="25"/>
            </reference>
          </references>
        </pivotArea>
        <pivotArea type="data" collapsedLevelsAreSubtotals="1" fieldPosition="0">
          <references count="1">
            <reference field="2" count="1">
              <x v="26"/>
            </reference>
          </references>
        </pivotArea>
        <pivotArea type="data" collapsedLevelsAreSubtotals="1" fieldPosition="0">
          <references count="2">
            <reference field="4294967294" count="2">
              <x v="0"/>
              <x v="1"/>
            </reference>
            <reference field="2" count="1" selected="0">
              <x v="26"/>
            </reference>
          </references>
        </pivotArea>
        <pivotArea type="data" collapsedLevelsAreSubtotals="1" fieldPosition="0">
          <references count="1">
            <reference field="2" count="1">
              <x v="27"/>
            </reference>
          </references>
        </pivotArea>
        <pivotArea type="data" collapsedLevelsAreSubtotals="1" fieldPosition="0">
          <references count="2">
            <reference field="4294967294" count="2">
              <x v="0"/>
              <x v="1"/>
            </reference>
            <reference field="2" count="1" selected="0">
              <x v="27"/>
            </reference>
          </references>
        </pivotArea>
        <pivotArea type="data" collapsedLevelsAreSubtotals="1" fieldPosition="0">
          <references count="1">
            <reference field="2" count="1">
              <x v="28"/>
            </reference>
          </references>
        </pivotArea>
        <pivotArea type="data" collapsedLevelsAreSubtotals="1" fieldPosition="0">
          <references count="2">
            <reference field="4294967294" count="2">
              <x v="0"/>
              <x v="1"/>
            </reference>
            <reference field="2" count="1" selected="0">
              <x v="28"/>
            </reference>
          </references>
        </pivotArea>
        <pivotArea type="data" collapsedLevelsAreSubtotals="1" fieldPosition="0">
          <references count="1">
            <reference field="2" count="1">
              <x v="29"/>
            </reference>
          </references>
        </pivotArea>
        <pivotArea type="data" collapsedLevelsAreSubtotals="1" fieldPosition="0">
          <references count="2">
            <reference field="4294967294" count="2">
              <x v="0"/>
              <x v="1"/>
            </reference>
            <reference field="2" count="1" selected="0">
              <x v="29"/>
            </reference>
          </references>
        </pivotArea>
        <pivotArea type="data" collapsedLevelsAreSubtotals="1" fieldPosition="0">
          <references count="1">
            <reference field="2" count="1">
              <x v="30"/>
            </reference>
          </references>
        </pivotArea>
        <pivotArea type="data" collapsedLevelsAreSubtotals="1" fieldPosition="0">
          <references count="2">
            <reference field="4294967294" count="2">
              <x v="0"/>
              <x v="1"/>
            </reference>
            <reference field="2" count="1" selected="0">
              <x v="30"/>
            </reference>
          </references>
        </pivotArea>
        <pivotArea type="data" collapsedLevelsAreSubtotals="1" fieldPosition="0">
          <references count="1">
            <reference field="2" count="1">
              <x v="31"/>
            </reference>
          </references>
        </pivotArea>
        <pivotArea type="data" collapsedLevelsAreSubtotals="1" fieldPosition="0">
          <references count="2">
            <reference field="4294967294" count="2">
              <x v="0"/>
              <x v="1"/>
            </reference>
            <reference field="2" count="1" selected="0">
              <x v="31"/>
            </reference>
          </references>
        </pivotArea>
        <pivotArea type="data" collapsedLevelsAreSubtotals="1" fieldPosition="0">
          <references count="1">
            <reference field="2" count="1">
              <x v="32"/>
            </reference>
          </references>
        </pivotArea>
        <pivotArea type="data" collapsedLevelsAreSubtotals="1" fieldPosition="0">
          <references count="2">
            <reference field="4294967294" count="2">
              <x v="0"/>
              <x v="1"/>
            </reference>
            <reference field="2" count="1" selected="0">
              <x v="32"/>
            </reference>
          </references>
        </pivotArea>
        <pivotArea type="data" collapsedLevelsAreSubtotals="1" fieldPosition="0">
          <references count="1">
            <reference field="2" count="1">
              <x v="33"/>
            </reference>
          </references>
        </pivotArea>
        <pivotArea type="data" collapsedLevelsAreSubtotals="1" fieldPosition="0">
          <references count="2">
            <reference field="4294967294" count="2">
              <x v="0"/>
              <x v="1"/>
            </reference>
            <reference field="2" count="1" selected="0">
              <x v="33"/>
            </reference>
          </references>
        </pivotArea>
        <pivotArea type="data" collapsedLevelsAreSubtotals="1" fieldPosition="0">
          <references count="1">
            <reference field="2" count="1">
              <x v="34"/>
            </reference>
          </references>
        </pivotArea>
        <pivotArea type="data" collapsedLevelsAreSubtotals="1" fieldPosition="0">
          <references count="2">
            <reference field="4294967294" count="2">
              <x v="0"/>
              <x v="1"/>
            </reference>
            <reference field="2" count="1" selected="0">
              <x v="34"/>
            </reference>
          </references>
        </pivotArea>
        <pivotArea type="data" collapsedLevelsAreSubtotals="1" fieldPosition="0">
          <references count="1">
            <reference field="2" count="1">
              <x v="35"/>
            </reference>
          </references>
        </pivotArea>
        <pivotArea type="data" collapsedLevelsAreSubtotals="1" fieldPosition="0">
          <references count="2">
            <reference field="4294967294" count="2">
              <x v="0"/>
              <x v="1"/>
            </reference>
            <reference field="2" count="1" selected="0">
              <x v="35"/>
            </reference>
          </references>
        </pivotArea>
        <pivotArea type="data" collapsedLevelsAreSubtotals="1" fieldPosition="0">
          <references count="1">
            <reference field="2" count="1">
              <x v="36"/>
            </reference>
          </references>
        </pivotArea>
        <pivotArea type="data" collapsedLevelsAreSubtotals="1" fieldPosition="0">
          <references count="2">
            <reference field="4294967294" count="2">
              <x v="0"/>
              <x v="1"/>
            </reference>
            <reference field="2" count="1" selected="0">
              <x v="36"/>
            </reference>
          </references>
        </pivotArea>
      </pivotAreas>
    </conditionalFormat>
  </conditionalFormats>
  <pivotHierarchies count="16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ior Month Sales"/>
    <pivotHierarchy dragToRow="0" dragToCol="0" dragToPage="0" dragToData="1" caption="Seasonal Correction Index"/>
    <pivotHierarchy dragToRow="0" dragToCol="0" dragToPage="0" dragToData="1" caption="Seasonally Corrected Sales"/>
    <pivotHierarchy dragToRow="0" dragToCol="0" dragToPage="0" dragToData="1" caption="Prior Month Seasonally Corrected Sales"/>
    <pivotHierarchy dragToRow="0" dragToCol="0" dragToPage="0" dragToData="1" caption="Seasonally Corrected Growth vs Prior Month"/>
    <pivotHierarchy dragToRow="0" dragToCol="0" dragToPage="0" dragToData="1" caption="Growth vs Prior Month"/>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16"/>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pivotTables>
    <pivotTable tabId="34" name="PivotTable2"/>
  </pivotTables>
  <data>
    <olap pivotCacheId="2">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mp;[2002]"/>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lendarYear" cache="Slicer_CalendarYear" caption="CalendarYear" columnCount="4" level="1" rowHeight="203200"/>
</slicers>
</file>

<file path=xl/tables/table1.xml><?xml version="1.0" encoding="utf-8"?>
<table xmlns="http://schemas.openxmlformats.org/spreadsheetml/2006/main" id="1" name="Table1" displayName="Table1" ref="B2:C14" totalsRowShown="0">
  <autoFilter ref="B2:C14"/>
  <tableColumns count="2">
    <tableColumn id="1" name="TotalMonth" dataDxfId="0" dataCellStyle="Normal 6"/>
    <tableColumn id="2" name="MonthNum"/>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D3:E15"/>
  <sheetViews>
    <sheetView showGridLines="0" showRowColHeaders="0" zoomScale="130" zoomScaleNormal="130" workbookViewId="0">
      <selection activeCell="B4" sqref="B4"/>
    </sheetView>
  </sheetViews>
  <sheetFormatPr defaultRowHeight="14.25" x14ac:dyDescent="0.45"/>
  <cols>
    <col min="2" max="2" width="15.46484375" bestFit="1" customWidth="1"/>
    <col min="3" max="3" width="21.53125" bestFit="1" customWidth="1"/>
    <col min="4" max="4" width="14.6640625" bestFit="1" customWidth="1"/>
    <col min="5" max="5" width="20.6640625" bestFit="1" customWidth="1"/>
  </cols>
  <sheetData>
    <row r="3" spans="4:5" x14ac:dyDescent="0.45">
      <c r="D3" s="2" t="s">
        <v>0</v>
      </c>
      <c r="E3" t="s">
        <v>174</v>
      </c>
    </row>
    <row r="4" spans="4:5" x14ac:dyDescent="0.45">
      <c r="D4" s="3" t="s">
        <v>183</v>
      </c>
      <c r="E4" s="4">
        <v>-0.21015946122885895</v>
      </c>
    </row>
    <row r="5" spans="4:5" x14ac:dyDescent="0.45">
      <c r="D5" s="3" t="s">
        <v>184</v>
      </c>
      <c r="E5" s="4">
        <v>-7.6967118245800659E-2</v>
      </c>
    </row>
    <row r="6" spans="4:5" x14ac:dyDescent="0.45">
      <c r="D6" s="3" t="s">
        <v>185</v>
      </c>
      <c r="E6" s="4">
        <v>0.16941844576700535</v>
      </c>
    </row>
    <row r="7" spans="4:5" x14ac:dyDescent="0.45">
      <c r="D7" s="3" t="s">
        <v>186</v>
      </c>
      <c r="E7" s="4">
        <v>3.0361769599308166E-2</v>
      </c>
    </row>
    <row r="8" spans="4:5" x14ac:dyDescent="0.45">
      <c r="D8" s="3" t="s">
        <v>187</v>
      </c>
      <c r="E8" s="4">
        <v>1.4862175131729808E-2</v>
      </c>
    </row>
    <row r="9" spans="4:5" x14ac:dyDescent="0.45">
      <c r="D9" s="3" t="s">
        <v>188</v>
      </c>
      <c r="E9" s="4">
        <v>4.7619661291461116E-3</v>
      </c>
    </row>
    <row r="10" spans="4:5" x14ac:dyDescent="0.45">
      <c r="D10" s="3" t="s">
        <v>189</v>
      </c>
      <c r="E10" s="4">
        <v>-0.26065007289363185</v>
      </c>
    </row>
    <row r="11" spans="4:5" x14ac:dyDescent="0.45">
      <c r="D11" s="3" t="s">
        <v>190</v>
      </c>
      <c r="E11" s="4">
        <v>9.1206022929394059E-2</v>
      </c>
    </row>
    <row r="12" spans="4:5" x14ac:dyDescent="0.45">
      <c r="D12" s="3" t="s">
        <v>191</v>
      </c>
      <c r="E12" s="4">
        <v>-0.35812079281307324</v>
      </c>
    </row>
    <row r="13" spans="4:5" x14ac:dyDescent="0.45">
      <c r="D13" s="3" t="s">
        <v>192</v>
      </c>
      <c r="E13" s="4">
        <v>0.18524780858163711</v>
      </c>
    </row>
    <row r="14" spans="4:5" x14ac:dyDescent="0.45">
      <c r="D14" s="3" t="s">
        <v>193</v>
      </c>
      <c r="E14" s="4">
        <v>-0.19330051157464212</v>
      </c>
    </row>
    <row r="15" spans="4:5" x14ac:dyDescent="0.45">
      <c r="D15" s="3" t="s">
        <v>194</v>
      </c>
      <c r="E15" s="4">
        <v>0.72283635203275454</v>
      </c>
    </row>
  </sheetData>
  <conditionalFormatting pivot="1" sqref="E4:E15">
    <cfRule type="dataBar" priority="1">
      <dataBar>
        <cfvo type="min"/>
        <cfvo type="max"/>
        <color rgb="FF63C384"/>
      </dataBar>
      <extLst>
        <ext xmlns:x14="http://schemas.microsoft.com/office/spreadsheetml/2009/9/main" uri="{B025F937-C7B1-47D3-B67F-A62EFF666E3E}">
          <x14:id>{3601B966-F79F-4586-8F5D-19CB6447B934}</x14:id>
        </ext>
      </extLst>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3601B966-F79F-4586-8F5D-19CB6447B934}">
            <x14:dataBar minLength="0" maxLength="100" gradient="0">
              <x14:cfvo type="autoMin"/>
              <x14:cfvo type="autoMax"/>
              <x14:negativeFillColor rgb="FFFF0000"/>
              <x14:axisColor rgb="FF000000"/>
            </x14:dataBar>
          </x14:cfRule>
          <xm:sqref>E4:E15</xm:sqref>
        </x14:conditionalFormatting>
      </x14:conditionalFormattings>
    </ex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P134"/>
  <sheetViews>
    <sheetView zoomScaleNormal="100" workbookViewId="0">
      <selection activeCell="C7" sqref="C7"/>
    </sheetView>
  </sheetViews>
  <sheetFormatPr defaultColWidth="9.1328125" defaultRowHeight="12.75" x14ac:dyDescent="0.35"/>
  <cols>
    <col min="1" max="1" width="13.86328125" style="19" customWidth="1"/>
    <col min="2" max="2" width="52.6640625" style="6" bestFit="1" customWidth="1"/>
    <col min="3" max="16" width="10.33203125" style="6" customWidth="1"/>
    <col min="17" max="16384" width="9.1328125" style="6"/>
  </cols>
  <sheetData>
    <row r="1" spans="1:16" ht="15" x14ac:dyDescent="0.4">
      <c r="A1" s="5" t="s">
        <v>2</v>
      </c>
    </row>
    <row r="2" spans="1:16" x14ac:dyDescent="0.35">
      <c r="A2" s="7" t="s">
        <v>3</v>
      </c>
    </row>
    <row r="4" spans="1:16" x14ac:dyDescent="0.35">
      <c r="A4" s="8" t="s">
        <v>4</v>
      </c>
      <c r="B4" s="9" t="s">
        <v>5</v>
      </c>
      <c r="C4" s="9"/>
      <c r="D4" s="9"/>
      <c r="E4" s="9"/>
    </row>
    <row r="5" spans="1:16" x14ac:dyDescent="0.35">
      <c r="A5" s="10"/>
      <c r="B5" s="9"/>
      <c r="C5" s="11" t="s">
        <v>6</v>
      </c>
      <c r="D5" s="11" t="s">
        <v>7</v>
      </c>
      <c r="E5" s="11" t="s">
        <v>8</v>
      </c>
      <c r="F5" s="11" t="s">
        <v>9</v>
      </c>
      <c r="G5" s="11" t="s">
        <v>10</v>
      </c>
      <c r="H5" s="11" t="s">
        <v>11</v>
      </c>
      <c r="I5" s="11" t="s">
        <v>12</v>
      </c>
      <c r="J5" s="11" t="s">
        <v>13</v>
      </c>
      <c r="K5" s="11" t="s">
        <v>14</v>
      </c>
      <c r="L5" s="11" t="s">
        <v>15</v>
      </c>
      <c r="M5" s="11" t="s">
        <v>16</v>
      </c>
      <c r="N5" s="11" t="s">
        <v>17</v>
      </c>
      <c r="O5" s="11" t="s">
        <v>18</v>
      </c>
      <c r="P5" s="12"/>
    </row>
    <row r="6" spans="1:16" ht="13.15" x14ac:dyDescent="0.4">
      <c r="A6" s="10"/>
      <c r="B6" s="13" t="s">
        <v>19</v>
      </c>
      <c r="C6" s="11"/>
      <c r="D6" s="11"/>
      <c r="E6" s="11"/>
      <c r="F6" s="11"/>
      <c r="G6" s="11"/>
      <c r="H6" s="11"/>
      <c r="I6" s="11"/>
      <c r="J6" s="11"/>
      <c r="K6" s="11"/>
      <c r="L6" s="11"/>
      <c r="M6" s="11"/>
      <c r="N6" s="11"/>
      <c r="O6" s="11"/>
      <c r="P6" s="12"/>
    </row>
    <row r="7" spans="1:16" x14ac:dyDescent="0.35">
      <c r="A7" s="10"/>
      <c r="B7" s="9" t="s">
        <v>20</v>
      </c>
      <c r="C7" s="11">
        <v>358313</v>
      </c>
      <c r="D7" s="11">
        <v>376066</v>
      </c>
      <c r="E7" s="11">
        <v>418324</v>
      </c>
      <c r="F7" s="11">
        <v>397263</v>
      </c>
      <c r="G7" s="11">
        <v>423323</v>
      </c>
      <c r="H7" s="11">
        <v>405484</v>
      </c>
      <c r="I7" s="11">
        <v>400379</v>
      </c>
      <c r="J7" s="11">
        <v>422544</v>
      </c>
      <c r="K7" s="11">
        <v>390169</v>
      </c>
      <c r="L7" s="11">
        <v>404534</v>
      </c>
      <c r="M7" s="11">
        <v>416397</v>
      </c>
      <c r="N7" s="11">
        <v>468589</v>
      </c>
      <c r="O7" s="11">
        <v>4881385</v>
      </c>
      <c r="P7" s="11"/>
    </row>
    <row r="8" spans="1:16" x14ac:dyDescent="0.35">
      <c r="A8" s="10"/>
      <c r="B8" s="9" t="s">
        <v>21</v>
      </c>
      <c r="C8" s="11">
        <v>296131</v>
      </c>
      <c r="D8" s="11">
        <v>305691</v>
      </c>
      <c r="E8" s="11">
        <v>337195</v>
      </c>
      <c r="F8" s="11">
        <v>323950</v>
      </c>
      <c r="G8" s="11">
        <v>343811</v>
      </c>
      <c r="H8" s="11">
        <v>329897</v>
      </c>
      <c r="I8" s="11">
        <v>325579</v>
      </c>
      <c r="J8" s="11">
        <v>342340</v>
      </c>
      <c r="K8" s="11">
        <v>319306</v>
      </c>
      <c r="L8" s="11">
        <v>332677</v>
      </c>
      <c r="M8" s="11">
        <v>347098</v>
      </c>
      <c r="N8" s="11">
        <v>394759</v>
      </c>
      <c r="O8" s="11">
        <v>3998434</v>
      </c>
      <c r="P8" s="11"/>
    </row>
    <row r="9" spans="1:16" x14ac:dyDescent="0.35">
      <c r="A9" s="10"/>
      <c r="B9" s="9" t="s">
        <v>22</v>
      </c>
      <c r="C9" s="11">
        <v>318326</v>
      </c>
      <c r="D9" s="11">
        <v>334692</v>
      </c>
      <c r="E9" s="11">
        <v>372122</v>
      </c>
      <c r="F9" s="11">
        <v>352890</v>
      </c>
      <c r="G9" s="11">
        <v>377206</v>
      </c>
      <c r="H9" s="11">
        <v>359974</v>
      </c>
      <c r="I9" s="11">
        <v>355227</v>
      </c>
      <c r="J9" s="11">
        <v>376937</v>
      </c>
      <c r="K9" s="11">
        <v>346472</v>
      </c>
      <c r="L9" s="11">
        <v>360328</v>
      </c>
      <c r="M9" s="11">
        <v>373323</v>
      </c>
      <c r="N9" s="11">
        <v>422781</v>
      </c>
      <c r="O9" s="11">
        <v>4350278</v>
      </c>
      <c r="P9" s="11"/>
    </row>
    <row r="10" spans="1:16" x14ac:dyDescent="0.35">
      <c r="A10" s="10"/>
      <c r="B10" s="9" t="s">
        <v>23</v>
      </c>
      <c r="C10" s="11">
        <v>256144</v>
      </c>
      <c r="D10" s="11">
        <v>264317</v>
      </c>
      <c r="E10" s="11">
        <v>290993</v>
      </c>
      <c r="F10" s="11">
        <v>279577</v>
      </c>
      <c r="G10" s="11">
        <v>297694</v>
      </c>
      <c r="H10" s="11">
        <v>284387</v>
      </c>
      <c r="I10" s="11">
        <v>280427</v>
      </c>
      <c r="J10" s="11">
        <v>296733</v>
      </c>
      <c r="K10" s="11">
        <v>275609</v>
      </c>
      <c r="L10" s="11">
        <v>288471</v>
      </c>
      <c r="M10" s="11">
        <v>304024</v>
      </c>
      <c r="N10" s="11">
        <v>348951</v>
      </c>
      <c r="O10" s="11">
        <v>3467327</v>
      </c>
      <c r="P10" s="11"/>
    </row>
    <row r="11" spans="1:16" x14ac:dyDescent="0.35">
      <c r="A11" s="10"/>
      <c r="B11" s="9" t="s">
        <v>24</v>
      </c>
      <c r="C11" s="11">
        <v>85134</v>
      </c>
      <c r="D11" s="11">
        <v>93177</v>
      </c>
      <c r="E11" s="11">
        <v>100946</v>
      </c>
      <c r="F11" s="11">
        <v>93878</v>
      </c>
      <c r="G11" s="11">
        <v>100264</v>
      </c>
      <c r="H11" s="11">
        <v>97949</v>
      </c>
      <c r="I11" s="11">
        <v>95945</v>
      </c>
      <c r="J11" s="11">
        <v>104401</v>
      </c>
      <c r="K11" s="11">
        <v>94340</v>
      </c>
      <c r="L11" s="11">
        <v>96422</v>
      </c>
      <c r="M11" s="11">
        <v>112361</v>
      </c>
      <c r="N11" s="11">
        <v>146593</v>
      </c>
      <c r="O11" s="11">
        <v>1221410</v>
      </c>
      <c r="P11" s="11"/>
    </row>
    <row r="12" spans="1:16" x14ac:dyDescent="0.35">
      <c r="A12" s="8" t="s">
        <v>25</v>
      </c>
      <c r="B12" s="9" t="s">
        <v>26</v>
      </c>
      <c r="C12" s="11">
        <v>62182</v>
      </c>
      <c r="D12" s="11">
        <v>70375</v>
      </c>
      <c r="E12" s="11">
        <v>81129</v>
      </c>
      <c r="F12" s="11">
        <v>73313</v>
      </c>
      <c r="G12" s="11">
        <v>79512</v>
      </c>
      <c r="H12" s="11">
        <v>75587</v>
      </c>
      <c r="I12" s="11">
        <v>74800</v>
      </c>
      <c r="J12" s="11">
        <v>80204</v>
      </c>
      <c r="K12" s="11">
        <v>70863</v>
      </c>
      <c r="L12" s="11">
        <v>71857</v>
      </c>
      <c r="M12" s="11">
        <v>69299</v>
      </c>
      <c r="N12" s="11">
        <v>73830</v>
      </c>
      <c r="O12" s="11">
        <v>882951</v>
      </c>
      <c r="P12" s="11"/>
    </row>
    <row r="13" spans="1:16" x14ac:dyDescent="0.35">
      <c r="A13" s="8" t="s">
        <v>27</v>
      </c>
      <c r="B13" s="9" t="s">
        <v>28</v>
      </c>
      <c r="C13" s="11">
        <v>55857</v>
      </c>
      <c r="D13" s="11">
        <v>63663</v>
      </c>
      <c r="E13" s="11">
        <v>73782</v>
      </c>
      <c r="F13" s="11">
        <v>66405</v>
      </c>
      <c r="G13" s="11">
        <v>72197</v>
      </c>
      <c r="H13" s="11">
        <v>68287</v>
      </c>
      <c r="I13" s="11">
        <v>67573</v>
      </c>
      <c r="J13" s="11">
        <v>72662</v>
      </c>
      <c r="K13" s="11">
        <v>64047</v>
      </c>
      <c r="L13" s="11">
        <v>64459</v>
      </c>
      <c r="M13" s="11">
        <v>62547</v>
      </c>
      <c r="N13" s="11">
        <v>67563</v>
      </c>
      <c r="O13" s="11">
        <v>799042</v>
      </c>
      <c r="P13" s="11"/>
    </row>
    <row r="14" spans="1:16" x14ac:dyDescent="0.35">
      <c r="A14" s="8" t="s">
        <v>29</v>
      </c>
      <c r="B14" s="9" t="s">
        <v>30</v>
      </c>
      <c r="C14" s="11">
        <v>53088</v>
      </c>
      <c r="D14" s="11">
        <v>60365</v>
      </c>
      <c r="E14" s="11">
        <v>68717</v>
      </c>
      <c r="F14" s="11">
        <v>61576</v>
      </c>
      <c r="G14" s="11">
        <v>66799</v>
      </c>
      <c r="H14" s="11">
        <v>63030</v>
      </c>
      <c r="I14" s="11">
        <v>63029</v>
      </c>
      <c r="J14" s="11">
        <v>68057</v>
      </c>
      <c r="K14" s="11">
        <v>60525</v>
      </c>
      <c r="L14" s="11">
        <v>61022</v>
      </c>
      <c r="M14" s="11">
        <v>59560</v>
      </c>
      <c r="N14" s="11">
        <v>64611</v>
      </c>
      <c r="O14" s="11">
        <v>750379</v>
      </c>
      <c r="P14" s="11"/>
    </row>
    <row r="15" spans="1:16" x14ac:dyDescent="0.35">
      <c r="A15" s="8" t="s">
        <v>31</v>
      </c>
      <c r="B15" s="9" t="s">
        <v>32</v>
      </c>
      <c r="C15" s="11">
        <v>47149</v>
      </c>
      <c r="D15" s="11">
        <v>52596</v>
      </c>
      <c r="E15" s="11">
        <v>60944</v>
      </c>
      <c r="F15" s="11">
        <v>54761</v>
      </c>
      <c r="G15" s="11">
        <v>60124</v>
      </c>
      <c r="H15" s="11">
        <v>56347</v>
      </c>
      <c r="I15" s="11">
        <v>56566</v>
      </c>
      <c r="J15" s="11">
        <v>60728</v>
      </c>
      <c r="K15" s="11">
        <v>53996</v>
      </c>
      <c r="L15" s="11">
        <v>54364</v>
      </c>
      <c r="M15" s="11">
        <v>53115</v>
      </c>
      <c r="N15" s="11">
        <v>58184</v>
      </c>
      <c r="O15" s="11">
        <v>668874</v>
      </c>
      <c r="P15" s="11"/>
    </row>
    <row r="16" spans="1:16" x14ac:dyDescent="0.35">
      <c r="A16" s="8" t="s">
        <v>33</v>
      </c>
      <c r="B16" s="9" t="s">
        <v>34</v>
      </c>
      <c r="C16" s="11">
        <v>5939</v>
      </c>
      <c r="D16" s="11">
        <v>7769</v>
      </c>
      <c r="E16" s="11">
        <v>7773</v>
      </c>
      <c r="F16" s="11">
        <v>6815</v>
      </c>
      <c r="G16" s="11">
        <v>6675</v>
      </c>
      <c r="H16" s="11">
        <v>6683</v>
      </c>
      <c r="I16" s="11">
        <v>6463</v>
      </c>
      <c r="J16" s="11">
        <v>7329</v>
      </c>
      <c r="K16" s="11">
        <v>6529</v>
      </c>
      <c r="L16" s="11">
        <v>6658</v>
      </c>
      <c r="M16" s="11">
        <v>6445</v>
      </c>
      <c r="N16" s="11">
        <v>6427</v>
      </c>
      <c r="O16" s="11">
        <v>81505</v>
      </c>
      <c r="P16" s="11"/>
    </row>
    <row r="17" spans="1:16" x14ac:dyDescent="0.35">
      <c r="A17" s="8" t="s">
        <v>35</v>
      </c>
      <c r="B17" s="9" t="s">
        <v>36</v>
      </c>
      <c r="C17" s="11">
        <v>6325</v>
      </c>
      <c r="D17" s="11">
        <v>6712</v>
      </c>
      <c r="E17" s="11">
        <v>7347</v>
      </c>
      <c r="F17" s="11">
        <v>6908</v>
      </c>
      <c r="G17" s="11">
        <v>7315</v>
      </c>
      <c r="H17" s="11">
        <v>7300</v>
      </c>
      <c r="I17" s="11">
        <v>7227</v>
      </c>
      <c r="J17" s="11">
        <v>7542</v>
      </c>
      <c r="K17" s="11">
        <v>6816</v>
      </c>
      <c r="L17" s="11">
        <v>7398</v>
      </c>
      <c r="M17" s="11">
        <v>6752</v>
      </c>
      <c r="N17" s="11">
        <v>6267</v>
      </c>
      <c r="O17" s="11">
        <v>83909</v>
      </c>
      <c r="P17" s="11"/>
    </row>
    <row r="18" spans="1:16" x14ac:dyDescent="0.35">
      <c r="A18" s="8" t="s">
        <v>37</v>
      </c>
      <c r="B18" s="9" t="s">
        <v>38</v>
      </c>
      <c r="C18" s="11">
        <v>14878</v>
      </c>
      <c r="D18" s="11">
        <v>15643</v>
      </c>
      <c r="E18" s="11">
        <v>16555</v>
      </c>
      <c r="F18" s="11">
        <v>14363</v>
      </c>
      <c r="G18" s="11">
        <v>15976</v>
      </c>
      <c r="H18" s="11">
        <v>15681</v>
      </c>
      <c r="I18" s="11">
        <v>16043</v>
      </c>
      <c r="J18" s="11">
        <v>16884</v>
      </c>
      <c r="K18" s="11">
        <v>15532</v>
      </c>
      <c r="L18" s="11">
        <v>15194</v>
      </c>
      <c r="M18" s="11">
        <v>18860</v>
      </c>
      <c r="N18" s="11">
        <v>22771</v>
      </c>
      <c r="O18" s="11">
        <v>198380</v>
      </c>
      <c r="P18" s="11"/>
    </row>
    <row r="19" spans="1:16" x14ac:dyDescent="0.35">
      <c r="A19" s="8" t="s">
        <v>39</v>
      </c>
      <c r="B19" s="9" t="s">
        <v>40</v>
      </c>
      <c r="C19" s="11">
        <v>7207</v>
      </c>
      <c r="D19" s="11">
        <v>7554</v>
      </c>
      <c r="E19" s="11">
        <v>8238</v>
      </c>
      <c r="F19" s="11">
        <v>7320</v>
      </c>
      <c r="G19" s="11">
        <v>8204</v>
      </c>
      <c r="H19" s="11">
        <v>7892</v>
      </c>
      <c r="I19" s="11">
        <v>8081</v>
      </c>
      <c r="J19" s="11">
        <v>8656</v>
      </c>
      <c r="K19" s="11">
        <v>7960</v>
      </c>
      <c r="L19" s="11">
        <v>7785</v>
      </c>
      <c r="M19" s="11">
        <v>8783</v>
      </c>
      <c r="N19" s="11">
        <v>9713</v>
      </c>
      <c r="O19" s="11">
        <v>97393</v>
      </c>
      <c r="P19" s="11"/>
    </row>
    <row r="20" spans="1:16" x14ac:dyDescent="0.35">
      <c r="A20" s="8" t="s">
        <v>41</v>
      </c>
      <c r="B20" s="9" t="s">
        <v>42</v>
      </c>
      <c r="C20" s="11">
        <v>4021</v>
      </c>
      <c r="D20" s="11">
        <v>4477</v>
      </c>
      <c r="E20" s="11">
        <v>4607</v>
      </c>
      <c r="F20" s="11">
        <v>3949</v>
      </c>
      <c r="G20" s="11">
        <v>4361</v>
      </c>
      <c r="H20" s="11">
        <v>4240</v>
      </c>
      <c r="I20" s="11">
        <v>4309</v>
      </c>
      <c r="J20" s="11">
        <v>4536</v>
      </c>
      <c r="K20" s="11">
        <v>4271</v>
      </c>
      <c r="L20" s="11">
        <v>3908</v>
      </c>
      <c r="M20" s="11">
        <v>4350</v>
      </c>
      <c r="N20" s="11">
        <v>4448</v>
      </c>
      <c r="O20" s="11">
        <v>51477</v>
      </c>
      <c r="P20" s="11"/>
    </row>
    <row r="21" spans="1:16" x14ac:dyDescent="0.35">
      <c r="A21" s="8" t="s">
        <v>43</v>
      </c>
      <c r="B21" s="9" t="s">
        <v>44</v>
      </c>
      <c r="C21" s="11">
        <v>3186</v>
      </c>
      <c r="D21" s="11">
        <v>3077</v>
      </c>
      <c r="E21" s="11">
        <v>3631</v>
      </c>
      <c r="F21" s="11">
        <v>3371</v>
      </c>
      <c r="G21" s="11">
        <v>3843</v>
      </c>
      <c r="H21" s="11">
        <v>3652</v>
      </c>
      <c r="I21" s="11">
        <v>3772</v>
      </c>
      <c r="J21" s="11">
        <v>4120</v>
      </c>
      <c r="K21" s="11">
        <v>3689</v>
      </c>
      <c r="L21" s="11">
        <v>3877</v>
      </c>
      <c r="M21" s="11">
        <v>4433</v>
      </c>
      <c r="N21" s="11">
        <v>5265</v>
      </c>
      <c r="O21" s="11">
        <v>45916</v>
      </c>
      <c r="P21" s="11"/>
    </row>
    <row r="22" spans="1:16" x14ac:dyDescent="0.35">
      <c r="A22" s="8" t="s">
        <v>45</v>
      </c>
      <c r="B22" s="9" t="s">
        <v>46</v>
      </c>
      <c r="C22" s="14" t="s">
        <v>47</v>
      </c>
      <c r="D22" s="14" t="s">
        <v>47</v>
      </c>
      <c r="E22" s="14" t="s">
        <v>47</v>
      </c>
      <c r="F22" s="14" t="s">
        <v>47</v>
      </c>
      <c r="G22" s="14" t="s">
        <v>47</v>
      </c>
      <c r="H22" s="14" t="s">
        <v>47</v>
      </c>
      <c r="I22" s="14" t="s">
        <v>47</v>
      </c>
      <c r="J22" s="14" t="s">
        <v>47</v>
      </c>
      <c r="K22" s="14" t="s">
        <v>47</v>
      </c>
      <c r="L22" s="14" t="s">
        <v>47</v>
      </c>
      <c r="M22" s="14" t="s">
        <v>47</v>
      </c>
      <c r="N22" s="14" t="s">
        <v>47</v>
      </c>
      <c r="O22" s="14" t="s">
        <v>47</v>
      </c>
      <c r="P22" s="11"/>
    </row>
    <row r="23" spans="1:16" x14ac:dyDescent="0.35">
      <c r="A23" s="8" t="s">
        <v>48</v>
      </c>
      <c r="B23" s="9" t="s">
        <v>49</v>
      </c>
      <c r="C23" s="11">
        <v>1814</v>
      </c>
      <c r="D23" s="11">
        <v>1690</v>
      </c>
      <c r="E23" s="11">
        <v>2007</v>
      </c>
      <c r="F23" s="11">
        <v>1765</v>
      </c>
      <c r="G23" s="11">
        <v>2023</v>
      </c>
      <c r="H23" s="11">
        <v>1920</v>
      </c>
      <c r="I23" s="11">
        <v>2028</v>
      </c>
      <c r="J23" s="11">
        <v>2111</v>
      </c>
      <c r="K23" s="11">
        <v>1957</v>
      </c>
      <c r="L23" s="11">
        <v>2021</v>
      </c>
      <c r="M23" s="11">
        <v>2630</v>
      </c>
      <c r="N23" s="11">
        <v>3579</v>
      </c>
      <c r="O23" s="11">
        <v>25545</v>
      </c>
      <c r="P23" s="11"/>
    </row>
    <row r="24" spans="1:16" x14ac:dyDescent="0.35">
      <c r="A24" s="8" t="s">
        <v>50</v>
      </c>
      <c r="B24" s="9" t="s">
        <v>51</v>
      </c>
      <c r="C24" s="11">
        <v>7671</v>
      </c>
      <c r="D24" s="11">
        <v>8089</v>
      </c>
      <c r="E24" s="11">
        <v>8317</v>
      </c>
      <c r="F24" s="11">
        <v>7043</v>
      </c>
      <c r="G24" s="11">
        <v>7772</v>
      </c>
      <c r="H24" s="11">
        <v>7789</v>
      </c>
      <c r="I24" s="11">
        <v>7962</v>
      </c>
      <c r="J24" s="11">
        <v>8228</v>
      </c>
      <c r="K24" s="11">
        <v>7572</v>
      </c>
      <c r="L24" s="11">
        <v>7409</v>
      </c>
      <c r="M24" s="11">
        <v>10077</v>
      </c>
      <c r="N24" s="11">
        <v>13058</v>
      </c>
      <c r="O24" s="11">
        <v>100987</v>
      </c>
      <c r="P24" s="11"/>
    </row>
    <row r="25" spans="1:16" x14ac:dyDescent="0.35">
      <c r="A25" s="8" t="s">
        <v>52</v>
      </c>
      <c r="B25" s="9" t="s">
        <v>53</v>
      </c>
      <c r="C25" s="11">
        <v>5499</v>
      </c>
      <c r="D25" s="11">
        <v>5930</v>
      </c>
      <c r="E25" s="11">
        <v>5778</v>
      </c>
      <c r="F25" s="11">
        <v>4971</v>
      </c>
      <c r="G25" s="11">
        <v>5532</v>
      </c>
      <c r="H25" s="11">
        <v>5625</v>
      </c>
      <c r="I25" s="11">
        <v>5806</v>
      </c>
      <c r="J25" s="11">
        <v>6005</v>
      </c>
      <c r="K25" s="11">
        <v>5374</v>
      </c>
      <c r="L25" s="11">
        <v>5297</v>
      </c>
      <c r="M25" s="11">
        <v>7083</v>
      </c>
      <c r="N25" s="11">
        <v>9264</v>
      </c>
      <c r="O25" s="11">
        <v>72164</v>
      </c>
      <c r="P25" s="11"/>
    </row>
    <row r="26" spans="1:16" x14ac:dyDescent="0.35">
      <c r="A26" s="8" t="s">
        <v>54</v>
      </c>
      <c r="B26" s="9" t="s">
        <v>55</v>
      </c>
      <c r="C26" s="11">
        <v>1089</v>
      </c>
      <c r="D26" s="11">
        <v>1173</v>
      </c>
      <c r="E26" s="11">
        <v>1225</v>
      </c>
      <c r="F26" s="11">
        <v>1106</v>
      </c>
      <c r="G26" s="11">
        <v>1285</v>
      </c>
      <c r="H26" s="11">
        <v>1293</v>
      </c>
      <c r="I26" s="11">
        <v>1255</v>
      </c>
      <c r="J26" s="11">
        <v>1286</v>
      </c>
      <c r="K26" s="11">
        <v>1188</v>
      </c>
      <c r="L26" s="11">
        <v>1183</v>
      </c>
      <c r="M26" s="11">
        <v>1493</v>
      </c>
      <c r="N26" s="11">
        <v>1469</v>
      </c>
      <c r="O26" s="11">
        <v>15045</v>
      </c>
      <c r="P26" s="11"/>
    </row>
    <row r="27" spans="1:16" x14ac:dyDescent="0.35">
      <c r="A27" s="8" t="s">
        <v>56</v>
      </c>
      <c r="B27" s="9" t="s">
        <v>57</v>
      </c>
      <c r="C27" s="11">
        <v>4410</v>
      </c>
      <c r="D27" s="11">
        <v>4757</v>
      </c>
      <c r="E27" s="11">
        <v>4553</v>
      </c>
      <c r="F27" s="11">
        <v>3865</v>
      </c>
      <c r="G27" s="11">
        <v>4247</v>
      </c>
      <c r="H27" s="11">
        <v>4332</v>
      </c>
      <c r="I27" s="11">
        <v>4551</v>
      </c>
      <c r="J27" s="11">
        <v>4719</v>
      </c>
      <c r="K27" s="11">
        <v>4186</v>
      </c>
      <c r="L27" s="11">
        <v>4114</v>
      </c>
      <c r="M27" s="11">
        <v>5590</v>
      </c>
      <c r="N27" s="11">
        <v>7795</v>
      </c>
      <c r="O27" s="11">
        <v>57119</v>
      </c>
      <c r="P27" s="11"/>
    </row>
    <row r="28" spans="1:16" x14ac:dyDescent="0.35">
      <c r="A28" s="8" t="s">
        <v>58</v>
      </c>
      <c r="B28" s="9" t="s">
        <v>59</v>
      </c>
      <c r="C28" s="11">
        <v>1960</v>
      </c>
      <c r="D28" s="11">
        <v>1942</v>
      </c>
      <c r="E28" s="11">
        <v>2275</v>
      </c>
      <c r="F28" s="11">
        <v>1855</v>
      </c>
      <c r="G28" s="11">
        <v>1953</v>
      </c>
      <c r="H28" s="11">
        <v>1900</v>
      </c>
      <c r="I28" s="11">
        <v>1897</v>
      </c>
      <c r="J28" s="11">
        <v>1951</v>
      </c>
      <c r="K28" s="11">
        <v>1955</v>
      </c>
      <c r="L28" s="11">
        <v>1908</v>
      </c>
      <c r="M28" s="11">
        <v>2755</v>
      </c>
      <c r="N28" s="11">
        <v>3494</v>
      </c>
      <c r="O28" s="11">
        <v>25845</v>
      </c>
      <c r="P28" s="11"/>
    </row>
    <row r="29" spans="1:16" x14ac:dyDescent="0.35">
      <c r="A29" s="8" t="s">
        <v>60</v>
      </c>
      <c r="B29" s="9" t="s">
        <v>61</v>
      </c>
      <c r="C29" s="11">
        <v>18733</v>
      </c>
      <c r="D29" s="11">
        <v>19292</v>
      </c>
      <c r="E29" s="11">
        <v>25251</v>
      </c>
      <c r="F29" s="11">
        <v>27300</v>
      </c>
      <c r="G29" s="11">
        <v>30812</v>
      </c>
      <c r="H29" s="11">
        <v>26988</v>
      </c>
      <c r="I29" s="11">
        <v>24983</v>
      </c>
      <c r="J29" s="11">
        <v>25242</v>
      </c>
      <c r="K29" s="11">
        <v>23323</v>
      </c>
      <c r="L29" s="11">
        <v>25774</v>
      </c>
      <c r="M29" s="11">
        <v>24503</v>
      </c>
      <c r="N29" s="11">
        <v>22054</v>
      </c>
      <c r="O29" s="11">
        <v>294255</v>
      </c>
      <c r="P29" s="11"/>
    </row>
    <row r="30" spans="1:16" x14ac:dyDescent="0.35">
      <c r="A30" s="8" t="s">
        <v>62</v>
      </c>
      <c r="B30" s="9" t="s">
        <v>63</v>
      </c>
      <c r="C30" s="11">
        <v>16401</v>
      </c>
      <c r="D30" s="11">
        <v>16881</v>
      </c>
      <c r="E30" s="11">
        <v>21077</v>
      </c>
      <c r="F30" s="11">
        <v>21764</v>
      </c>
      <c r="G30" s="11">
        <v>24786</v>
      </c>
      <c r="H30" s="11">
        <v>22736</v>
      </c>
      <c r="I30" s="11">
        <v>21801</v>
      </c>
      <c r="J30" s="11">
        <v>22231</v>
      </c>
      <c r="K30" s="11">
        <v>20244</v>
      </c>
      <c r="L30" s="11">
        <v>22158</v>
      </c>
      <c r="M30" s="11">
        <v>20978</v>
      </c>
      <c r="N30" s="11">
        <v>18501</v>
      </c>
      <c r="O30" s="11">
        <v>249558</v>
      </c>
      <c r="P30" s="11"/>
    </row>
    <row r="31" spans="1:16" x14ac:dyDescent="0.35">
      <c r="A31" s="8" t="s">
        <v>64</v>
      </c>
      <c r="B31" s="9" t="s">
        <v>65</v>
      </c>
      <c r="C31" s="11">
        <v>584</v>
      </c>
      <c r="D31" s="11">
        <v>621</v>
      </c>
      <c r="E31" s="11">
        <v>753</v>
      </c>
      <c r="F31" s="11">
        <v>754</v>
      </c>
      <c r="G31" s="11">
        <v>851</v>
      </c>
      <c r="H31" s="11">
        <v>868</v>
      </c>
      <c r="I31" s="11">
        <v>870</v>
      </c>
      <c r="J31" s="11">
        <v>928</v>
      </c>
      <c r="K31" s="11">
        <v>827</v>
      </c>
      <c r="L31" s="11">
        <v>817</v>
      </c>
      <c r="M31" s="11">
        <v>700</v>
      </c>
      <c r="N31" s="11">
        <v>577</v>
      </c>
      <c r="O31" s="11">
        <v>9150</v>
      </c>
      <c r="P31" s="11"/>
    </row>
    <row r="32" spans="1:16" x14ac:dyDescent="0.35">
      <c r="A32" s="8" t="s">
        <v>66</v>
      </c>
      <c r="B32" s="9" t="s">
        <v>67</v>
      </c>
      <c r="C32" s="11">
        <v>1533</v>
      </c>
      <c r="D32" s="11">
        <v>1481</v>
      </c>
      <c r="E32" s="11">
        <v>1867</v>
      </c>
      <c r="F32" s="11">
        <v>2106</v>
      </c>
      <c r="G32" s="11">
        <v>2433</v>
      </c>
      <c r="H32" s="11">
        <v>2135</v>
      </c>
      <c r="I32" s="11">
        <v>1908</v>
      </c>
      <c r="J32" s="11">
        <v>1871</v>
      </c>
      <c r="K32" s="11">
        <v>1701</v>
      </c>
      <c r="L32" s="11">
        <v>1914</v>
      </c>
      <c r="M32" s="11">
        <v>1891</v>
      </c>
      <c r="N32" s="11">
        <v>1862</v>
      </c>
      <c r="O32" s="11">
        <v>22702</v>
      </c>
      <c r="P32" s="11"/>
    </row>
    <row r="33" spans="1:16" x14ac:dyDescent="0.35">
      <c r="A33" s="8" t="s">
        <v>68</v>
      </c>
      <c r="B33" s="9" t="s">
        <v>69</v>
      </c>
      <c r="C33" s="11">
        <v>49995</v>
      </c>
      <c r="D33" s="11">
        <v>49008</v>
      </c>
      <c r="E33" s="11">
        <v>52765</v>
      </c>
      <c r="F33" s="11">
        <v>51066</v>
      </c>
      <c r="G33" s="11">
        <v>54213</v>
      </c>
      <c r="H33" s="11">
        <v>52977</v>
      </c>
      <c r="I33" s="11">
        <v>53168</v>
      </c>
      <c r="J33" s="11">
        <v>53792</v>
      </c>
      <c r="K33" s="11">
        <v>51501</v>
      </c>
      <c r="L33" s="11">
        <v>52666</v>
      </c>
      <c r="M33" s="11">
        <v>53352</v>
      </c>
      <c r="N33" s="11">
        <v>57467</v>
      </c>
      <c r="O33" s="11">
        <v>631970</v>
      </c>
      <c r="P33" s="11"/>
    </row>
    <row r="34" spans="1:16" x14ac:dyDescent="0.35">
      <c r="A34" s="8" t="s">
        <v>70</v>
      </c>
      <c r="B34" s="9" t="s">
        <v>71</v>
      </c>
      <c r="C34" s="11">
        <v>45530</v>
      </c>
      <c r="D34" s="11">
        <v>44247</v>
      </c>
      <c r="E34" s="11">
        <v>47518</v>
      </c>
      <c r="F34" s="11">
        <v>45855</v>
      </c>
      <c r="G34" s="11">
        <v>48537</v>
      </c>
      <c r="H34" s="11">
        <v>47352</v>
      </c>
      <c r="I34" s="11">
        <v>47625</v>
      </c>
      <c r="J34" s="11">
        <v>48242</v>
      </c>
      <c r="K34" s="11">
        <v>46257</v>
      </c>
      <c r="L34" s="11">
        <v>47223</v>
      </c>
      <c r="M34" s="11">
        <v>47560</v>
      </c>
      <c r="N34" s="11">
        <v>49656</v>
      </c>
      <c r="O34" s="11">
        <v>565602</v>
      </c>
      <c r="P34" s="11"/>
    </row>
    <row r="35" spans="1:16" x14ac:dyDescent="0.35">
      <c r="A35" s="8" t="s">
        <v>72</v>
      </c>
      <c r="B35" s="9" t="s">
        <v>73</v>
      </c>
      <c r="C35" s="11">
        <v>43176</v>
      </c>
      <c r="D35" s="11">
        <v>41877</v>
      </c>
      <c r="E35" s="11">
        <v>44810</v>
      </c>
      <c r="F35" s="11">
        <v>43287</v>
      </c>
      <c r="G35" s="11">
        <v>45807</v>
      </c>
      <c r="H35" s="11">
        <v>44667</v>
      </c>
      <c r="I35" s="11">
        <v>44951</v>
      </c>
      <c r="J35" s="11">
        <v>45480</v>
      </c>
      <c r="K35" s="11">
        <v>43679</v>
      </c>
      <c r="L35" s="11">
        <v>44628</v>
      </c>
      <c r="M35" s="11">
        <v>45157</v>
      </c>
      <c r="N35" s="11">
        <v>47208</v>
      </c>
      <c r="O35" s="11">
        <v>534727</v>
      </c>
      <c r="P35" s="11"/>
    </row>
    <row r="36" spans="1:16" x14ac:dyDescent="0.35">
      <c r="A36" s="8" t="s">
        <v>74</v>
      </c>
      <c r="B36" s="9" t="s">
        <v>75</v>
      </c>
      <c r="C36" s="11">
        <v>2985</v>
      </c>
      <c r="D36" s="11">
        <v>3186</v>
      </c>
      <c r="E36" s="11">
        <v>3529</v>
      </c>
      <c r="F36" s="11">
        <v>3386</v>
      </c>
      <c r="G36" s="11">
        <v>3758</v>
      </c>
      <c r="H36" s="11">
        <v>3788</v>
      </c>
      <c r="I36" s="11">
        <v>3707</v>
      </c>
      <c r="J36" s="11">
        <v>3727</v>
      </c>
      <c r="K36" s="11">
        <v>3484</v>
      </c>
      <c r="L36" s="11">
        <v>3610</v>
      </c>
      <c r="M36" s="11">
        <v>3857</v>
      </c>
      <c r="N36" s="11">
        <v>5117</v>
      </c>
      <c r="O36" s="11">
        <v>44134</v>
      </c>
      <c r="P36" s="11"/>
    </row>
    <row r="37" spans="1:16" x14ac:dyDescent="0.35">
      <c r="A37" s="8" t="s">
        <v>76</v>
      </c>
      <c r="B37" s="9" t="s">
        <v>77</v>
      </c>
      <c r="C37" s="11">
        <v>22967</v>
      </c>
      <c r="D37" s="11">
        <v>22871</v>
      </c>
      <c r="E37" s="11">
        <v>24151</v>
      </c>
      <c r="F37" s="11">
        <v>22936</v>
      </c>
      <c r="G37" s="11">
        <v>23725</v>
      </c>
      <c r="H37" s="11">
        <v>22382</v>
      </c>
      <c r="I37" s="11">
        <v>22525</v>
      </c>
      <c r="J37" s="11">
        <v>23356</v>
      </c>
      <c r="K37" s="11">
        <v>21723</v>
      </c>
      <c r="L37" s="11">
        <v>23225</v>
      </c>
      <c r="M37" s="11">
        <v>22676</v>
      </c>
      <c r="N37" s="11">
        <v>25543</v>
      </c>
      <c r="O37" s="11">
        <v>278080</v>
      </c>
      <c r="P37" s="11"/>
    </row>
    <row r="38" spans="1:16" x14ac:dyDescent="0.35">
      <c r="A38" s="8" t="s">
        <v>78</v>
      </c>
      <c r="B38" s="9" t="s">
        <v>79</v>
      </c>
      <c r="C38" s="11">
        <v>19588</v>
      </c>
      <c r="D38" s="11">
        <v>19278</v>
      </c>
      <c r="E38" s="11">
        <v>20208</v>
      </c>
      <c r="F38" s="11">
        <v>19332</v>
      </c>
      <c r="G38" s="11">
        <v>20013</v>
      </c>
      <c r="H38" s="11">
        <v>18735</v>
      </c>
      <c r="I38" s="11">
        <v>18879</v>
      </c>
      <c r="J38" s="11">
        <v>19502</v>
      </c>
      <c r="K38" s="11">
        <v>18156</v>
      </c>
      <c r="L38" s="11">
        <v>19798</v>
      </c>
      <c r="M38" s="11">
        <v>19003</v>
      </c>
      <c r="N38" s="11">
        <v>20949</v>
      </c>
      <c r="O38" s="11">
        <v>233441</v>
      </c>
      <c r="P38" s="11"/>
    </row>
    <row r="39" spans="1:16" x14ac:dyDescent="0.35">
      <c r="A39" s="8" t="s">
        <v>80</v>
      </c>
      <c r="B39" s="9" t="s">
        <v>81</v>
      </c>
      <c r="C39" s="11">
        <v>41024</v>
      </c>
      <c r="D39" s="11">
        <v>41826</v>
      </c>
      <c r="E39" s="11">
        <v>47899</v>
      </c>
      <c r="F39" s="11">
        <v>47192</v>
      </c>
      <c r="G39" s="11">
        <v>48722</v>
      </c>
      <c r="H39" s="11">
        <v>46033</v>
      </c>
      <c r="I39" s="11">
        <v>46222</v>
      </c>
      <c r="J39" s="11">
        <v>49726</v>
      </c>
      <c r="K39" s="11">
        <v>46782</v>
      </c>
      <c r="L39" s="11">
        <v>48658</v>
      </c>
      <c r="M39" s="11">
        <v>44150</v>
      </c>
      <c r="N39" s="11">
        <v>42351</v>
      </c>
      <c r="O39" s="11">
        <v>550585</v>
      </c>
      <c r="P39" s="11"/>
    </row>
    <row r="40" spans="1:16" x14ac:dyDescent="0.35">
      <c r="A40" s="8" t="s">
        <v>82</v>
      </c>
      <c r="B40" s="9" t="s">
        <v>83</v>
      </c>
      <c r="C40" s="11">
        <v>14449</v>
      </c>
      <c r="D40" s="11">
        <v>18074</v>
      </c>
      <c r="E40" s="11">
        <v>20318</v>
      </c>
      <c r="F40" s="11">
        <v>18769</v>
      </c>
      <c r="G40" s="11">
        <v>20181</v>
      </c>
      <c r="H40" s="11">
        <v>18926</v>
      </c>
      <c r="I40" s="11">
        <v>18480</v>
      </c>
      <c r="J40" s="11">
        <v>20963</v>
      </c>
      <c r="K40" s="11">
        <v>18643</v>
      </c>
      <c r="L40" s="11">
        <v>19119</v>
      </c>
      <c r="M40" s="11">
        <v>22368</v>
      </c>
      <c r="N40" s="11">
        <v>32205</v>
      </c>
      <c r="O40" s="11">
        <v>242495</v>
      </c>
      <c r="P40" s="11"/>
    </row>
    <row r="41" spans="1:16" x14ac:dyDescent="0.35">
      <c r="A41" s="8" t="s">
        <v>84</v>
      </c>
      <c r="B41" s="9" t="s">
        <v>85</v>
      </c>
      <c r="C41" s="11">
        <v>10752</v>
      </c>
      <c r="D41" s="11">
        <v>12720</v>
      </c>
      <c r="E41" s="11">
        <v>15342</v>
      </c>
      <c r="F41" s="11">
        <v>14148</v>
      </c>
      <c r="G41" s="11">
        <v>14753</v>
      </c>
      <c r="H41" s="11">
        <v>14190</v>
      </c>
      <c r="I41" s="11">
        <v>13890</v>
      </c>
      <c r="J41" s="11">
        <v>15358</v>
      </c>
      <c r="K41" s="11">
        <v>13911</v>
      </c>
      <c r="L41" s="11">
        <v>14453</v>
      </c>
      <c r="M41" s="11">
        <v>16824</v>
      </c>
      <c r="N41" s="11">
        <v>21966</v>
      </c>
      <c r="O41" s="11">
        <v>178307</v>
      </c>
      <c r="P41" s="11"/>
    </row>
    <row r="42" spans="1:16" x14ac:dyDescent="0.35">
      <c r="A42" s="8" t="s">
        <v>86</v>
      </c>
      <c r="B42" s="9" t="s">
        <v>87</v>
      </c>
      <c r="C42" s="11">
        <v>565</v>
      </c>
      <c r="D42" s="11">
        <v>584</v>
      </c>
      <c r="E42" s="11">
        <v>667</v>
      </c>
      <c r="F42" s="11">
        <v>758</v>
      </c>
      <c r="G42" s="11">
        <v>771</v>
      </c>
      <c r="H42" s="11">
        <v>744</v>
      </c>
      <c r="I42" s="11">
        <v>644</v>
      </c>
      <c r="J42" s="11">
        <v>646</v>
      </c>
      <c r="K42" s="11">
        <v>714</v>
      </c>
      <c r="L42" s="11">
        <v>733</v>
      </c>
      <c r="M42" s="11">
        <v>749</v>
      </c>
      <c r="N42" s="11">
        <v>1104</v>
      </c>
      <c r="O42" s="11">
        <v>8679</v>
      </c>
      <c r="P42" s="11"/>
    </row>
    <row r="43" spans="1:16" x14ac:dyDescent="0.35">
      <c r="A43" s="8" t="s">
        <v>88</v>
      </c>
      <c r="B43" s="9" t="s">
        <v>89</v>
      </c>
      <c r="C43" s="11">
        <v>2565</v>
      </c>
      <c r="D43" s="11">
        <v>3070</v>
      </c>
      <c r="E43" s="11">
        <v>3892</v>
      </c>
      <c r="F43" s="11">
        <v>3653</v>
      </c>
      <c r="G43" s="11">
        <v>3763</v>
      </c>
      <c r="H43" s="11">
        <v>3446</v>
      </c>
      <c r="I43" s="11">
        <v>3164</v>
      </c>
      <c r="J43" s="11">
        <v>3359</v>
      </c>
      <c r="K43" s="11">
        <v>3416</v>
      </c>
      <c r="L43" s="11">
        <v>3559</v>
      </c>
      <c r="M43" s="11">
        <v>3904</v>
      </c>
      <c r="N43" s="11">
        <v>4785</v>
      </c>
      <c r="O43" s="11">
        <v>42576</v>
      </c>
      <c r="P43" s="11"/>
    </row>
    <row r="44" spans="1:16" x14ac:dyDescent="0.35">
      <c r="A44" s="8" t="s">
        <v>90</v>
      </c>
      <c r="B44" s="9" t="s">
        <v>91</v>
      </c>
      <c r="C44" s="11">
        <v>5317</v>
      </c>
      <c r="D44" s="11">
        <v>6671</v>
      </c>
      <c r="E44" s="11">
        <v>8039</v>
      </c>
      <c r="F44" s="11">
        <v>7266</v>
      </c>
      <c r="G44" s="11">
        <v>7656</v>
      </c>
      <c r="H44" s="11">
        <v>7390</v>
      </c>
      <c r="I44" s="11">
        <v>7598</v>
      </c>
      <c r="J44" s="11">
        <v>8493</v>
      </c>
      <c r="K44" s="11">
        <v>7183</v>
      </c>
      <c r="L44" s="11">
        <v>7530</v>
      </c>
      <c r="M44" s="11">
        <v>9219</v>
      </c>
      <c r="N44" s="11">
        <v>12356</v>
      </c>
      <c r="O44" s="11">
        <v>94718</v>
      </c>
      <c r="P44" s="11"/>
    </row>
    <row r="45" spans="1:16" x14ac:dyDescent="0.35">
      <c r="A45" s="8" t="s">
        <v>92</v>
      </c>
      <c r="B45" s="9" t="s">
        <v>93</v>
      </c>
      <c r="C45" s="11">
        <v>971</v>
      </c>
      <c r="D45" s="11">
        <v>995</v>
      </c>
      <c r="E45" s="11">
        <v>1132</v>
      </c>
      <c r="F45" s="11">
        <v>1039</v>
      </c>
      <c r="G45" s="11">
        <v>1051</v>
      </c>
      <c r="H45" s="11">
        <v>1093</v>
      </c>
      <c r="I45" s="11">
        <v>950</v>
      </c>
      <c r="J45" s="11">
        <v>1019</v>
      </c>
      <c r="K45" s="11">
        <v>948</v>
      </c>
      <c r="L45" s="11">
        <v>1054</v>
      </c>
      <c r="M45" s="11">
        <v>1146</v>
      </c>
      <c r="N45" s="11">
        <v>1356</v>
      </c>
      <c r="O45" s="11">
        <v>12754</v>
      </c>
      <c r="P45" s="11"/>
    </row>
    <row r="46" spans="1:16" x14ac:dyDescent="0.35">
      <c r="A46" s="8" t="s">
        <v>94</v>
      </c>
      <c r="B46" s="9" t="s">
        <v>95</v>
      </c>
      <c r="C46" s="11">
        <v>1771</v>
      </c>
      <c r="D46" s="11">
        <v>2435</v>
      </c>
      <c r="E46" s="11">
        <v>2600</v>
      </c>
      <c r="F46" s="11">
        <v>2368</v>
      </c>
      <c r="G46" s="11">
        <v>2381</v>
      </c>
      <c r="H46" s="11">
        <v>2229</v>
      </c>
      <c r="I46" s="11">
        <v>2307</v>
      </c>
      <c r="J46" s="11">
        <v>3136</v>
      </c>
      <c r="K46" s="11">
        <v>2302</v>
      </c>
      <c r="L46" s="11">
        <v>2201</v>
      </c>
      <c r="M46" s="11">
        <v>2523</v>
      </c>
      <c r="N46" s="11">
        <v>3254</v>
      </c>
      <c r="O46" s="11">
        <v>29507</v>
      </c>
      <c r="P46" s="11"/>
    </row>
    <row r="47" spans="1:16" x14ac:dyDescent="0.35">
      <c r="A47" s="8" t="s">
        <v>96</v>
      </c>
      <c r="B47" s="9" t="s">
        <v>97</v>
      </c>
      <c r="C47" s="11">
        <v>1743</v>
      </c>
      <c r="D47" s="11">
        <v>2717</v>
      </c>
      <c r="E47" s="11">
        <v>2147</v>
      </c>
      <c r="F47" s="11">
        <v>2044</v>
      </c>
      <c r="G47" s="11">
        <v>2803</v>
      </c>
      <c r="H47" s="11">
        <v>2255</v>
      </c>
      <c r="I47" s="11">
        <v>2049</v>
      </c>
      <c r="J47" s="11">
        <v>2235</v>
      </c>
      <c r="K47" s="11">
        <v>2166</v>
      </c>
      <c r="L47" s="11">
        <v>2188</v>
      </c>
      <c r="M47" s="11">
        <v>2704</v>
      </c>
      <c r="N47" s="11">
        <v>6441</v>
      </c>
      <c r="O47" s="11">
        <v>31492</v>
      </c>
      <c r="P47" s="11"/>
    </row>
    <row r="48" spans="1:16" x14ac:dyDescent="0.35">
      <c r="A48" s="8" t="s">
        <v>98</v>
      </c>
      <c r="B48" s="9" t="s">
        <v>99</v>
      </c>
      <c r="C48" s="11">
        <v>6464</v>
      </c>
      <c r="D48" s="11">
        <v>5936</v>
      </c>
      <c r="E48" s="11">
        <v>6987</v>
      </c>
      <c r="F48" s="11">
        <v>6396</v>
      </c>
      <c r="G48" s="11">
        <v>6781</v>
      </c>
      <c r="H48" s="11">
        <v>7062</v>
      </c>
      <c r="I48" s="11">
        <v>6666</v>
      </c>
      <c r="J48" s="11">
        <v>8264</v>
      </c>
      <c r="K48" s="11">
        <v>6787</v>
      </c>
      <c r="L48" s="11">
        <v>6293</v>
      </c>
      <c r="M48" s="11">
        <v>7676</v>
      </c>
      <c r="N48" s="11">
        <v>11938</v>
      </c>
      <c r="O48" s="11">
        <v>87250</v>
      </c>
      <c r="P48" s="11"/>
    </row>
    <row r="49" spans="1:16" x14ac:dyDescent="0.35">
      <c r="A49" s="8" t="s">
        <v>100</v>
      </c>
      <c r="B49" s="9" t="s">
        <v>101</v>
      </c>
      <c r="C49" s="11">
        <v>2592</v>
      </c>
      <c r="D49" s="11">
        <v>2818</v>
      </c>
      <c r="E49" s="11">
        <v>3730</v>
      </c>
      <c r="F49" s="11">
        <v>3411</v>
      </c>
      <c r="G49" s="11">
        <v>3562</v>
      </c>
      <c r="H49" s="11">
        <v>3943</v>
      </c>
      <c r="I49" s="11">
        <v>3647</v>
      </c>
      <c r="J49" s="11">
        <v>4067</v>
      </c>
      <c r="K49" s="11">
        <v>3223</v>
      </c>
      <c r="L49" s="11">
        <v>3004</v>
      </c>
      <c r="M49" s="11">
        <v>3523</v>
      </c>
      <c r="N49" s="11">
        <v>5661</v>
      </c>
      <c r="O49" s="11">
        <v>43181</v>
      </c>
      <c r="P49" s="11"/>
    </row>
    <row r="50" spans="1:16" x14ac:dyDescent="0.35">
      <c r="A50" s="8" t="s">
        <v>102</v>
      </c>
      <c r="B50" s="9" t="s">
        <v>103</v>
      </c>
      <c r="C50" s="11">
        <v>1126</v>
      </c>
      <c r="D50" s="11">
        <v>1256</v>
      </c>
      <c r="E50" s="11">
        <v>1342</v>
      </c>
      <c r="F50" s="11">
        <v>1229</v>
      </c>
      <c r="G50" s="11">
        <v>1266</v>
      </c>
      <c r="H50" s="11">
        <v>1214</v>
      </c>
      <c r="I50" s="11">
        <v>1213</v>
      </c>
      <c r="J50" s="11">
        <v>1225</v>
      </c>
      <c r="K50" s="11">
        <v>1266</v>
      </c>
      <c r="L50" s="11">
        <v>1401</v>
      </c>
      <c r="M50" s="11">
        <v>2145</v>
      </c>
      <c r="N50" s="11">
        <v>3305</v>
      </c>
      <c r="O50" s="11">
        <v>17988</v>
      </c>
      <c r="P50" s="11"/>
    </row>
    <row r="51" spans="1:16" x14ac:dyDescent="0.35">
      <c r="A51" s="8" t="s">
        <v>104</v>
      </c>
      <c r="B51" s="9" t="s">
        <v>105</v>
      </c>
      <c r="C51" s="11">
        <v>1782</v>
      </c>
      <c r="D51" s="11">
        <v>876</v>
      </c>
      <c r="E51" s="11">
        <v>812</v>
      </c>
      <c r="F51" s="11">
        <v>802</v>
      </c>
      <c r="G51" s="11">
        <v>963</v>
      </c>
      <c r="H51" s="11">
        <v>916</v>
      </c>
      <c r="I51" s="11">
        <v>862</v>
      </c>
      <c r="J51" s="11">
        <v>2018</v>
      </c>
      <c r="K51" s="11">
        <v>1221</v>
      </c>
      <c r="L51" s="11">
        <v>807</v>
      </c>
      <c r="M51" s="11">
        <v>854</v>
      </c>
      <c r="N51" s="11">
        <v>1491</v>
      </c>
      <c r="O51" s="11">
        <v>13404</v>
      </c>
      <c r="P51" s="11"/>
    </row>
    <row r="52" spans="1:16" x14ac:dyDescent="0.35">
      <c r="A52" s="8" t="s">
        <v>106</v>
      </c>
      <c r="B52" s="9" t="s">
        <v>107</v>
      </c>
      <c r="C52" s="11">
        <v>46463</v>
      </c>
      <c r="D52" s="11">
        <v>50587</v>
      </c>
      <c r="E52" s="11">
        <v>54191</v>
      </c>
      <c r="F52" s="11">
        <v>51671</v>
      </c>
      <c r="G52" s="11">
        <v>54247</v>
      </c>
      <c r="H52" s="11">
        <v>53440</v>
      </c>
      <c r="I52" s="11">
        <v>51863</v>
      </c>
      <c r="J52" s="11">
        <v>54889</v>
      </c>
      <c r="K52" s="11">
        <v>50410</v>
      </c>
      <c r="L52" s="11">
        <v>52507</v>
      </c>
      <c r="M52" s="11">
        <v>60292</v>
      </c>
      <c r="N52" s="11">
        <v>75410</v>
      </c>
      <c r="O52" s="11">
        <v>655970</v>
      </c>
      <c r="P52" s="11"/>
    </row>
    <row r="53" spans="1:16" x14ac:dyDescent="0.35">
      <c r="A53" s="8" t="s">
        <v>108</v>
      </c>
      <c r="B53" s="9" t="s">
        <v>109</v>
      </c>
      <c r="C53" s="11">
        <v>11751</v>
      </c>
      <c r="D53" s="11">
        <v>13550</v>
      </c>
      <c r="E53" s="11">
        <v>14889</v>
      </c>
      <c r="F53" s="11">
        <v>14010</v>
      </c>
      <c r="G53" s="11">
        <v>14578</v>
      </c>
      <c r="H53" s="11">
        <v>14388</v>
      </c>
      <c r="I53" s="11">
        <v>13611</v>
      </c>
      <c r="J53" s="11">
        <v>15242</v>
      </c>
      <c r="K53" s="11">
        <v>13599</v>
      </c>
      <c r="L53" s="11">
        <v>13977</v>
      </c>
      <c r="M53" s="11">
        <v>18251</v>
      </c>
      <c r="N53" s="11">
        <v>25484</v>
      </c>
      <c r="O53" s="11">
        <v>183330</v>
      </c>
      <c r="P53" s="11"/>
    </row>
    <row r="54" spans="1:16" x14ac:dyDescent="0.35">
      <c r="A54" s="8" t="s">
        <v>110</v>
      </c>
      <c r="B54" s="9" t="s">
        <v>111</v>
      </c>
      <c r="C54" s="11">
        <v>7934</v>
      </c>
      <c r="D54" s="11">
        <v>8932</v>
      </c>
      <c r="E54" s="11">
        <v>9838</v>
      </c>
      <c r="F54" s="11">
        <v>9010</v>
      </c>
      <c r="G54" s="11">
        <v>9443</v>
      </c>
      <c r="H54" s="11">
        <v>9470</v>
      </c>
      <c r="I54" s="11">
        <v>9011</v>
      </c>
      <c r="J54" s="11">
        <v>10230</v>
      </c>
      <c r="K54" s="11">
        <v>8797</v>
      </c>
      <c r="L54" s="11">
        <v>9187</v>
      </c>
      <c r="M54" s="11">
        <v>11554</v>
      </c>
      <c r="N54" s="11">
        <v>15508</v>
      </c>
      <c r="O54" s="11">
        <v>118914</v>
      </c>
      <c r="P54" s="11"/>
    </row>
    <row r="55" spans="1:16" x14ac:dyDescent="0.35">
      <c r="A55" s="8" t="s">
        <v>112</v>
      </c>
      <c r="B55" s="9" t="s">
        <v>113</v>
      </c>
      <c r="C55" s="11">
        <v>3817</v>
      </c>
      <c r="D55" s="11">
        <v>4618</v>
      </c>
      <c r="E55" s="11">
        <v>5051</v>
      </c>
      <c r="F55" s="11">
        <v>5000</v>
      </c>
      <c r="G55" s="11">
        <v>5135</v>
      </c>
      <c r="H55" s="11">
        <v>4918</v>
      </c>
      <c r="I55" s="11">
        <v>4600</v>
      </c>
      <c r="J55" s="11">
        <v>5012</v>
      </c>
      <c r="K55" s="11">
        <v>4802</v>
      </c>
      <c r="L55" s="11">
        <v>4790</v>
      </c>
      <c r="M55" s="11">
        <v>6697</v>
      </c>
      <c r="N55" s="11">
        <v>9976</v>
      </c>
      <c r="O55" s="11">
        <v>64416</v>
      </c>
      <c r="P55" s="11"/>
    </row>
    <row r="56" spans="1:16" x14ac:dyDescent="0.35">
      <c r="A56" s="8" t="s">
        <v>108</v>
      </c>
      <c r="B56" s="9" t="s">
        <v>114</v>
      </c>
      <c r="C56" s="11">
        <v>11946</v>
      </c>
      <c r="D56" s="11">
        <v>13772</v>
      </c>
      <c r="E56" s="11">
        <v>15127</v>
      </c>
      <c r="F56" s="11">
        <v>14239</v>
      </c>
      <c r="G56" s="11">
        <v>14811</v>
      </c>
      <c r="H56" s="11">
        <v>14619</v>
      </c>
      <c r="I56" s="11">
        <v>13832</v>
      </c>
      <c r="J56" s="11">
        <v>15484</v>
      </c>
      <c r="K56" s="11">
        <v>13822</v>
      </c>
      <c r="L56" s="11">
        <v>14198</v>
      </c>
      <c r="M56" s="11">
        <v>18555</v>
      </c>
      <c r="N56" s="11">
        <v>25855</v>
      </c>
      <c r="O56" s="11">
        <v>186260</v>
      </c>
      <c r="P56" s="11"/>
    </row>
    <row r="57" spans="1:16" x14ac:dyDescent="0.35">
      <c r="A57" s="8" t="s">
        <v>110</v>
      </c>
      <c r="B57" s="9" t="s">
        <v>111</v>
      </c>
      <c r="C57" s="11">
        <v>8039</v>
      </c>
      <c r="D57" s="11">
        <v>9050</v>
      </c>
      <c r="E57" s="11">
        <v>9964</v>
      </c>
      <c r="F57" s="11">
        <v>9128</v>
      </c>
      <c r="G57" s="11">
        <v>9562</v>
      </c>
      <c r="H57" s="11">
        <v>9591</v>
      </c>
      <c r="I57" s="11">
        <v>9128</v>
      </c>
      <c r="J57" s="11">
        <v>10363</v>
      </c>
      <c r="K57" s="11">
        <v>8914</v>
      </c>
      <c r="L57" s="11">
        <v>9307</v>
      </c>
      <c r="M57" s="11">
        <v>11704</v>
      </c>
      <c r="N57" s="11">
        <v>15682</v>
      </c>
      <c r="O57" s="11">
        <v>120432</v>
      </c>
      <c r="P57" s="11"/>
    </row>
    <row r="58" spans="1:16" x14ac:dyDescent="0.35">
      <c r="A58" s="8" t="s">
        <v>112</v>
      </c>
      <c r="B58" s="9" t="s">
        <v>113</v>
      </c>
      <c r="C58" s="11">
        <v>3907</v>
      </c>
      <c r="D58" s="11">
        <v>4722</v>
      </c>
      <c r="E58" s="11">
        <v>5163</v>
      </c>
      <c r="F58" s="11">
        <v>5111</v>
      </c>
      <c r="G58" s="11">
        <v>5249</v>
      </c>
      <c r="H58" s="11">
        <v>5028</v>
      </c>
      <c r="I58" s="11">
        <v>4704</v>
      </c>
      <c r="J58" s="11">
        <v>5121</v>
      </c>
      <c r="K58" s="11">
        <v>4908</v>
      </c>
      <c r="L58" s="11">
        <v>4891</v>
      </c>
      <c r="M58" s="11">
        <v>6851</v>
      </c>
      <c r="N58" s="11">
        <v>10173</v>
      </c>
      <c r="O58" s="11">
        <v>65828</v>
      </c>
      <c r="P58" s="11"/>
    </row>
    <row r="59" spans="1:16" x14ac:dyDescent="0.35">
      <c r="A59" s="8" t="s">
        <v>115</v>
      </c>
      <c r="B59" s="9" t="s">
        <v>116</v>
      </c>
      <c r="C59" s="11">
        <v>34712</v>
      </c>
      <c r="D59" s="11">
        <v>37037</v>
      </c>
      <c r="E59" s="11">
        <v>39302</v>
      </c>
      <c r="F59" s="11">
        <v>37661</v>
      </c>
      <c r="G59" s="11">
        <v>39669</v>
      </c>
      <c r="H59" s="11">
        <v>39052</v>
      </c>
      <c r="I59" s="11">
        <v>38252</v>
      </c>
      <c r="J59" s="11">
        <v>39647</v>
      </c>
      <c r="K59" s="11">
        <v>36811</v>
      </c>
      <c r="L59" s="11">
        <v>38530</v>
      </c>
      <c r="M59" s="11">
        <v>42041</v>
      </c>
      <c r="N59" s="11">
        <v>49926</v>
      </c>
      <c r="O59" s="11">
        <v>472640</v>
      </c>
      <c r="P59" s="11"/>
    </row>
    <row r="60" spans="1:16" x14ac:dyDescent="0.35">
      <c r="A60" s="8" t="s">
        <v>117</v>
      </c>
      <c r="B60" s="9" t="s">
        <v>118</v>
      </c>
      <c r="C60" s="11">
        <v>30606</v>
      </c>
      <c r="D60" s="11">
        <v>32452</v>
      </c>
      <c r="E60" s="11">
        <v>34174</v>
      </c>
      <c r="F60" s="11">
        <v>32832</v>
      </c>
      <c r="G60" s="11">
        <v>34486</v>
      </c>
      <c r="H60" s="11">
        <v>34118</v>
      </c>
      <c r="I60" s="11">
        <v>33477</v>
      </c>
      <c r="J60" s="11">
        <v>34751</v>
      </c>
      <c r="K60" s="11">
        <v>32159</v>
      </c>
      <c r="L60" s="11">
        <v>33480</v>
      </c>
      <c r="M60" s="11">
        <v>36486</v>
      </c>
      <c r="N60" s="11">
        <v>42960</v>
      </c>
      <c r="O60" s="11">
        <v>411981</v>
      </c>
      <c r="P60" s="11"/>
    </row>
    <row r="61" spans="1:16" x14ac:dyDescent="0.35">
      <c r="A61" s="8" t="s">
        <v>119</v>
      </c>
      <c r="B61" s="9" t="s">
        <v>120</v>
      </c>
      <c r="C61" s="11">
        <v>4106</v>
      </c>
      <c r="D61" s="11">
        <v>4585</v>
      </c>
      <c r="E61" s="11">
        <v>5128</v>
      </c>
      <c r="F61" s="11">
        <v>4829</v>
      </c>
      <c r="G61" s="11">
        <v>5183</v>
      </c>
      <c r="H61" s="11">
        <v>4934</v>
      </c>
      <c r="I61" s="11">
        <v>4775</v>
      </c>
      <c r="J61" s="11">
        <v>4896</v>
      </c>
      <c r="K61" s="11">
        <v>4652</v>
      </c>
      <c r="L61" s="11">
        <v>5050</v>
      </c>
      <c r="M61" s="11">
        <v>5555</v>
      </c>
      <c r="N61" s="11">
        <v>6966</v>
      </c>
      <c r="O61" s="11">
        <v>60659</v>
      </c>
      <c r="P61" s="11"/>
    </row>
    <row r="62" spans="1:16" x14ac:dyDescent="0.35">
      <c r="A62" s="8" t="s">
        <v>121</v>
      </c>
      <c r="B62" s="9" t="s">
        <v>122</v>
      </c>
      <c r="C62" s="11">
        <v>8450</v>
      </c>
      <c r="D62" s="11">
        <v>9163</v>
      </c>
      <c r="E62" s="11">
        <v>9597</v>
      </c>
      <c r="F62" s="11">
        <v>9269</v>
      </c>
      <c r="G62" s="11">
        <v>10581</v>
      </c>
      <c r="H62" s="11">
        <v>10343</v>
      </c>
      <c r="I62" s="11">
        <v>10042</v>
      </c>
      <c r="J62" s="11">
        <v>10523</v>
      </c>
      <c r="K62" s="11">
        <v>9799</v>
      </c>
      <c r="L62" s="11">
        <v>10664</v>
      </c>
      <c r="M62" s="11">
        <v>10094</v>
      </c>
      <c r="N62" s="11">
        <v>11666</v>
      </c>
      <c r="O62" s="11">
        <v>120191</v>
      </c>
      <c r="P62" s="11"/>
    </row>
    <row r="63" spans="1:16" x14ac:dyDescent="0.35">
      <c r="A63" s="8" t="s">
        <v>123</v>
      </c>
      <c r="B63" s="9" t="s">
        <v>124</v>
      </c>
      <c r="C63" s="11">
        <v>2880</v>
      </c>
      <c r="D63" s="11">
        <v>2937</v>
      </c>
      <c r="E63" s="11">
        <v>2895</v>
      </c>
      <c r="F63" s="11">
        <v>2679</v>
      </c>
      <c r="G63" s="11">
        <v>3079</v>
      </c>
      <c r="H63" s="11">
        <v>2840</v>
      </c>
      <c r="I63" s="11">
        <v>2893</v>
      </c>
      <c r="J63" s="11">
        <v>3401</v>
      </c>
      <c r="K63" s="11">
        <v>2968</v>
      </c>
      <c r="L63" s="11">
        <v>3309</v>
      </c>
      <c r="M63" s="11">
        <v>3165</v>
      </c>
      <c r="N63" s="11">
        <v>4269</v>
      </c>
      <c r="O63" s="11">
        <v>37315</v>
      </c>
      <c r="P63" s="11"/>
    </row>
    <row r="64" spans="1:16" x14ac:dyDescent="0.35">
      <c r="A64" s="8" t="s">
        <v>125</v>
      </c>
      <c r="B64" s="9" t="s">
        <v>126</v>
      </c>
      <c r="C64" s="11">
        <v>1800</v>
      </c>
      <c r="D64" s="11">
        <v>1631</v>
      </c>
      <c r="E64" s="11">
        <v>1607</v>
      </c>
      <c r="F64" s="11">
        <v>1374</v>
      </c>
      <c r="G64" s="11">
        <v>1478</v>
      </c>
      <c r="H64" s="11">
        <v>1356</v>
      </c>
      <c r="I64" s="11">
        <v>1407</v>
      </c>
      <c r="J64" s="11">
        <v>1961</v>
      </c>
      <c r="K64" s="11">
        <v>1576</v>
      </c>
      <c r="L64" s="11">
        <v>1480</v>
      </c>
      <c r="M64" s="11">
        <v>1452</v>
      </c>
      <c r="N64" s="11">
        <v>1681</v>
      </c>
      <c r="O64" s="11">
        <v>18803</v>
      </c>
      <c r="P64" s="11"/>
    </row>
    <row r="65" spans="1:16" x14ac:dyDescent="0.35">
      <c r="A65" s="8" t="s">
        <v>127</v>
      </c>
      <c r="B65" s="9" t="s">
        <v>128</v>
      </c>
      <c r="C65" s="11">
        <v>1080</v>
      </c>
      <c r="D65" s="11">
        <v>1306</v>
      </c>
      <c r="E65" s="11">
        <v>1288</v>
      </c>
      <c r="F65" s="11">
        <v>1305</v>
      </c>
      <c r="G65" s="11">
        <v>1601</v>
      </c>
      <c r="H65" s="11">
        <v>1484</v>
      </c>
      <c r="I65" s="11">
        <v>1486</v>
      </c>
      <c r="J65" s="11">
        <v>1440</v>
      </c>
      <c r="K65" s="11">
        <v>1392</v>
      </c>
      <c r="L65" s="11">
        <v>1829</v>
      </c>
      <c r="M65" s="11">
        <v>1713</v>
      </c>
      <c r="N65" s="11">
        <v>2588</v>
      </c>
      <c r="O65" s="11">
        <v>18512</v>
      </c>
      <c r="P65" s="11"/>
    </row>
    <row r="66" spans="1:16" x14ac:dyDescent="0.35">
      <c r="A66" s="8" t="s">
        <v>129</v>
      </c>
      <c r="B66" s="9" t="s">
        <v>130</v>
      </c>
      <c r="C66" s="11">
        <v>1007</v>
      </c>
      <c r="D66" s="11">
        <v>1116</v>
      </c>
      <c r="E66" s="11">
        <v>1164</v>
      </c>
      <c r="F66" s="11">
        <v>1051</v>
      </c>
      <c r="G66" s="11">
        <v>1100</v>
      </c>
      <c r="H66" s="11">
        <v>1057</v>
      </c>
      <c r="I66" s="11">
        <v>1073</v>
      </c>
      <c r="J66" s="11">
        <v>1162</v>
      </c>
      <c r="K66" s="11">
        <v>1122</v>
      </c>
      <c r="L66" s="11">
        <v>1194</v>
      </c>
      <c r="M66" s="11">
        <v>1166</v>
      </c>
      <c r="N66" s="11">
        <v>1231</v>
      </c>
      <c r="O66" s="11">
        <v>13443</v>
      </c>
      <c r="P66" s="11"/>
    </row>
    <row r="67" spans="1:16" x14ac:dyDescent="0.35">
      <c r="A67" s="8" t="s">
        <v>131</v>
      </c>
      <c r="B67" s="9" t="s">
        <v>132</v>
      </c>
      <c r="C67" s="11">
        <v>32721</v>
      </c>
      <c r="D67" s="11">
        <v>31917</v>
      </c>
      <c r="E67" s="11">
        <v>33279</v>
      </c>
      <c r="F67" s="11">
        <v>30615</v>
      </c>
      <c r="G67" s="11">
        <v>32456</v>
      </c>
      <c r="H67" s="11">
        <v>30555</v>
      </c>
      <c r="I67" s="11">
        <v>30435</v>
      </c>
      <c r="J67" s="11">
        <v>33094</v>
      </c>
      <c r="K67" s="11">
        <v>31109</v>
      </c>
      <c r="L67" s="11">
        <v>34371</v>
      </c>
      <c r="M67" s="11">
        <v>40053</v>
      </c>
      <c r="N67" s="11">
        <v>47546</v>
      </c>
      <c r="O67" s="11">
        <v>408151</v>
      </c>
      <c r="P67" s="11"/>
    </row>
    <row r="68" spans="1:16" x14ac:dyDescent="0.35">
      <c r="A68" s="8" t="s">
        <v>133</v>
      </c>
      <c r="B68" s="9" t="s">
        <v>134</v>
      </c>
      <c r="C68" s="11">
        <v>24093</v>
      </c>
      <c r="D68" s="11">
        <v>23494</v>
      </c>
      <c r="E68" s="11">
        <v>25143</v>
      </c>
      <c r="F68" s="11">
        <v>23652</v>
      </c>
      <c r="G68" s="11">
        <v>25515</v>
      </c>
      <c r="H68" s="11">
        <v>24227</v>
      </c>
      <c r="I68" s="11">
        <v>24234</v>
      </c>
      <c r="J68" s="11">
        <v>26565</v>
      </c>
      <c r="K68" s="11">
        <v>24785</v>
      </c>
      <c r="L68" s="11">
        <v>26839</v>
      </c>
      <c r="M68" s="11">
        <v>32107</v>
      </c>
      <c r="N68" s="11">
        <v>39206</v>
      </c>
      <c r="O68" s="11">
        <v>319860</v>
      </c>
      <c r="P68" s="11"/>
    </row>
    <row r="69" spans="1:16" x14ac:dyDescent="0.35">
      <c r="A69" s="8" t="s">
        <v>135</v>
      </c>
      <c r="B69" s="9" t="s">
        <v>136</v>
      </c>
      <c r="C69" s="11">
        <v>5036</v>
      </c>
      <c r="D69" s="11">
        <v>4495</v>
      </c>
      <c r="E69" s="11">
        <v>3626</v>
      </c>
      <c r="F69" s="11">
        <v>2830</v>
      </c>
      <c r="G69" s="11">
        <v>2476</v>
      </c>
      <c r="H69" s="11">
        <v>2146</v>
      </c>
      <c r="I69" s="11">
        <v>2198</v>
      </c>
      <c r="J69" s="11">
        <v>2402</v>
      </c>
      <c r="K69" s="11">
        <v>2511</v>
      </c>
      <c r="L69" s="11">
        <v>3212</v>
      </c>
      <c r="M69" s="11">
        <v>3774</v>
      </c>
      <c r="N69" s="11">
        <v>4071</v>
      </c>
      <c r="O69" s="11">
        <v>38777</v>
      </c>
      <c r="P69" s="11"/>
    </row>
    <row r="70" spans="1:16" x14ac:dyDescent="0.35">
      <c r="A70" s="8" t="s">
        <v>137</v>
      </c>
      <c r="B70" s="9" t="s">
        <v>138</v>
      </c>
      <c r="C70" s="11">
        <v>39987</v>
      </c>
      <c r="D70" s="11">
        <v>41374</v>
      </c>
      <c r="E70" s="11">
        <v>46202</v>
      </c>
      <c r="F70" s="11">
        <v>44373</v>
      </c>
      <c r="G70" s="11">
        <v>46117</v>
      </c>
      <c r="H70" s="11">
        <v>45510</v>
      </c>
      <c r="I70" s="11">
        <v>45152</v>
      </c>
      <c r="J70" s="11">
        <v>45607</v>
      </c>
      <c r="K70" s="11">
        <v>43697</v>
      </c>
      <c r="L70" s="11">
        <v>44206</v>
      </c>
      <c r="M70" s="11">
        <v>43074</v>
      </c>
      <c r="N70" s="11">
        <v>45808</v>
      </c>
      <c r="O70" s="11">
        <v>531107</v>
      </c>
      <c r="P70" s="11"/>
    </row>
    <row r="71" spans="1:16" x14ac:dyDescent="0.35">
      <c r="A71" s="8" t="s">
        <v>139</v>
      </c>
      <c r="B71" s="9" t="s">
        <v>140</v>
      </c>
      <c r="C71" s="11">
        <v>17718</v>
      </c>
      <c r="D71" s="11">
        <v>18231</v>
      </c>
      <c r="E71" s="11">
        <v>20395</v>
      </c>
      <c r="F71" s="11">
        <v>19297</v>
      </c>
      <c r="G71" s="11">
        <v>19925</v>
      </c>
      <c r="H71" s="11">
        <v>19724</v>
      </c>
      <c r="I71" s="11">
        <v>19707</v>
      </c>
      <c r="J71" s="11">
        <v>19687</v>
      </c>
      <c r="K71" s="11">
        <v>18501</v>
      </c>
      <c r="L71" s="11">
        <v>18591</v>
      </c>
      <c r="M71" s="11">
        <v>18478</v>
      </c>
      <c r="N71" s="11">
        <v>20594</v>
      </c>
      <c r="O71" s="11">
        <v>230848</v>
      </c>
      <c r="P71" s="11"/>
    </row>
    <row r="72" spans="1:16" x14ac:dyDescent="0.35">
      <c r="A72" s="8" t="s">
        <v>141</v>
      </c>
      <c r="B72" s="9" t="s">
        <v>142</v>
      </c>
      <c r="C72" s="11">
        <v>17007</v>
      </c>
      <c r="D72" s="11">
        <v>17511</v>
      </c>
      <c r="E72" s="11">
        <v>19478</v>
      </c>
      <c r="F72" s="11">
        <v>18680</v>
      </c>
      <c r="G72" s="11">
        <v>19568</v>
      </c>
      <c r="H72" s="11">
        <v>19606</v>
      </c>
      <c r="I72" s="11">
        <v>19734</v>
      </c>
      <c r="J72" s="11">
        <v>19892</v>
      </c>
      <c r="K72" s="11">
        <v>18509</v>
      </c>
      <c r="L72" s="11">
        <v>19142</v>
      </c>
      <c r="M72" s="11">
        <v>18559</v>
      </c>
      <c r="N72" s="11">
        <v>19412</v>
      </c>
      <c r="O72" s="11">
        <v>227098</v>
      </c>
      <c r="P72" s="11"/>
    </row>
    <row r="73" spans="1:16" x14ac:dyDescent="0.35">
      <c r="A73" s="8" t="s">
        <v>143</v>
      </c>
      <c r="B73" s="9" t="s">
        <v>144</v>
      </c>
      <c r="C73" s="11">
        <v>1613</v>
      </c>
      <c r="D73" s="11">
        <v>1688</v>
      </c>
      <c r="E73" s="11">
        <v>2014</v>
      </c>
      <c r="F73" s="11">
        <v>1828</v>
      </c>
      <c r="G73" s="11">
        <v>1885</v>
      </c>
      <c r="H73" s="11">
        <v>1952</v>
      </c>
      <c r="I73" s="11">
        <v>1975</v>
      </c>
      <c r="J73" s="11">
        <v>1994</v>
      </c>
      <c r="K73" s="11">
        <v>1872</v>
      </c>
      <c r="L73" s="11">
        <v>1797</v>
      </c>
      <c r="M73" s="11">
        <v>1776</v>
      </c>
      <c r="N73" s="11">
        <v>1911</v>
      </c>
      <c r="O73" s="11">
        <v>22305</v>
      </c>
      <c r="P73" s="11"/>
    </row>
    <row r="74" spans="1:16" ht="13.15" x14ac:dyDescent="0.4">
      <c r="A74" s="10"/>
      <c r="B74" s="13" t="s">
        <v>145</v>
      </c>
      <c r="C74" s="11"/>
      <c r="D74" s="11"/>
      <c r="E74" s="11"/>
      <c r="F74" s="11"/>
      <c r="G74" s="11"/>
      <c r="H74" s="11"/>
      <c r="I74" s="11"/>
      <c r="J74" s="11"/>
      <c r="K74" s="11"/>
      <c r="L74" s="11"/>
      <c r="M74" s="11"/>
      <c r="N74" s="11"/>
      <c r="O74" s="11"/>
      <c r="P74" s="12"/>
    </row>
    <row r="75" spans="1:16" x14ac:dyDescent="0.35">
      <c r="A75" s="10"/>
      <c r="B75" s="9" t="s">
        <v>20</v>
      </c>
      <c r="C75" s="11">
        <v>397083</v>
      </c>
      <c r="D75" s="11">
        <v>402385</v>
      </c>
      <c r="E75" s="11">
        <v>405211</v>
      </c>
      <c r="F75" s="11">
        <v>404053</v>
      </c>
      <c r="G75" s="11">
        <v>403404</v>
      </c>
      <c r="H75" s="11">
        <v>400037</v>
      </c>
      <c r="I75" s="11">
        <v>402603</v>
      </c>
      <c r="J75" s="11">
        <v>407514</v>
      </c>
      <c r="K75" s="11">
        <v>412560</v>
      </c>
      <c r="L75" s="11">
        <v>411939</v>
      </c>
      <c r="M75" s="11">
        <v>413435</v>
      </c>
      <c r="N75" s="11">
        <v>414652</v>
      </c>
      <c r="O75" s="11"/>
      <c r="P75" s="12"/>
    </row>
    <row r="76" spans="1:16" x14ac:dyDescent="0.35">
      <c r="A76" s="10"/>
      <c r="B76" s="9" t="s">
        <v>146</v>
      </c>
      <c r="C76" s="11">
        <v>326107</v>
      </c>
      <c r="D76" s="11">
        <v>330165</v>
      </c>
      <c r="E76" s="11">
        <v>332654</v>
      </c>
      <c r="F76" s="11">
        <v>331516</v>
      </c>
      <c r="G76" s="11">
        <v>330350</v>
      </c>
      <c r="H76" s="11">
        <v>327814</v>
      </c>
      <c r="I76" s="11">
        <v>330059</v>
      </c>
      <c r="J76" s="11">
        <v>334044</v>
      </c>
      <c r="K76" s="11">
        <v>336656</v>
      </c>
      <c r="L76" s="11">
        <v>338030</v>
      </c>
      <c r="M76" s="11">
        <v>337640</v>
      </c>
      <c r="N76" s="11">
        <v>337854</v>
      </c>
      <c r="O76" s="11"/>
      <c r="P76" s="12"/>
    </row>
    <row r="77" spans="1:16" x14ac:dyDescent="0.35">
      <c r="A77" s="10"/>
      <c r="B77" s="9" t="s">
        <v>22</v>
      </c>
      <c r="C77" s="11">
        <v>354040</v>
      </c>
      <c r="D77" s="11">
        <v>358925</v>
      </c>
      <c r="E77" s="11">
        <v>361459</v>
      </c>
      <c r="F77" s="11">
        <v>360119</v>
      </c>
      <c r="G77" s="11">
        <v>359525</v>
      </c>
      <c r="H77" s="11">
        <v>356066</v>
      </c>
      <c r="I77" s="11">
        <v>358509</v>
      </c>
      <c r="J77" s="11">
        <v>363278</v>
      </c>
      <c r="K77" s="11">
        <v>368062</v>
      </c>
      <c r="L77" s="11">
        <v>367332</v>
      </c>
      <c r="M77" s="11">
        <v>368379</v>
      </c>
      <c r="N77" s="11">
        <v>368935</v>
      </c>
      <c r="O77" s="11"/>
      <c r="P77" s="12"/>
    </row>
    <row r="78" spans="1:16" x14ac:dyDescent="0.35">
      <c r="A78" s="10"/>
      <c r="B78" s="9" t="s">
        <v>23</v>
      </c>
      <c r="C78" s="11">
        <v>283064</v>
      </c>
      <c r="D78" s="11">
        <v>286705</v>
      </c>
      <c r="E78" s="11">
        <v>288902</v>
      </c>
      <c r="F78" s="11">
        <v>287582</v>
      </c>
      <c r="G78" s="11">
        <v>286471</v>
      </c>
      <c r="H78" s="11">
        <v>283843</v>
      </c>
      <c r="I78" s="11">
        <v>285965</v>
      </c>
      <c r="J78" s="11">
        <v>289808</v>
      </c>
      <c r="K78" s="11">
        <v>292158</v>
      </c>
      <c r="L78" s="11">
        <v>293423</v>
      </c>
      <c r="M78" s="11">
        <v>292584</v>
      </c>
      <c r="N78" s="11">
        <v>292137</v>
      </c>
      <c r="O78" s="11"/>
      <c r="P78" s="12"/>
    </row>
    <row r="79" spans="1:16" x14ac:dyDescent="0.35">
      <c r="A79" s="10"/>
      <c r="B79" s="9" t="s">
        <v>24</v>
      </c>
      <c r="C79" s="11">
        <v>99915</v>
      </c>
      <c r="D79" s="11">
        <v>101378</v>
      </c>
      <c r="E79" s="11">
        <v>101842</v>
      </c>
      <c r="F79" s="11">
        <v>100782</v>
      </c>
      <c r="G79" s="11">
        <v>101386</v>
      </c>
      <c r="H79" s="11">
        <v>101255</v>
      </c>
      <c r="I79" s="11">
        <v>101818</v>
      </c>
      <c r="J79" s="11">
        <v>102051</v>
      </c>
      <c r="K79" s="11">
        <v>102083</v>
      </c>
      <c r="L79" s="11">
        <v>102238</v>
      </c>
      <c r="M79" s="11">
        <v>102236</v>
      </c>
      <c r="N79" s="11">
        <v>102563</v>
      </c>
      <c r="O79" s="11"/>
      <c r="P79" s="12"/>
    </row>
    <row r="80" spans="1:16" x14ac:dyDescent="0.35">
      <c r="A80" s="8" t="s">
        <v>25</v>
      </c>
      <c r="B80" s="9" t="s">
        <v>26</v>
      </c>
      <c r="C80" s="11">
        <v>70976</v>
      </c>
      <c r="D80" s="11">
        <v>72220</v>
      </c>
      <c r="E80" s="11">
        <v>72557</v>
      </c>
      <c r="F80" s="11">
        <v>72537</v>
      </c>
      <c r="G80" s="11">
        <v>73054</v>
      </c>
      <c r="H80" s="11">
        <v>72223</v>
      </c>
      <c r="I80" s="11">
        <v>72544</v>
      </c>
      <c r="J80" s="11">
        <v>73470</v>
      </c>
      <c r="K80" s="11">
        <v>75904</v>
      </c>
      <c r="L80" s="11">
        <v>73909</v>
      </c>
      <c r="M80" s="11">
        <v>75795</v>
      </c>
      <c r="N80" s="11">
        <v>76798</v>
      </c>
      <c r="O80" s="11"/>
      <c r="P80" s="12"/>
    </row>
    <row r="81" spans="1:16" x14ac:dyDescent="0.35">
      <c r="A81" s="8" t="s">
        <v>27</v>
      </c>
      <c r="B81" s="9" t="s">
        <v>28</v>
      </c>
      <c r="C81" s="11">
        <v>63764</v>
      </c>
      <c r="D81" s="11">
        <v>65095</v>
      </c>
      <c r="E81" s="11">
        <v>65526</v>
      </c>
      <c r="F81" s="11">
        <v>65488</v>
      </c>
      <c r="G81" s="11">
        <v>66114</v>
      </c>
      <c r="H81" s="11">
        <v>65284</v>
      </c>
      <c r="I81" s="11">
        <v>65541</v>
      </c>
      <c r="J81" s="11">
        <v>66601</v>
      </c>
      <c r="K81" s="11">
        <v>68942</v>
      </c>
      <c r="L81" s="11">
        <v>66936</v>
      </c>
      <c r="M81" s="11">
        <v>68884</v>
      </c>
      <c r="N81" s="11">
        <v>69941</v>
      </c>
      <c r="O81" s="11"/>
      <c r="P81" s="12"/>
    </row>
    <row r="82" spans="1:16" x14ac:dyDescent="0.35">
      <c r="A82" s="8" t="s">
        <v>35</v>
      </c>
      <c r="B82" s="9" t="s">
        <v>36</v>
      </c>
      <c r="C82" s="11">
        <v>7212</v>
      </c>
      <c r="D82" s="11">
        <v>7125</v>
      </c>
      <c r="E82" s="11">
        <v>7031</v>
      </c>
      <c r="F82" s="11">
        <v>7049</v>
      </c>
      <c r="G82" s="11">
        <v>6940</v>
      </c>
      <c r="H82" s="11">
        <v>6939</v>
      </c>
      <c r="I82" s="11">
        <v>7003</v>
      </c>
      <c r="J82" s="11">
        <v>6869</v>
      </c>
      <c r="K82" s="11">
        <v>6962</v>
      </c>
      <c r="L82" s="11">
        <v>6973</v>
      </c>
      <c r="M82" s="11">
        <v>6911</v>
      </c>
      <c r="N82" s="11">
        <v>6857</v>
      </c>
      <c r="O82" s="11"/>
      <c r="P82" s="12"/>
    </row>
    <row r="83" spans="1:16" x14ac:dyDescent="0.35">
      <c r="A83" s="8" t="s">
        <v>37</v>
      </c>
      <c r="B83" s="9" t="s">
        <v>38</v>
      </c>
      <c r="C83" s="11">
        <v>16341</v>
      </c>
      <c r="D83" s="11">
        <v>16347</v>
      </c>
      <c r="E83" s="11">
        <v>16541</v>
      </c>
      <c r="F83" s="11">
        <v>16279</v>
      </c>
      <c r="G83" s="11">
        <v>16591</v>
      </c>
      <c r="H83" s="11">
        <v>16359</v>
      </c>
      <c r="I83" s="11">
        <v>16692</v>
      </c>
      <c r="J83" s="11">
        <v>16452</v>
      </c>
      <c r="K83" s="11">
        <v>16525</v>
      </c>
      <c r="L83" s="11">
        <v>16478</v>
      </c>
      <c r="M83" s="11">
        <v>16673</v>
      </c>
      <c r="N83" s="11">
        <v>16760</v>
      </c>
      <c r="O83" s="11"/>
      <c r="P83" s="12"/>
    </row>
    <row r="84" spans="1:16" x14ac:dyDescent="0.35">
      <c r="A84" s="8" t="s">
        <v>39</v>
      </c>
      <c r="B84" s="9" t="s">
        <v>40</v>
      </c>
      <c r="C84" s="11">
        <v>7955</v>
      </c>
      <c r="D84" s="11">
        <v>7994</v>
      </c>
      <c r="E84" s="11">
        <v>8014</v>
      </c>
      <c r="F84" s="11">
        <v>8000</v>
      </c>
      <c r="G84" s="11">
        <v>8204</v>
      </c>
      <c r="H84" s="11">
        <v>8045</v>
      </c>
      <c r="I84" s="11">
        <v>8171</v>
      </c>
      <c r="J84" s="11">
        <v>8135</v>
      </c>
      <c r="K84" s="11">
        <v>8156</v>
      </c>
      <c r="L84" s="11">
        <v>8118</v>
      </c>
      <c r="M84" s="11">
        <v>8170</v>
      </c>
      <c r="N84" s="11">
        <v>8302</v>
      </c>
      <c r="O84" s="11"/>
      <c r="P84" s="15"/>
    </row>
    <row r="85" spans="1:16" x14ac:dyDescent="0.35">
      <c r="A85" s="8" t="s">
        <v>50</v>
      </c>
      <c r="B85" s="9" t="s">
        <v>51</v>
      </c>
      <c r="C85" s="11">
        <v>8386</v>
      </c>
      <c r="D85" s="11">
        <v>8353</v>
      </c>
      <c r="E85" s="11">
        <v>8527</v>
      </c>
      <c r="F85" s="11">
        <v>8279</v>
      </c>
      <c r="G85" s="11">
        <v>8387</v>
      </c>
      <c r="H85" s="11">
        <v>8314</v>
      </c>
      <c r="I85" s="11">
        <v>8521</v>
      </c>
      <c r="J85" s="11">
        <v>8317</v>
      </c>
      <c r="K85" s="11">
        <v>8369</v>
      </c>
      <c r="L85" s="11">
        <v>8360</v>
      </c>
      <c r="M85" s="11">
        <v>8503</v>
      </c>
      <c r="N85" s="11">
        <v>8458</v>
      </c>
      <c r="O85" s="11"/>
      <c r="P85" s="15"/>
    </row>
    <row r="86" spans="1:16" x14ac:dyDescent="0.35">
      <c r="A86" s="8" t="s">
        <v>58</v>
      </c>
      <c r="B86" s="9" t="s">
        <v>59</v>
      </c>
      <c r="C86" s="11">
        <v>2076</v>
      </c>
      <c r="D86" s="11">
        <v>2081</v>
      </c>
      <c r="E86" s="11">
        <v>2207</v>
      </c>
      <c r="F86" s="11">
        <v>2147</v>
      </c>
      <c r="G86" s="11">
        <v>2170</v>
      </c>
      <c r="H86" s="11">
        <v>2109</v>
      </c>
      <c r="I86" s="11">
        <v>2117</v>
      </c>
      <c r="J86" s="11">
        <v>2096</v>
      </c>
      <c r="K86" s="11">
        <v>2114</v>
      </c>
      <c r="L86" s="11">
        <v>2151</v>
      </c>
      <c r="M86" s="11">
        <v>2234</v>
      </c>
      <c r="N86" s="11">
        <v>2191</v>
      </c>
      <c r="O86" s="11"/>
      <c r="P86" s="15"/>
    </row>
    <row r="87" spans="1:16" x14ac:dyDescent="0.35">
      <c r="A87" s="8" t="s">
        <v>60</v>
      </c>
      <c r="B87" s="9" t="s">
        <v>61</v>
      </c>
      <c r="C87" s="11">
        <v>24518</v>
      </c>
      <c r="D87" s="11">
        <v>24495</v>
      </c>
      <c r="E87" s="11">
        <v>25561</v>
      </c>
      <c r="F87" s="11">
        <v>24542</v>
      </c>
      <c r="G87" s="11">
        <v>23799</v>
      </c>
      <c r="H87" s="11">
        <v>23493</v>
      </c>
      <c r="I87" s="11">
        <v>23735</v>
      </c>
      <c r="J87" s="11">
        <v>24295</v>
      </c>
      <c r="K87" s="11">
        <v>24970</v>
      </c>
      <c r="L87" s="11">
        <v>24627</v>
      </c>
      <c r="M87" s="11">
        <v>24981</v>
      </c>
      <c r="N87" s="11">
        <v>25062</v>
      </c>
      <c r="O87" s="11"/>
      <c r="P87" s="15"/>
    </row>
    <row r="88" spans="1:16" x14ac:dyDescent="0.35">
      <c r="A88" s="8" t="s">
        <v>62</v>
      </c>
      <c r="B88" s="9" t="s">
        <v>63</v>
      </c>
      <c r="C88" s="11">
        <v>20787</v>
      </c>
      <c r="D88" s="11">
        <v>20918</v>
      </c>
      <c r="E88" s="11">
        <v>21551</v>
      </c>
      <c r="F88" s="11">
        <v>20649</v>
      </c>
      <c r="G88" s="11">
        <v>20267</v>
      </c>
      <c r="H88" s="11">
        <v>20210</v>
      </c>
      <c r="I88" s="11">
        <v>20261</v>
      </c>
      <c r="J88" s="11">
        <v>20680</v>
      </c>
      <c r="K88" s="11">
        <v>20892</v>
      </c>
      <c r="L88" s="11">
        <v>20884</v>
      </c>
      <c r="M88" s="11">
        <v>21211</v>
      </c>
      <c r="N88" s="11">
        <v>21192</v>
      </c>
      <c r="O88" s="11"/>
      <c r="P88" s="15"/>
    </row>
    <row r="89" spans="1:16" x14ac:dyDescent="0.35">
      <c r="A89" s="8" t="s">
        <v>68</v>
      </c>
      <c r="B89" s="9" t="s">
        <v>69</v>
      </c>
      <c r="C89" s="11">
        <v>51941</v>
      </c>
      <c r="D89" s="11">
        <v>51811</v>
      </c>
      <c r="E89" s="11">
        <v>52148</v>
      </c>
      <c r="F89" s="11">
        <v>52698</v>
      </c>
      <c r="G89" s="11">
        <v>52320</v>
      </c>
      <c r="H89" s="11">
        <v>52508</v>
      </c>
      <c r="I89" s="11">
        <v>52582</v>
      </c>
      <c r="J89" s="11">
        <v>52610</v>
      </c>
      <c r="K89" s="11">
        <v>52965</v>
      </c>
      <c r="L89" s="11">
        <v>53312</v>
      </c>
      <c r="M89" s="11">
        <v>53129</v>
      </c>
      <c r="N89" s="11">
        <v>53337</v>
      </c>
      <c r="O89" s="11"/>
      <c r="P89" s="15"/>
    </row>
    <row r="90" spans="1:16" x14ac:dyDescent="0.35">
      <c r="A90" s="8" t="s">
        <v>70</v>
      </c>
      <c r="B90" s="9" t="s">
        <v>71</v>
      </c>
      <c r="C90" s="11">
        <v>46507</v>
      </c>
      <c r="D90" s="11">
        <v>46429</v>
      </c>
      <c r="E90" s="11">
        <v>46678</v>
      </c>
      <c r="F90" s="11">
        <v>47225</v>
      </c>
      <c r="G90" s="11">
        <v>46805</v>
      </c>
      <c r="H90" s="11">
        <v>47023</v>
      </c>
      <c r="I90" s="11">
        <v>47107</v>
      </c>
      <c r="J90" s="11">
        <v>47157</v>
      </c>
      <c r="K90" s="11">
        <v>47443</v>
      </c>
      <c r="L90" s="11">
        <v>47748</v>
      </c>
      <c r="M90" s="11">
        <v>47512</v>
      </c>
      <c r="N90" s="11">
        <v>47563</v>
      </c>
      <c r="O90" s="11"/>
      <c r="P90" s="15"/>
    </row>
    <row r="91" spans="1:16" x14ac:dyDescent="0.35">
      <c r="A91" s="8" t="s">
        <v>74</v>
      </c>
      <c r="B91" s="9" t="s">
        <v>147</v>
      </c>
      <c r="C91" s="11">
        <v>3631</v>
      </c>
      <c r="D91" s="11">
        <v>3616</v>
      </c>
      <c r="E91" s="11">
        <v>3642</v>
      </c>
      <c r="F91" s="11">
        <v>3657</v>
      </c>
      <c r="G91" s="11">
        <v>3674</v>
      </c>
      <c r="H91" s="11">
        <v>3653</v>
      </c>
      <c r="I91" s="11">
        <v>3617</v>
      </c>
      <c r="J91" s="11">
        <v>3597</v>
      </c>
      <c r="K91" s="11">
        <v>3652</v>
      </c>
      <c r="L91" s="11">
        <v>3695</v>
      </c>
      <c r="M91" s="11">
        <v>3727</v>
      </c>
      <c r="N91" s="11">
        <v>3830</v>
      </c>
      <c r="O91" s="11"/>
      <c r="P91" s="15"/>
    </row>
    <row r="92" spans="1:16" x14ac:dyDescent="0.35">
      <c r="A92" s="8" t="s">
        <v>76</v>
      </c>
      <c r="B92" s="9" t="s">
        <v>77</v>
      </c>
      <c r="C92" s="11">
        <v>22990</v>
      </c>
      <c r="D92" s="11">
        <v>23149</v>
      </c>
      <c r="E92" s="11">
        <v>23178</v>
      </c>
      <c r="F92" s="11">
        <v>23238</v>
      </c>
      <c r="G92" s="11">
        <v>23169</v>
      </c>
      <c r="H92" s="11">
        <v>22792</v>
      </c>
      <c r="I92" s="11">
        <v>23150</v>
      </c>
      <c r="J92" s="11">
        <v>23148</v>
      </c>
      <c r="K92" s="11">
        <v>23012</v>
      </c>
      <c r="L92" s="11">
        <v>23064</v>
      </c>
      <c r="M92" s="11">
        <v>23115</v>
      </c>
      <c r="N92" s="11">
        <v>23412</v>
      </c>
      <c r="O92" s="11"/>
      <c r="P92" s="15"/>
    </row>
    <row r="93" spans="1:16" x14ac:dyDescent="0.35">
      <c r="A93" s="8" t="s">
        <v>78</v>
      </c>
      <c r="B93" s="9" t="s">
        <v>79</v>
      </c>
      <c r="C93" s="11">
        <v>19510</v>
      </c>
      <c r="D93" s="11">
        <v>19552</v>
      </c>
      <c r="E93" s="11">
        <v>19525</v>
      </c>
      <c r="F93" s="11">
        <v>19567</v>
      </c>
      <c r="G93" s="11">
        <v>19468</v>
      </c>
      <c r="H93" s="11">
        <v>19137</v>
      </c>
      <c r="I93" s="11">
        <v>19403</v>
      </c>
      <c r="J93" s="11">
        <v>19405</v>
      </c>
      <c r="K93" s="11">
        <v>19294</v>
      </c>
      <c r="L93" s="11">
        <v>19372</v>
      </c>
      <c r="M93" s="11">
        <v>19292</v>
      </c>
      <c r="N93" s="11">
        <v>19451</v>
      </c>
      <c r="O93" s="11"/>
      <c r="P93" s="15"/>
    </row>
    <row r="94" spans="1:16" x14ac:dyDescent="0.35">
      <c r="A94" s="8" t="s">
        <v>80</v>
      </c>
      <c r="B94" s="9" t="s">
        <v>81</v>
      </c>
      <c r="C94" s="11">
        <v>45032</v>
      </c>
      <c r="D94" s="11">
        <v>46319</v>
      </c>
      <c r="E94" s="11">
        <v>46594</v>
      </c>
      <c r="F94" s="11">
        <v>46403</v>
      </c>
      <c r="G94" s="11">
        <v>45535</v>
      </c>
      <c r="H94" s="11">
        <v>43633</v>
      </c>
      <c r="I94" s="11">
        <v>43565</v>
      </c>
      <c r="J94" s="11">
        <v>46300</v>
      </c>
      <c r="K94" s="11">
        <v>47255</v>
      </c>
      <c r="L94" s="11">
        <v>48464</v>
      </c>
      <c r="M94" s="11">
        <v>46182</v>
      </c>
      <c r="N94" s="11">
        <v>44959</v>
      </c>
      <c r="O94" s="11"/>
      <c r="P94" s="15"/>
    </row>
    <row r="95" spans="1:16" x14ac:dyDescent="0.35">
      <c r="A95" s="8" t="s">
        <v>82</v>
      </c>
      <c r="B95" s="9" t="s">
        <v>83</v>
      </c>
      <c r="C95" s="11">
        <v>19543</v>
      </c>
      <c r="D95" s="11">
        <v>20236</v>
      </c>
      <c r="E95" s="11">
        <v>20158</v>
      </c>
      <c r="F95" s="11">
        <v>19735</v>
      </c>
      <c r="G95" s="11">
        <v>19928</v>
      </c>
      <c r="H95" s="11">
        <v>20117</v>
      </c>
      <c r="I95" s="11">
        <v>20161</v>
      </c>
      <c r="J95" s="11">
        <v>20327</v>
      </c>
      <c r="K95" s="11">
        <v>20358</v>
      </c>
      <c r="L95" s="11">
        <v>20324</v>
      </c>
      <c r="M95" s="11">
        <v>20334</v>
      </c>
      <c r="N95" s="11">
        <v>20530</v>
      </c>
      <c r="O95" s="11"/>
      <c r="P95" s="15"/>
    </row>
    <row r="96" spans="1:16" x14ac:dyDescent="0.35">
      <c r="A96" s="8" t="s">
        <v>84</v>
      </c>
      <c r="B96" s="9" t="s">
        <v>85</v>
      </c>
      <c r="C96" s="11">
        <v>14374</v>
      </c>
      <c r="D96" s="11">
        <v>14841</v>
      </c>
      <c r="E96" s="11">
        <v>14919</v>
      </c>
      <c r="F96" s="11">
        <v>14595</v>
      </c>
      <c r="G96" s="11">
        <v>14660</v>
      </c>
      <c r="H96" s="11">
        <v>14831</v>
      </c>
      <c r="I96" s="11">
        <v>14879</v>
      </c>
      <c r="J96" s="11">
        <v>15019</v>
      </c>
      <c r="K96" s="11">
        <v>14916</v>
      </c>
      <c r="L96" s="11">
        <v>14963</v>
      </c>
      <c r="M96" s="11">
        <v>14906</v>
      </c>
      <c r="N96" s="11">
        <v>14961</v>
      </c>
      <c r="O96" s="11"/>
      <c r="P96" s="15"/>
    </row>
    <row r="97" spans="1:16" x14ac:dyDescent="0.35">
      <c r="A97" s="8" t="s">
        <v>86</v>
      </c>
      <c r="B97" s="9" t="s">
        <v>148</v>
      </c>
      <c r="C97" s="14" t="s">
        <v>47</v>
      </c>
      <c r="D97" s="14" t="s">
        <v>47</v>
      </c>
      <c r="E97" s="14" t="s">
        <v>47</v>
      </c>
      <c r="F97" s="14" t="s">
        <v>47</v>
      </c>
      <c r="G97" s="14" t="s">
        <v>47</v>
      </c>
      <c r="H97" s="14" t="s">
        <v>47</v>
      </c>
      <c r="I97" s="14" t="s">
        <v>47</v>
      </c>
      <c r="J97" s="14" t="s">
        <v>47</v>
      </c>
      <c r="K97" s="14" t="s">
        <v>47</v>
      </c>
      <c r="L97" s="14" t="s">
        <v>47</v>
      </c>
      <c r="M97" s="14" t="s">
        <v>47</v>
      </c>
      <c r="N97" s="14" t="s">
        <v>47</v>
      </c>
      <c r="O97" s="11"/>
      <c r="P97" s="15"/>
    </row>
    <row r="98" spans="1:16" x14ac:dyDescent="0.35">
      <c r="A98" s="8" t="s">
        <v>88</v>
      </c>
      <c r="B98" s="9" t="s">
        <v>89</v>
      </c>
      <c r="C98" s="11">
        <v>3434</v>
      </c>
      <c r="D98" s="11">
        <v>3574</v>
      </c>
      <c r="E98" s="11">
        <v>3641</v>
      </c>
      <c r="F98" s="11">
        <v>3486</v>
      </c>
      <c r="G98" s="11">
        <v>3520</v>
      </c>
      <c r="H98" s="11">
        <v>3531</v>
      </c>
      <c r="I98" s="11">
        <v>3579</v>
      </c>
      <c r="J98" s="11">
        <v>3503</v>
      </c>
      <c r="K98" s="11">
        <v>3558</v>
      </c>
      <c r="L98" s="11">
        <v>3591</v>
      </c>
      <c r="M98" s="11">
        <v>3562</v>
      </c>
      <c r="N98" s="11">
        <v>3521</v>
      </c>
      <c r="O98" s="11"/>
      <c r="P98" s="15"/>
    </row>
    <row r="99" spans="1:16" x14ac:dyDescent="0.35">
      <c r="A99" s="8" t="s">
        <v>94</v>
      </c>
      <c r="B99" s="9" t="s">
        <v>95</v>
      </c>
      <c r="C99" s="11">
        <v>2429</v>
      </c>
      <c r="D99" s="11">
        <v>2550</v>
      </c>
      <c r="E99" s="11">
        <v>2481</v>
      </c>
      <c r="F99" s="11">
        <v>2397</v>
      </c>
      <c r="G99" s="11">
        <v>2442</v>
      </c>
      <c r="H99" s="11">
        <v>2420</v>
      </c>
      <c r="I99" s="11">
        <v>2449</v>
      </c>
      <c r="J99" s="11">
        <v>2458</v>
      </c>
      <c r="K99" s="11">
        <v>2475</v>
      </c>
      <c r="L99" s="11">
        <v>2424</v>
      </c>
      <c r="M99" s="11">
        <v>2464</v>
      </c>
      <c r="N99" s="11">
        <v>2445</v>
      </c>
      <c r="O99" s="11"/>
      <c r="P99" s="15"/>
    </row>
    <row r="100" spans="1:16" x14ac:dyDescent="0.35">
      <c r="A100" s="8" t="s">
        <v>96</v>
      </c>
      <c r="B100" s="9" t="s">
        <v>97</v>
      </c>
      <c r="C100" s="11">
        <v>2508</v>
      </c>
      <c r="D100" s="11">
        <v>2613</v>
      </c>
      <c r="E100" s="11">
        <v>2526</v>
      </c>
      <c r="F100" s="11">
        <v>2505</v>
      </c>
      <c r="G100" s="11">
        <v>2583</v>
      </c>
      <c r="H100" s="11">
        <v>2604</v>
      </c>
      <c r="I100" s="11">
        <v>2584</v>
      </c>
      <c r="J100" s="11">
        <v>2602</v>
      </c>
      <c r="K100" s="11">
        <v>2681</v>
      </c>
      <c r="L100" s="11">
        <v>2643</v>
      </c>
      <c r="M100" s="11">
        <v>2669</v>
      </c>
      <c r="N100" s="11">
        <v>2804</v>
      </c>
      <c r="O100" s="11"/>
      <c r="P100" s="15"/>
    </row>
    <row r="101" spans="1:16" x14ac:dyDescent="0.35">
      <c r="A101" s="8" t="s">
        <v>98</v>
      </c>
      <c r="B101" s="9" t="s">
        <v>99</v>
      </c>
      <c r="C101" s="11">
        <v>6913</v>
      </c>
      <c r="D101" s="11">
        <v>7135</v>
      </c>
      <c r="E101" s="11">
        <v>7316</v>
      </c>
      <c r="F101" s="11">
        <v>7377</v>
      </c>
      <c r="G101" s="11">
        <v>7371</v>
      </c>
      <c r="H101" s="11">
        <v>7295</v>
      </c>
      <c r="I101" s="11">
        <v>7301</v>
      </c>
      <c r="J101" s="11">
        <v>7262</v>
      </c>
      <c r="K101" s="11">
        <v>7298</v>
      </c>
      <c r="L101" s="11">
        <v>7377</v>
      </c>
      <c r="M101" s="11">
        <v>7360</v>
      </c>
      <c r="N101" s="11">
        <v>7461</v>
      </c>
      <c r="O101" s="11"/>
      <c r="P101" s="15"/>
    </row>
    <row r="102" spans="1:16" x14ac:dyDescent="0.35">
      <c r="A102" s="8" t="s">
        <v>106</v>
      </c>
      <c r="B102" s="9" t="s">
        <v>107</v>
      </c>
      <c r="C102" s="11">
        <v>54013</v>
      </c>
      <c r="D102" s="11">
        <v>54516</v>
      </c>
      <c r="E102" s="11">
        <v>54739</v>
      </c>
      <c r="F102" s="11">
        <v>54364</v>
      </c>
      <c r="G102" s="11">
        <v>54402</v>
      </c>
      <c r="H102" s="11">
        <v>54435</v>
      </c>
      <c r="I102" s="11">
        <v>54597</v>
      </c>
      <c r="J102" s="11">
        <v>54965</v>
      </c>
      <c r="K102" s="11">
        <v>54852</v>
      </c>
      <c r="L102" s="11">
        <v>54966</v>
      </c>
      <c r="M102" s="11">
        <v>54739</v>
      </c>
      <c r="N102" s="11">
        <v>54621</v>
      </c>
      <c r="O102" s="11"/>
      <c r="P102" s="15"/>
    </row>
    <row r="103" spans="1:16" x14ac:dyDescent="0.35">
      <c r="A103" s="8" t="s">
        <v>108</v>
      </c>
      <c r="B103" s="9" t="s">
        <v>149</v>
      </c>
      <c r="C103" s="11">
        <v>15298</v>
      </c>
      <c r="D103" s="11">
        <v>15508</v>
      </c>
      <c r="E103" s="11">
        <v>15706</v>
      </c>
      <c r="F103" s="11">
        <v>15328</v>
      </c>
      <c r="G103" s="11">
        <v>15288</v>
      </c>
      <c r="H103" s="11">
        <v>15289</v>
      </c>
      <c r="I103" s="11">
        <v>15400</v>
      </c>
      <c r="J103" s="11">
        <v>15303</v>
      </c>
      <c r="K103" s="11">
        <v>15266</v>
      </c>
      <c r="L103" s="11">
        <v>15119</v>
      </c>
      <c r="M103" s="11">
        <v>15016</v>
      </c>
      <c r="N103" s="11">
        <v>14970</v>
      </c>
      <c r="O103" s="11"/>
      <c r="P103" s="15"/>
    </row>
    <row r="104" spans="1:16" x14ac:dyDescent="0.35">
      <c r="A104" s="8" t="s">
        <v>115</v>
      </c>
      <c r="B104" s="9" t="s">
        <v>116</v>
      </c>
      <c r="C104" s="11">
        <v>38715</v>
      </c>
      <c r="D104" s="11">
        <v>39008</v>
      </c>
      <c r="E104" s="11">
        <v>39033</v>
      </c>
      <c r="F104" s="11">
        <v>39036</v>
      </c>
      <c r="G104" s="11">
        <v>39114</v>
      </c>
      <c r="H104" s="11">
        <v>39146</v>
      </c>
      <c r="I104" s="11">
        <v>39197</v>
      </c>
      <c r="J104" s="11">
        <v>39662</v>
      </c>
      <c r="K104" s="11">
        <v>39586</v>
      </c>
      <c r="L104" s="11">
        <v>39847</v>
      </c>
      <c r="M104" s="11">
        <v>39723</v>
      </c>
      <c r="N104" s="11">
        <v>39651</v>
      </c>
      <c r="O104" s="11"/>
      <c r="P104" s="15"/>
    </row>
    <row r="105" spans="1:16" x14ac:dyDescent="0.35">
      <c r="A105" s="8" t="s">
        <v>117</v>
      </c>
      <c r="B105" s="9" t="s">
        <v>118</v>
      </c>
      <c r="C105" s="11">
        <v>33744</v>
      </c>
      <c r="D105" s="11">
        <v>34088</v>
      </c>
      <c r="E105" s="11">
        <v>33936</v>
      </c>
      <c r="F105" s="11">
        <v>34093</v>
      </c>
      <c r="G105" s="11">
        <v>34111</v>
      </c>
      <c r="H105" s="11">
        <v>34152</v>
      </c>
      <c r="I105" s="11">
        <v>34160</v>
      </c>
      <c r="J105" s="11">
        <v>34578</v>
      </c>
      <c r="K105" s="11">
        <v>34468</v>
      </c>
      <c r="L105" s="11">
        <v>34694</v>
      </c>
      <c r="M105" s="11">
        <v>34650</v>
      </c>
      <c r="N105" s="11">
        <v>34506</v>
      </c>
      <c r="O105" s="11"/>
      <c r="P105" s="15"/>
    </row>
    <row r="106" spans="1:16" x14ac:dyDescent="0.35">
      <c r="A106" s="8" t="s">
        <v>119</v>
      </c>
      <c r="B106" s="9" t="s">
        <v>120</v>
      </c>
      <c r="C106" s="11">
        <v>4971</v>
      </c>
      <c r="D106" s="11">
        <v>4920</v>
      </c>
      <c r="E106" s="11">
        <v>5097</v>
      </c>
      <c r="F106" s="11">
        <v>4943</v>
      </c>
      <c r="G106" s="11">
        <v>5003</v>
      </c>
      <c r="H106" s="11">
        <v>4994</v>
      </c>
      <c r="I106" s="11">
        <v>5037</v>
      </c>
      <c r="J106" s="11">
        <v>5084</v>
      </c>
      <c r="K106" s="11">
        <v>5118</v>
      </c>
      <c r="L106" s="11">
        <v>5153</v>
      </c>
      <c r="M106" s="11">
        <v>5073</v>
      </c>
      <c r="N106" s="11">
        <v>5145</v>
      </c>
      <c r="O106" s="11"/>
      <c r="P106" s="15"/>
    </row>
    <row r="107" spans="1:16" x14ac:dyDescent="0.35">
      <c r="A107" s="8" t="s">
        <v>121</v>
      </c>
      <c r="B107" s="9" t="s">
        <v>150</v>
      </c>
      <c r="C107" s="11">
        <v>9786</v>
      </c>
      <c r="D107" s="11">
        <v>9924</v>
      </c>
      <c r="E107" s="11">
        <v>9851</v>
      </c>
      <c r="F107" s="11">
        <v>9871</v>
      </c>
      <c r="G107" s="11">
        <v>9718</v>
      </c>
      <c r="H107" s="11">
        <v>9875</v>
      </c>
      <c r="I107" s="11">
        <v>10055</v>
      </c>
      <c r="J107" s="11">
        <v>10052</v>
      </c>
      <c r="K107" s="11">
        <v>10078</v>
      </c>
      <c r="L107" s="11">
        <v>10152</v>
      </c>
      <c r="M107" s="11">
        <v>10266</v>
      </c>
      <c r="N107" s="11">
        <v>10328</v>
      </c>
      <c r="O107" s="11"/>
      <c r="P107" s="15"/>
    </row>
    <row r="108" spans="1:16" x14ac:dyDescent="0.35">
      <c r="A108" s="8" t="s">
        <v>131</v>
      </c>
      <c r="B108" s="9" t="s">
        <v>132</v>
      </c>
      <c r="C108" s="11">
        <v>31987</v>
      </c>
      <c r="D108" s="11">
        <v>32773</v>
      </c>
      <c r="E108" s="11">
        <v>32816</v>
      </c>
      <c r="F108" s="11">
        <v>33075</v>
      </c>
      <c r="G108" s="11">
        <v>33638</v>
      </c>
      <c r="H108" s="11">
        <v>33336</v>
      </c>
      <c r="I108" s="11">
        <v>34127</v>
      </c>
      <c r="J108" s="11">
        <v>34397</v>
      </c>
      <c r="K108" s="11">
        <v>34845</v>
      </c>
      <c r="L108" s="11">
        <v>34659</v>
      </c>
      <c r="M108" s="11">
        <v>35805</v>
      </c>
      <c r="N108" s="11">
        <v>35667</v>
      </c>
      <c r="O108" s="11"/>
      <c r="P108" s="15"/>
    </row>
    <row r="109" spans="1:16" x14ac:dyDescent="0.35">
      <c r="A109" s="8" t="s">
        <v>133</v>
      </c>
      <c r="B109" s="9" t="s">
        <v>151</v>
      </c>
      <c r="C109" s="11">
        <v>24864</v>
      </c>
      <c r="D109" s="11">
        <v>25565</v>
      </c>
      <c r="E109" s="11">
        <v>25526</v>
      </c>
      <c r="F109" s="11">
        <v>25709</v>
      </c>
      <c r="G109" s="11">
        <v>26142</v>
      </c>
      <c r="H109" s="11">
        <v>26051</v>
      </c>
      <c r="I109" s="11">
        <v>26689</v>
      </c>
      <c r="J109" s="11">
        <v>27080</v>
      </c>
      <c r="K109" s="11">
        <v>27447</v>
      </c>
      <c r="L109" s="11">
        <v>27193</v>
      </c>
      <c r="M109" s="11">
        <v>28139</v>
      </c>
      <c r="N109" s="11">
        <v>28226</v>
      </c>
      <c r="O109" s="11"/>
      <c r="P109" s="15"/>
    </row>
    <row r="110" spans="1:16" x14ac:dyDescent="0.35">
      <c r="A110" s="8" t="s">
        <v>135</v>
      </c>
      <c r="B110" s="9" t="s">
        <v>136</v>
      </c>
      <c r="C110" s="11">
        <v>3171</v>
      </c>
      <c r="D110" s="11">
        <v>3154</v>
      </c>
      <c r="E110" s="11">
        <v>3091</v>
      </c>
      <c r="F110" s="11">
        <v>3306</v>
      </c>
      <c r="G110" s="11">
        <v>3319</v>
      </c>
      <c r="H110" s="11">
        <v>3256</v>
      </c>
      <c r="I110" s="11">
        <v>3366</v>
      </c>
      <c r="J110" s="11">
        <v>3341</v>
      </c>
      <c r="K110" s="11">
        <v>3384</v>
      </c>
      <c r="L110" s="11">
        <v>3332</v>
      </c>
      <c r="M110" s="11">
        <v>3469</v>
      </c>
      <c r="N110" s="11">
        <v>3040</v>
      </c>
      <c r="O110" s="11"/>
      <c r="P110" s="15"/>
    </row>
    <row r="111" spans="1:16" x14ac:dyDescent="0.35">
      <c r="A111" s="8" t="s">
        <v>137</v>
      </c>
      <c r="B111" s="9" t="s">
        <v>138</v>
      </c>
      <c r="C111" s="11">
        <v>43043</v>
      </c>
      <c r="D111" s="11">
        <v>43460</v>
      </c>
      <c r="E111" s="11">
        <v>43752</v>
      </c>
      <c r="F111" s="11">
        <v>43934</v>
      </c>
      <c r="G111" s="11">
        <v>43879</v>
      </c>
      <c r="H111" s="11">
        <v>43971</v>
      </c>
      <c r="I111" s="11">
        <v>44094</v>
      </c>
      <c r="J111" s="11">
        <v>44236</v>
      </c>
      <c r="K111" s="11">
        <v>44498</v>
      </c>
      <c r="L111" s="11">
        <v>44607</v>
      </c>
      <c r="M111" s="11">
        <v>45056</v>
      </c>
      <c r="N111" s="11">
        <v>45717</v>
      </c>
      <c r="O111" s="11"/>
      <c r="P111" s="15"/>
    </row>
    <row r="112" spans="1:16" x14ac:dyDescent="0.35">
      <c r="A112" s="8"/>
      <c r="B112" s="9"/>
      <c r="C112" s="9"/>
      <c r="D112" s="9"/>
      <c r="E112" s="9"/>
    </row>
    <row r="113" spans="1:15" x14ac:dyDescent="0.35">
      <c r="A113" s="22" t="s">
        <v>152</v>
      </c>
      <c r="B113" s="23"/>
      <c r="C113" s="9"/>
      <c r="D113" s="9"/>
      <c r="E113" s="9"/>
    </row>
    <row r="114" spans="1:15" x14ac:dyDescent="0.35">
      <c r="A114" s="8"/>
      <c r="B114" s="9"/>
      <c r="C114" s="9"/>
      <c r="D114" s="9"/>
      <c r="E114" s="9"/>
    </row>
    <row r="115" spans="1:15" x14ac:dyDescent="0.35">
      <c r="A115" s="9" t="s">
        <v>153</v>
      </c>
      <c r="B115" s="9"/>
      <c r="C115" s="9"/>
      <c r="D115" s="9"/>
      <c r="E115" s="9"/>
    </row>
    <row r="116" spans="1:15" x14ac:dyDescent="0.35">
      <c r="A116" s="16" t="s">
        <v>154</v>
      </c>
      <c r="B116" s="9"/>
      <c r="C116" s="9"/>
      <c r="D116" s="9"/>
      <c r="E116" s="9"/>
    </row>
    <row r="117" spans="1:15" x14ac:dyDescent="0.35">
      <c r="A117" s="16" t="s">
        <v>155</v>
      </c>
      <c r="B117" s="9"/>
      <c r="C117" s="9"/>
      <c r="D117" s="9"/>
      <c r="E117" s="9"/>
    </row>
    <row r="118" spans="1:15" x14ac:dyDescent="0.35">
      <c r="A118" s="16" t="s">
        <v>156</v>
      </c>
      <c r="B118" s="9"/>
      <c r="C118" s="9"/>
      <c r="D118" s="9"/>
      <c r="E118" s="9"/>
    </row>
    <row r="119" spans="1:15" x14ac:dyDescent="0.35">
      <c r="A119" s="9" t="s">
        <v>157</v>
      </c>
      <c r="B119" s="9"/>
      <c r="C119" s="9"/>
      <c r="D119" s="9"/>
      <c r="E119" s="9"/>
    </row>
    <row r="120" spans="1:15" x14ac:dyDescent="0.35">
      <c r="A120" s="9" t="s">
        <v>158</v>
      </c>
      <c r="B120" s="9"/>
      <c r="C120" s="9"/>
      <c r="D120" s="9"/>
      <c r="E120" s="9"/>
    </row>
    <row r="121" spans="1:15" x14ac:dyDescent="0.35">
      <c r="A121" s="9" t="s">
        <v>159</v>
      </c>
      <c r="B121" s="9"/>
      <c r="C121" s="9"/>
      <c r="D121" s="9"/>
      <c r="E121" s="9"/>
    </row>
    <row r="122" spans="1:15" x14ac:dyDescent="0.35">
      <c r="A122" s="9" t="s">
        <v>160</v>
      </c>
      <c r="B122" s="7"/>
      <c r="C122" s="7"/>
      <c r="D122" s="7"/>
      <c r="E122" s="7"/>
      <c r="F122" s="7"/>
      <c r="G122" s="7"/>
      <c r="H122" s="7"/>
      <c r="I122" s="7"/>
      <c r="J122" s="7"/>
      <c r="K122" s="7"/>
      <c r="L122" s="7"/>
      <c r="M122" s="7"/>
      <c r="N122" s="7"/>
      <c r="O122" s="7"/>
    </row>
    <row r="123" spans="1:15" x14ac:dyDescent="0.35">
      <c r="A123" s="9" t="s">
        <v>161</v>
      </c>
      <c r="B123" s="7"/>
      <c r="C123" s="7"/>
      <c r="D123" s="7"/>
      <c r="E123" s="7"/>
      <c r="F123" s="7"/>
      <c r="G123" s="7"/>
      <c r="H123" s="7"/>
      <c r="I123" s="7"/>
      <c r="J123" s="7"/>
      <c r="K123" s="7"/>
      <c r="L123" s="7"/>
      <c r="M123" s="7"/>
      <c r="N123" s="7"/>
      <c r="O123" s="7"/>
    </row>
    <row r="124" spans="1:15" x14ac:dyDescent="0.35">
      <c r="A124" s="9" t="s">
        <v>162</v>
      </c>
      <c r="B124" s="7"/>
      <c r="C124" s="7"/>
      <c r="D124" s="7"/>
      <c r="E124" s="7"/>
      <c r="F124" s="7"/>
      <c r="G124" s="7"/>
      <c r="H124" s="7"/>
      <c r="I124" s="7"/>
      <c r="J124" s="7"/>
      <c r="K124" s="7"/>
      <c r="L124" s="7"/>
      <c r="M124" s="7"/>
      <c r="N124" s="7"/>
      <c r="O124" s="7"/>
    </row>
    <row r="125" spans="1:15" ht="12.75" customHeight="1" x14ac:dyDescent="0.35">
      <c r="A125" s="24" t="s">
        <v>163</v>
      </c>
      <c r="B125" s="23"/>
      <c r="C125" s="23"/>
      <c r="D125" s="23"/>
      <c r="E125" s="23"/>
      <c r="F125" s="23"/>
      <c r="G125" s="23"/>
      <c r="H125" s="23"/>
      <c r="I125" s="23"/>
      <c r="J125" s="23"/>
      <c r="K125" s="23"/>
      <c r="L125" s="23"/>
    </row>
    <row r="126" spans="1:15" x14ac:dyDescent="0.35">
      <c r="A126" s="7" t="s">
        <v>164</v>
      </c>
      <c r="B126" s="17"/>
      <c r="C126" s="17"/>
      <c r="D126" s="17"/>
      <c r="E126" s="17"/>
      <c r="F126" s="17"/>
      <c r="G126" s="17"/>
      <c r="H126" s="17"/>
      <c r="I126" s="17"/>
      <c r="J126" s="17"/>
      <c r="K126" s="17"/>
      <c r="L126" s="17"/>
    </row>
    <row r="127" spans="1:15" x14ac:dyDescent="0.35">
      <c r="A127" s="7" t="s">
        <v>165</v>
      </c>
      <c r="B127" s="17"/>
      <c r="C127" s="17"/>
      <c r="D127" s="17"/>
      <c r="E127" s="17"/>
      <c r="F127" s="17"/>
      <c r="G127" s="17"/>
      <c r="H127" s="17"/>
      <c r="I127" s="17"/>
      <c r="J127" s="17"/>
      <c r="K127" s="17"/>
      <c r="L127" s="17"/>
    </row>
    <row r="128" spans="1:15" x14ac:dyDescent="0.35">
      <c r="A128" s="8"/>
      <c r="B128" s="9"/>
      <c r="C128" s="9"/>
      <c r="D128" s="9"/>
      <c r="E128" s="9"/>
    </row>
    <row r="129" spans="1:1" x14ac:dyDescent="0.35">
      <c r="A129" s="9" t="s">
        <v>166</v>
      </c>
    </row>
    <row r="130" spans="1:1" x14ac:dyDescent="0.35">
      <c r="A130" s="9" t="s">
        <v>167</v>
      </c>
    </row>
    <row r="131" spans="1:1" x14ac:dyDescent="0.35">
      <c r="A131" s="9"/>
    </row>
    <row r="132" spans="1:1" x14ac:dyDescent="0.35">
      <c r="A132" s="18"/>
    </row>
    <row r="133" spans="1:1" x14ac:dyDescent="0.35">
      <c r="A133" s="18"/>
    </row>
    <row r="134" spans="1:1" x14ac:dyDescent="0.35">
      <c r="A134" s="18"/>
    </row>
  </sheetData>
  <mergeCells count="2">
    <mergeCell ref="A113:B113"/>
    <mergeCell ref="A125:L125"/>
  </mergeCells>
  <pageMargins left="0.75" right="0.75" top="1" bottom="1" header="0.3" footer="0.3"/>
  <pageSetup scale="50" orientation="landscape" r:id="rId1"/>
  <rowBreaks count="1" manualBreakCount="1">
    <brk id="7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2:C14"/>
  <sheetViews>
    <sheetView workbookViewId="0">
      <selection activeCell="C3" sqref="C3:C14"/>
    </sheetView>
  </sheetViews>
  <sheetFormatPr defaultRowHeight="14.25" x14ac:dyDescent="0.45"/>
  <cols>
    <col min="2" max="2" width="13.53125" customWidth="1"/>
    <col min="3" max="3" width="13.46484375" customWidth="1"/>
  </cols>
  <sheetData>
    <row r="2" spans="2:3" x14ac:dyDescent="0.45">
      <c r="B2" t="s">
        <v>168</v>
      </c>
      <c r="C2" t="s">
        <v>169</v>
      </c>
    </row>
    <row r="3" spans="2:3" x14ac:dyDescent="0.45">
      <c r="B3" s="11">
        <v>358313</v>
      </c>
      <c r="C3">
        <v>1</v>
      </c>
    </row>
    <row r="4" spans="2:3" x14ac:dyDescent="0.45">
      <c r="B4" s="11">
        <v>376066</v>
      </c>
      <c r="C4">
        <v>2</v>
      </c>
    </row>
    <row r="5" spans="2:3" x14ac:dyDescent="0.45">
      <c r="B5" s="11">
        <v>418324</v>
      </c>
      <c r="C5">
        <v>3</v>
      </c>
    </row>
    <row r="6" spans="2:3" x14ac:dyDescent="0.45">
      <c r="B6" s="11">
        <v>397263</v>
      </c>
      <c r="C6">
        <v>4</v>
      </c>
    </row>
    <row r="7" spans="2:3" x14ac:dyDescent="0.45">
      <c r="B7" s="11">
        <v>423323</v>
      </c>
      <c r="C7">
        <v>5</v>
      </c>
    </row>
    <row r="8" spans="2:3" x14ac:dyDescent="0.45">
      <c r="B8" s="11">
        <v>405484</v>
      </c>
      <c r="C8">
        <v>6</v>
      </c>
    </row>
    <row r="9" spans="2:3" x14ac:dyDescent="0.45">
      <c r="B9" s="11">
        <v>400379</v>
      </c>
      <c r="C9">
        <v>7</v>
      </c>
    </row>
    <row r="10" spans="2:3" x14ac:dyDescent="0.45">
      <c r="B10" s="11">
        <v>422544</v>
      </c>
      <c r="C10">
        <v>8</v>
      </c>
    </row>
    <row r="11" spans="2:3" x14ac:dyDescent="0.45">
      <c r="B11" s="11">
        <v>390169</v>
      </c>
      <c r="C11">
        <v>9</v>
      </c>
    </row>
    <row r="12" spans="2:3" x14ac:dyDescent="0.45">
      <c r="B12" s="11">
        <v>404534</v>
      </c>
      <c r="C12">
        <v>10</v>
      </c>
    </row>
    <row r="13" spans="2:3" x14ac:dyDescent="0.45">
      <c r="B13" s="11">
        <v>416397</v>
      </c>
      <c r="C13">
        <v>11</v>
      </c>
    </row>
    <row r="14" spans="2:3" x14ac:dyDescent="0.45">
      <c r="B14" s="11">
        <v>468589</v>
      </c>
      <c r="C14">
        <v>12</v>
      </c>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3:E42"/>
  <sheetViews>
    <sheetView zoomScale="140" zoomScaleNormal="140" workbookViewId="0">
      <selection activeCell="E9" sqref="E9"/>
    </sheetView>
  </sheetViews>
  <sheetFormatPr defaultRowHeight="14.25" x14ac:dyDescent="0.45"/>
  <cols>
    <col min="2" max="2" width="15" bestFit="1" customWidth="1"/>
    <col min="3" max="3" width="11.33203125" bestFit="1" customWidth="1"/>
    <col min="4" max="4" width="23.33203125" bestFit="1" customWidth="1"/>
    <col min="5" max="5" width="23.796875" bestFit="1" customWidth="1"/>
    <col min="6" max="6" width="36.53125" bestFit="1" customWidth="1"/>
    <col min="7" max="7" width="41.1328125" bestFit="1" customWidth="1"/>
    <col min="8" max="8" width="21.53125" bestFit="1" customWidth="1"/>
  </cols>
  <sheetData>
    <row r="3" spans="2:5" x14ac:dyDescent="0.45">
      <c r="B3" s="2" t="s">
        <v>0</v>
      </c>
      <c r="C3" t="s">
        <v>170</v>
      </c>
      <c r="D3" t="s">
        <v>171</v>
      </c>
      <c r="E3" t="s">
        <v>172</v>
      </c>
    </row>
    <row r="4" spans="2:5" x14ac:dyDescent="0.45">
      <c r="B4" s="3" t="s">
        <v>215</v>
      </c>
      <c r="C4" s="20">
        <v>473388.16299999988</v>
      </c>
      <c r="D4" s="1">
        <v>0.98425918053994987</v>
      </c>
      <c r="E4" s="20">
        <v>480958.8494163765</v>
      </c>
    </row>
    <row r="5" spans="2:5" x14ac:dyDescent="0.45">
      <c r="B5" s="3" t="s">
        <v>178</v>
      </c>
      <c r="C5" s="20">
        <v>506191.6912</v>
      </c>
      <c r="D5" s="1">
        <v>1.0387478144010354</v>
      </c>
      <c r="E5" s="20">
        <v>487309.51264805422</v>
      </c>
    </row>
    <row r="6" spans="2:5" x14ac:dyDescent="0.45">
      <c r="B6" s="3" t="s">
        <v>179</v>
      </c>
      <c r="C6" s="20">
        <v>473943.03120000003</v>
      </c>
      <c r="D6" s="1">
        <v>0.95915974667025927</v>
      </c>
      <c r="E6" s="20">
        <v>494123.14564419742</v>
      </c>
    </row>
    <row r="7" spans="2:5" x14ac:dyDescent="0.45">
      <c r="B7" s="3" t="s">
        <v>180</v>
      </c>
      <c r="C7" s="20">
        <v>513329.47399999999</v>
      </c>
      <c r="D7" s="1">
        <v>0.99447349471512692</v>
      </c>
      <c r="E7" s="20">
        <v>516182.15742094402</v>
      </c>
    </row>
    <row r="8" spans="2:5" x14ac:dyDescent="0.45">
      <c r="B8" s="3" t="s">
        <v>181</v>
      </c>
      <c r="C8" s="20">
        <v>543993.40579999995</v>
      </c>
      <c r="D8" s="1">
        <v>1.0236365293866392</v>
      </c>
      <c r="E8" s="20">
        <v>531432.19314961298</v>
      </c>
    </row>
    <row r="9" spans="2:5" x14ac:dyDescent="0.45">
      <c r="B9" s="3" t="s">
        <v>182</v>
      </c>
      <c r="C9" s="20">
        <v>755527.89140000008</v>
      </c>
      <c r="D9" s="1">
        <v>1.1519410986840832</v>
      </c>
      <c r="E9" s="20">
        <v>655873.71807731781</v>
      </c>
    </row>
    <row r="10" spans="2:5" x14ac:dyDescent="0.45">
      <c r="B10" s="3" t="s">
        <v>183</v>
      </c>
      <c r="C10" s="20">
        <v>596746.55680000002</v>
      </c>
      <c r="D10" s="1">
        <v>0.88084754634186857</v>
      </c>
      <c r="E10" s="20">
        <v>677468.60314054252</v>
      </c>
    </row>
    <row r="11" spans="2:5" x14ac:dyDescent="0.45">
      <c r="B11" s="3" t="s">
        <v>184</v>
      </c>
      <c r="C11" s="20">
        <v>550816.69400000002</v>
      </c>
      <c r="D11" s="1">
        <v>0.92449007812331974</v>
      </c>
      <c r="E11" s="20">
        <v>595805.95512516191</v>
      </c>
    </row>
    <row r="12" spans="2:5" x14ac:dyDescent="0.45">
      <c r="B12" s="3" t="s">
        <v>185</v>
      </c>
      <c r="C12" s="20">
        <v>644135.20220000006</v>
      </c>
      <c r="D12" s="1">
        <v>1.0283737095107233</v>
      </c>
      <c r="E12" s="20">
        <v>626362.96148261591</v>
      </c>
    </row>
    <row r="13" spans="2:5" x14ac:dyDescent="0.45">
      <c r="B13" s="3" t="s">
        <v>186</v>
      </c>
      <c r="C13" s="20">
        <v>663692.28680000012</v>
      </c>
      <c r="D13" s="1">
        <v>0.97659905948824011</v>
      </c>
      <c r="E13" s="20">
        <v>679595.45972508902</v>
      </c>
    </row>
    <row r="14" spans="2:5" x14ac:dyDescent="0.45">
      <c r="B14" s="3" t="s">
        <v>187</v>
      </c>
      <c r="C14" s="20">
        <v>673556.19779999985</v>
      </c>
      <c r="D14" s="1">
        <v>1.0406628446639632</v>
      </c>
      <c r="E14" s="20">
        <v>647237.67284830427</v>
      </c>
    </row>
    <row r="15" spans="2:5" x14ac:dyDescent="0.45">
      <c r="B15" s="3" t="s">
        <v>188</v>
      </c>
      <c r="C15" s="20">
        <v>676763.64960000012</v>
      </c>
      <c r="D15" s="1">
        <v>0.99680889747479384</v>
      </c>
      <c r="E15" s="20">
        <v>678930.18542916176</v>
      </c>
    </row>
    <row r="16" spans="2:5" x14ac:dyDescent="0.45">
      <c r="B16" s="3" t="s">
        <v>189</v>
      </c>
      <c r="C16" s="20">
        <v>500365.15499999968</v>
      </c>
      <c r="D16" s="1">
        <v>0.98425918053994987</v>
      </c>
      <c r="E16" s="20">
        <v>508367.27245511377</v>
      </c>
    </row>
    <row r="17" spans="2:5" x14ac:dyDescent="0.45">
      <c r="B17" s="3" t="s">
        <v>190</v>
      </c>
      <c r="C17" s="20">
        <v>546001.47079999978</v>
      </c>
      <c r="D17" s="1">
        <v>1.0387478144010354</v>
      </c>
      <c r="E17" s="20">
        <v>525634.29085512552</v>
      </c>
    </row>
    <row r="18" spans="2:5" x14ac:dyDescent="0.45">
      <c r="B18" s="3" t="s">
        <v>191</v>
      </c>
      <c r="C18" s="20">
        <v>350466.99119999987</v>
      </c>
      <c r="D18" s="1">
        <v>0.95915974667025927</v>
      </c>
      <c r="E18" s="20">
        <v>365389.59481635096</v>
      </c>
    </row>
    <row r="19" spans="2:5" x14ac:dyDescent="0.45">
      <c r="B19" s="3" t="s">
        <v>192</v>
      </c>
      <c r="C19" s="20">
        <v>415390.23330000002</v>
      </c>
      <c r="D19" s="1">
        <v>0.99447349471512692</v>
      </c>
      <c r="E19" s="20">
        <v>417698.64708057517</v>
      </c>
    </row>
    <row r="20" spans="2:5" x14ac:dyDescent="0.45">
      <c r="B20" s="3" t="s">
        <v>193</v>
      </c>
      <c r="C20" s="20">
        <v>335095.08870000008</v>
      </c>
      <c r="D20" s="1">
        <v>1.0236365293866392</v>
      </c>
      <c r="E20" s="20">
        <v>327357.49368068011</v>
      </c>
    </row>
    <row r="21" spans="2:5" x14ac:dyDescent="0.45">
      <c r="B21" s="3" t="s">
        <v>194</v>
      </c>
      <c r="C21" s="20">
        <v>577314.00020000036</v>
      </c>
      <c r="D21" s="1">
        <v>1.1519410986840832</v>
      </c>
      <c r="E21" s="20">
        <v>501166.24961075996</v>
      </c>
    </row>
    <row r="22" spans="2:5" x14ac:dyDescent="0.45">
      <c r="B22" s="3" t="s">
        <v>195</v>
      </c>
      <c r="C22" s="20">
        <v>438865.17180000019</v>
      </c>
      <c r="D22" s="1">
        <v>0.88084754634186857</v>
      </c>
      <c r="E22" s="20">
        <v>498230.56625700224</v>
      </c>
    </row>
    <row r="23" spans="2:5" x14ac:dyDescent="0.45">
      <c r="B23" s="3" t="s">
        <v>196</v>
      </c>
      <c r="C23" s="20">
        <v>489090.3356000004</v>
      </c>
      <c r="D23" s="1">
        <v>0.92449007812331974</v>
      </c>
      <c r="E23" s="20">
        <v>529037.94986403256</v>
      </c>
    </row>
    <row r="24" spans="2:5" x14ac:dyDescent="0.45">
      <c r="B24" s="3" t="s">
        <v>197</v>
      </c>
      <c r="C24" s="20">
        <v>485574.79230000026</v>
      </c>
      <c r="D24" s="1">
        <v>1.0283737095107233</v>
      </c>
      <c r="E24" s="20">
        <v>472177.36880012776</v>
      </c>
    </row>
    <row r="25" spans="2:5" x14ac:dyDescent="0.45">
      <c r="B25" s="3" t="s">
        <v>198</v>
      </c>
      <c r="C25" s="20">
        <v>506399.26540000021</v>
      </c>
      <c r="D25" s="1">
        <v>0.97659905948824011</v>
      </c>
      <c r="E25" s="20">
        <v>518533.43547695491</v>
      </c>
    </row>
    <row r="26" spans="2:5" x14ac:dyDescent="0.45">
      <c r="B26" s="3" t="s">
        <v>199</v>
      </c>
      <c r="C26" s="20">
        <v>562772.56450000044</v>
      </c>
      <c r="D26" s="1">
        <v>1.0406628446639632</v>
      </c>
      <c r="E26" s="20">
        <v>540782.79760408215</v>
      </c>
    </row>
    <row r="27" spans="2:5" x14ac:dyDescent="0.45">
      <c r="B27" s="3" t="s">
        <v>200</v>
      </c>
      <c r="C27" s="20">
        <v>554799.22810000053</v>
      </c>
      <c r="D27" s="1">
        <v>0.99680889747479384</v>
      </c>
      <c r="E27" s="20">
        <v>556575.3169995452</v>
      </c>
    </row>
    <row r="28" spans="2:5" x14ac:dyDescent="0.45">
      <c r="B28" s="3" t="s">
        <v>201</v>
      </c>
      <c r="C28" s="20">
        <v>886668.83999999566</v>
      </c>
      <c r="D28" s="1">
        <v>0.98425918053994987</v>
      </c>
      <c r="E28" s="20">
        <v>900848.94053371425</v>
      </c>
    </row>
    <row r="29" spans="2:5" x14ac:dyDescent="0.45">
      <c r="B29" s="3" t="s">
        <v>202</v>
      </c>
      <c r="C29" s="20">
        <v>847413.5099999907</v>
      </c>
      <c r="D29" s="1">
        <v>1.0387478144010354</v>
      </c>
      <c r="E29" s="20">
        <v>815802.9294999073</v>
      </c>
    </row>
    <row r="30" spans="2:5" x14ac:dyDescent="0.45">
      <c r="B30" s="3" t="s">
        <v>203</v>
      </c>
      <c r="C30" s="20">
        <v>1010258.1299999902</v>
      </c>
      <c r="D30" s="1">
        <v>0.95915974667025927</v>
      </c>
      <c r="E30" s="20">
        <v>1053274.1115409816</v>
      </c>
    </row>
    <row r="31" spans="2:5" x14ac:dyDescent="0.45">
      <c r="B31" s="3" t="s">
        <v>204</v>
      </c>
      <c r="C31" s="20">
        <v>1080449.5799999903</v>
      </c>
      <c r="D31" s="1">
        <v>0.99447349471512692</v>
      </c>
      <c r="E31" s="20">
        <v>1086453.8730712896</v>
      </c>
    </row>
    <row r="32" spans="2:5" x14ac:dyDescent="0.45">
      <c r="B32" s="3" t="s">
        <v>205</v>
      </c>
      <c r="C32" s="20">
        <v>1196981.1099999938</v>
      </c>
      <c r="D32" s="1">
        <v>1.0236365293866392</v>
      </c>
      <c r="E32" s="20">
        <v>1169341.9252214674</v>
      </c>
    </row>
    <row r="33" spans="2:5" x14ac:dyDescent="0.45">
      <c r="B33" s="3" t="s">
        <v>206</v>
      </c>
      <c r="C33" s="20">
        <v>1731787.7699999968</v>
      </c>
      <c r="D33" s="1">
        <v>1.1519410986840832</v>
      </c>
      <c r="E33" s="20">
        <v>1503364.8612574895</v>
      </c>
    </row>
    <row r="34" spans="2:5" x14ac:dyDescent="0.45">
      <c r="B34" s="3" t="s">
        <v>207</v>
      </c>
      <c r="C34" s="20">
        <v>1340244.9499999918</v>
      </c>
      <c r="D34" s="1">
        <v>0.88084754634186857</v>
      </c>
      <c r="E34" s="20">
        <v>1521540.1979218605</v>
      </c>
    </row>
    <row r="35" spans="2:5" x14ac:dyDescent="0.45">
      <c r="B35" s="3" t="s">
        <v>208</v>
      </c>
      <c r="C35" s="20">
        <v>1462479.829999995</v>
      </c>
      <c r="D35" s="1">
        <v>0.92449007812331974</v>
      </c>
      <c r="E35" s="20">
        <v>1581931.3420526634</v>
      </c>
    </row>
    <row r="36" spans="2:5" x14ac:dyDescent="0.45">
      <c r="B36" s="3" t="s">
        <v>209</v>
      </c>
      <c r="C36" s="20">
        <v>1480905.1799999946</v>
      </c>
      <c r="D36" s="1">
        <v>1.0283737095107233</v>
      </c>
      <c r="E36" s="20">
        <v>1440045.7404775308</v>
      </c>
    </row>
    <row r="37" spans="2:5" x14ac:dyDescent="0.45">
      <c r="B37" s="3" t="s">
        <v>210</v>
      </c>
      <c r="C37" s="20">
        <v>1608750.5299999949</v>
      </c>
      <c r="D37" s="1">
        <v>0.97659905948824011</v>
      </c>
      <c r="E37" s="20">
        <v>1647298.8729305314</v>
      </c>
    </row>
    <row r="38" spans="2:5" x14ac:dyDescent="0.45">
      <c r="B38" s="3" t="s">
        <v>211</v>
      </c>
      <c r="C38" s="20">
        <v>1878317.5099999954</v>
      </c>
      <c r="D38" s="1">
        <v>1.0406628446639632</v>
      </c>
      <c r="E38" s="20">
        <v>1804924.1592809209</v>
      </c>
    </row>
    <row r="39" spans="2:5" x14ac:dyDescent="0.45">
      <c r="B39" s="3" t="s">
        <v>212</v>
      </c>
      <c r="C39" s="20">
        <v>1949361.1099999985</v>
      </c>
      <c r="D39" s="1">
        <v>0.99680889747479384</v>
      </c>
      <c r="E39" s="20">
        <v>1955601.6353167552</v>
      </c>
    </row>
    <row r="40" spans="2:5" x14ac:dyDescent="0.45">
      <c r="B40" s="3" t="s">
        <v>213</v>
      </c>
      <c r="C40" s="20">
        <v>50840.630000000107</v>
      </c>
      <c r="D40" s="1">
        <v>0.98425918053994987</v>
      </c>
      <c r="E40" s="20">
        <v>51653.701591190336</v>
      </c>
    </row>
    <row r="41" spans="2:5" x14ac:dyDescent="0.45">
      <c r="B41" s="3" t="s">
        <v>214</v>
      </c>
      <c r="C41" s="20"/>
      <c r="D41" s="1">
        <v>1.0387478144010354</v>
      </c>
      <c r="E41" s="20"/>
    </row>
    <row r="42" spans="2:5" x14ac:dyDescent="0.45">
      <c r="B42" s="3" t="s">
        <v>1</v>
      </c>
      <c r="C42" s="20">
        <v>29358677.220699966</v>
      </c>
      <c r="D42" s="1">
        <v>1.0012510220372459</v>
      </c>
      <c r="E42" s="20">
        <v>29321994.759080347</v>
      </c>
    </row>
  </sheetData>
  <conditionalFormatting pivot="1" sqref="D4:D41">
    <cfRule type="dataBar" priority="1">
      <dataBar>
        <cfvo type="min"/>
        <cfvo type="max"/>
        <color rgb="FF008AEF"/>
      </dataBar>
      <extLst>
        <ext xmlns:x14="http://schemas.microsoft.com/office/spreadsheetml/2009/9/main" uri="{B025F937-C7B1-47D3-B67F-A62EFF666E3E}">
          <x14:id>{DE022EB8-5F4B-421E-9FDD-6093BB505305}</x14:id>
        </ext>
      </extLst>
    </cfRule>
  </conditionalFormatting>
  <pageMargins left="0.7" right="0.7" top="0.75" bottom="0.75" header="0.3" footer="0.3"/>
  <extLst>
    <ext xmlns:x14="http://schemas.microsoft.com/office/spreadsheetml/2009/9/main" uri="{78C0D931-6437-407d-A8EE-F0AAD7539E65}">
      <x14:conditionalFormattings>
        <x14:conditionalFormatting xmlns:xm="http://schemas.microsoft.com/office/excel/2006/main" pivot="1">
          <x14:cfRule type="dataBar" id="{DE022EB8-5F4B-421E-9FDD-6093BB505305}">
            <x14:dataBar minLength="0" maxLength="100" gradient="0">
              <x14:cfvo type="autoMin"/>
              <x14:cfvo type="autoMax"/>
              <x14:negativeFillColor rgb="FFFF0000"/>
              <x14:axisColor rgb="FF000000"/>
            </x14:dataBar>
          </x14:cfRule>
          <xm:sqref>D4:D41</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3:C116"/>
  <sheetViews>
    <sheetView topLeftCell="A4" zoomScale="120" zoomScaleNormal="120" workbookViewId="0">
      <selection activeCell="C20" sqref="C20"/>
    </sheetView>
  </sheetViews>
  <sheetFormatPr defaultRowHeight="14.25" x14ac:dyDescent="0.45"/>
  <cols>
    <col min="2" max="2" width="46.33203125" bestFit="1" customWidth="1"/>
    <col min="3" max="3" width="31.86328125" customWidth="1"/>
    <col min="4" max="4" width="36.53125" bestFit="1" customWidth="1"/>
    <col min="5" max="5" width="41.1328125" bestFit="1" customWidth="1"/>
    <col min="6" max="8" width="21.53125" bestFit="1" customWidth="1"/>
  </cols>
  <sheetData>
    <row r="3" spans="2:3" x14ac:dyDescent="0.45">
      <c r="B3" s="2" t="s">
        <v>177</v>
      </c>
    </row>
    <row r="4" spans="2:3" x14ac:dyDescent="0.45">
      <c r="B4" s="3" t="s">
        <v>178</v>
      </c>
      <c r="C4" s="1"/>
    </row>
    <row r="5" spans="2:3" x14ac:dyDescent="0.45">
      <c r="B5" s="21" t="s">
        <v>173</v>
      </c>
      <c r="C5" s="4">
        <v>1.3204171706963976E-2</v>
      </c>
    </row>
    <row r="6" spans="2:3" x14ac:dyDescent="0.45">
      <c r="B6" s="21" t="s">
        <v>174</v>
      </c>
      <c r="C6" s="4">
        <v>6.929520162083154E-2</v>
      </c>
    </row>
    <row r="7" spans="2:3" x14ac:dyDescent="0.45">
      <c r="B7" s="3" t="s">
        <v>179</v>
      </c>
      <c r="C7" s="1"/>
    </row>
    <row r="8" spans="2:3" x14ac:dyDescent="0.45">
      <c r="B8" s="21" t="s">
        <v>173</v>
      </c>
      <c r="C8" s="4">
        <v>1.3982146498880577E-2</v>
      </c>
    </row>
    <row r="9" spans="2:3" x14ac:dyDescent="0.45">
      <c r="B9" s="21" t="s">
        <v>174</v>
      </c>
      <c r="C9" s="4">
        <v>-6.3708394587729991E-2</v>
      </c>
    </row>
    <row r="10" spans="2:3" x14ac:dyDescent="0.45">
      <c r="B10" s="3" t="s">
        <v>180</v>
      </c>
      <c r="C10" s="1"/>
    </row>
    <row r="11" spans="2:3" x14ac:dyDescent="0.45">
      <c r="B11" s="21" t="s">
        <v>173</v>
      </c>
      <c r="C11" s="4">
        <v>4.4642741331187639E-2</v>
      </c>
    </row>
    <row r="12" spans="2:3" x14ac:dyDescent="0.45">
      <c r="B12" s="21" t="s">
        <v>174</v>
      </c>
      <c r="C12" s="4">
        <v>8.310374920014231E-2</v>
      </c>
    </row>
    <row r="13" spans="2:3" x14ac:dyDescent="0.45">
      <c r="B13" s="3" t="s">
        <v>181</v>
      </c>
      <c r="C13" s="1"/>
    </row>
    <row r="14" spans="2:3" x14ac:dyDescent="0.45">
      <c r="B14" s="21" t="s">
        <v>173</v>
      </c>
      <c r="C14" s="4">
        <v>2.9543903270241437E-2</v>
      </c>
    </row>
    <row r="15" spans="2:3" x14ac:dyDescent="0.45">
      <c r="B15" s="21" t="s">
        <v>174</v>
      </c>
      <c r="C15" s="4">
        <v>5.9735381179378572E-2</v>
      </c>
    </row>
    <row r="16" spans="2:3" x14ac:dyDescent="0.45">
      <c r="B16" s="3" t="s">
        <v>182</v>
      </c>
      <c r="C16" s="1"/>
    </row>
    <row r="17" spans="2:3" x14ac:dyDescent="0.45">
      <c r="B17" s="21" t="s">
        <v>173</v>
      </c>
      <c r="C17" s="4">
        <v>0.23416256397675728</v>
      </c>
    </row>
    <row r="18" spans="2:3" x14ac:dyDescent="0.45">
      <c r="B18" s="21" t="s">
        <v>174</v>
      </c>
      <c r="C18" s="4">
        <v>0.38885487093159904</v>
      </c>
    </row>
    <row r="19" spans="2:3" x14ac:dyDescent="0.45">
      <c r="B19" s="3" t="s">
        <v>183</v>
      </c>
      <c r="C19" s="1"/>
    </row>
    <row r="20" spans="2:3" x14ac:dyDescent="0.45">
      <c r="B20" s="21" t="s">
        <v>173</v>
      </c>
      <c r="C20" s="4">
        <v>3.2925370338866403E-2</v>
      </c>
    </row>
    <row r="21" spans="2:3" x14ac:dyDescent="0.45">
      <c r="B21" s="21" t="s">
        <v>174</v>
      </c>
      <c r="C21" s="4">
        <v>-0.21015946122885895</v>
      </c>
    </row>
    <row r="22" spans="2:3" x14ac:dyDescent="0.45">
      <c r="B22" s="3" t="s">
        <v>184</v>
      </c>
      <c r="C22" s="1"/>
    </row>
    <row r="23" spans="2:3" x14ac:dyDescent="0.45">
      <c r="B23" s="21" t="s">
        <v>173</v>
      </c>
      <c r="C23" s="4">
        <v>-0.12054085995545315</v>
      </c>
    </row>
    <row r="24" spans="2:3" x14ac:dyDescent="0.45">
      <c r="B24" s="21" t="s">
        <v>174</v>
      </c>
      <c r="C24" s="4">
        <v>-7.6967118245800659E-2</v>
      </c>
    </row>
    <row r="25" spans="2:3" x14ac:dyDescent="0.45">
      <c r="B25" s="3" t="s">
        <v>185</v>
      </c>
      <c r="C25" s="1"/>
    </row>
    <row r="26" spans="2:3" x14ac:dyDescent="0.45">
      <c r="B26" s="21" t="s">
        <v>173</v>
      </c>
      <c r="C26" s="4">
        <v>5.1286842796049399E-2</v>
      </c>
    </row>
    <row r="27" spans="2:3" x14ac:dyDescent="0.45">
      <c r="B27" s="21" t="s">
        <v>174</v>
      </c>
      <c r="C27" s="4">
        <v>0.16941844576700535</v>
      </c>
    </row>
    <row r="28" spans="2:3" x14ac:dyDescent="0.45">
      <c r="B28" s="3" t="s">
        <v>186</v>
      </c>
      <c r="C28" s="1"/>
    </row>
    <row r="29" spans="2:3" x14ac:dyDescent="0.45">
      <c r="B29" s="21" t="s">
        <v>173</v>
      </c>
      <c r="C29" s="4">
        <v>8.4986663509717328E-2</v>
      </c>
    </row>
    <row r="30" spans="2:3" x14ac:dyDescent="0.45">
      <c r="B30" s="21" t="s">
        <v>174</v>
      </c>
      <c r="C30" s="4">
        <v>3.0361769599308166E-2</v>
      </c>
    </row>
    <row r="31" spans="2:3" x14ac:dyDescent="0.45">
      <c r="B31" s="3" t="s">
        <v>187</v>
      </c>
      <c r="C31" s="1"/>
    </row>
    <row r="32" spans="2:3" x14ac:dyDescent="0.45">
      <c r="B32" s="21" t="s">
        <v>173</v>
      </c>
      <c r="C32" s="4">
        <v>-4.7613306436558693E-2</v>
      </c>
    </row>
    <row r="33" spans="2:3" x14ac:dyDescent="0.45">
      <c r="B33" s="21" t="s">
        <v>174</v>
      </c>
      <c r="C33" s="4">
        <v>1.4862175131729808E-2</v>
      </c>
    </row>
    <row r="34" spans="2:3" x14ac:dyDescent="0.45">
      <c r="B34" s="3" t="s">
        <v>188</v>
      </c>
      <c r="C34" s="1"/>
    </row>
    <row r="35" spans="2:3" x14ac:dyDescent="0.45">
      <c r="B35" s="21" t="s">
        <v>173</v>
      </c>
      <c r="C35" s="4">
        <v>4.8965803305898038E-2</v>
      </c>
    </row>
    <row r="36" spans="2:3" x14ac:dyDescent="0.45">
      <c r="B36" s="21" t="s">
        <v>174</v>
      </c>
      <c r="C36" s="4">
        <v>4.7619661291461116E-3</v>
      </c>
    </row>
    <row r="37" spans="2:3" x14ac:dyDescent="0.45">
      <c r="B37" s="3" t="s">
        <v>189</v>
      </c>
      <c r="C37" s="1"/>
    </row>
    <row r="38" spans="2:3" x14ac:dyDescent="0.45">
      <c r="B38" s="21" t="s">
        <v>173</v>
      </c>
      <c r="C38" s="4">
        <v>-0.2512230515516593</v>
      </c>
    </row>
    <row r="39" spans="2:3" x14ac:dyDescent="0.45">
      <c r="B39" s="21" t="s">
        <v>174</v>
      </c>
      <c r="C39" s="4">
        <v>-0.26065007289363185</v>
      </c>
    </row>
    <row r="40" spans="2:3" x14ac:dyDescent="0.45">
      <c r="B40" s="3" t="s">
        <v>190</v>
      </c>
      <c r="C40" s="1"/>
    </row>
    <row r="41" spans="2:3" x14ac:dyDescent="0.45">
      <c r="B41" s="21" t="s">
        <v>173</v>
      </c>
      <c r="C41" s="4">
        <v>3.3965637316938115E-2</v>
      </c>
    </row>
    <row r="42" spans="2:3" x14ac:dyDescent="0.45">
      <c r="B42" s="21" t="s">
        <v>174</v>
      </c>
      <c r="C42" s="4">
        <v>9.1206022929394059E-2</v>
      </c>
    </row>
    <row r="43" spans="2:3" x14ac:dyDescent="0.45">
      <c r="B43" s="3" t="s">
        <v>191</v>
      </c>
      <c r="C43" s="1"/>
    </row>
    <row r="44" spans="2:3" x14ac:dyDescent="0.45">
      <c r="B44" s="21" t="s">
        <v>173</v>
      </c>
      <c r="C44" s="4">
        <v>-0.30485966921617946</v>
      </c>
    </row>
    <row r="45" spans="2:3" x14ac:dyDescent="0.45">
      <c r="B45" s="21" t="s">
        <v>174</v>
      </c>
      <c r="C45" s="4">
        <v>-0.35812079281307324</v>
      </c>
    </row>
    <row r="46" spans="2:3" x14ac:dyDescent="0.45">
      <c r="B46" s="3" t="s">
        <v>192</v>
      </c>
      <c r="C46" s="1"/>
    </row>
    <row r="47" spans="2:3" x14ac:dyDescent="0.45">
      <c r="B47" s="21" t="s">
        <v>173</v>
      </c>
      <c r="C47" s="4">
        <v>0.14315966575489125</v>
      </c>
    </row>
    <row r="48" spans="2:3" x14ac:dyDescent="0.45">
      <c r="B48" s="21" t="s">
        <v>174</v>
      </c>
      <c r="C48" s="4">
        <v>0.18524780858163711</v>
      </c>
    </row>
    <row r="49" spans="2:3" x14ac:dyDescent="0.45">
      <c r="B49" s="3" t="s">
        <v>193</v>
      </c>
      <c r="C49" s="1"/>
    </row>
    <row r="50" spans="2:3" x14ac:dyDescent="0.45">
      <c r="B50" s="21" t="s">
        <v>173</v>
      </c>
      <c r="C50" s="4">
        <v>-0.21628308837320226</v>
      </c>
    </row>
    <row r="51" spans="2:3" x14ac:dyDescent="0.45">
      <c r="B51" s="21" t="s">
        <v>174</v>
      </c>
      <c r="C51" s="4">
        <v>-0.19330051157464212</v>
      </c>
    </row>
    <row r="52" spans="2:3" x14ac:dyDescent="0.45">
      <c r="B52" s="3" t="s">
        <v>194</v>
      </c>
      <c r="C52" s="1"/>
    </row>
    <row r="53" spans="2:3" x14ac:dyDescent="0.45">
      <c r="B53" s="21" t="s">
        <v>173</v>
      </c>
      <c r="C53" s="4">
        <v>0.53094479058915689</v>
      </c>
    </row>
    <row r="54" spans="2:3" x14ac:dyDescent="0.45">
      <c r="B54" s="21" t="s">
        <v>174</v>
      </c>
      <c r="C54" s="4">
        <v>0.72283635203275454</v>
      </c>
    </row>
    <row r="55" spans="2:3" x14ac:dyDescent="0.45">
      <c r="B55" s="3" t="s">
        <v>195</v>
      </c>
      <c r="C55" s="1"/>
    </row>
    <row r="56" spans="2:3" x14ac:dyDescent="0.45">
      <c r="B56" s="21" t="s">
        <v>173</v>
      </c>
      <c r="C56" s="4">
        <v>-5.8577036183849653E-3</v>
      </c>
    </row>
    <row r="57" spans="2:3" x14ac:dyDescent="0.45">
      <c r="B57" s="21" t="s">
        <v>174</v>
      </c>
      <c r="C57" s="4">
        <v>-0.23981547018093557</v>
      </c>
    </row>
    <row r="58" spans="2:3" x14ac:dyDescent="0.45">
      <c r="B58" s="3" t="s">
        <v>196</v>
      </c>
      <c r="C58" s="1"/>
    </row>
    <row r="59" spans="2:3" x14ac:dyDescent="0.45">
      <c r="B59" s="21" t="s">
        <v>173</v>
      </c>
      <c r="C59" s="4">
        <v>6.1833588088489815E-2</v>
      </c>
    </row>
    <row r="60" spans="2:3" x14ac:dyDescent="0.45">
      <c r="B60" s="21" t="s">
        <v>174</v>
      </c>
      <c r="C60" s="4">
        <v>0.11444326646838354</v>
      </c>
    </row>
    <row r="61" spans="2:3" x14ac:dyDescent="0.45">
      <c r="B61" s="3" t="s">
        <v>197</v>
      </c>
      <c r="C61" s="1"/>
    </row>
    <row r="62" spans="2:3" x14ac:dyDescent="0.45">
      <c r="B62" s="21" t="s">
        <v>173</v>
      </c>
      <c r="C62" s="4">
        <v>-0.10747921028825637</v>
      </c>
    </row>
    <row r="63" spans="2:3" x14ac:dyDescent="0.45">
      <c r="B63" s="21" t="s">
        <v>174</v>
      </c>
      <c r="C63" s="4">
        <v>-7.1879222387148068E-3</v>
      </c>
    </row>
    <row r="64" spans="2:3" x14ac:dyDescent="0.45">
      <c r="B64" s="3" t="s">
        <v>198</v>
      </c>
      <c r="C64" s="1"/>
    </row>
    <row r="65" spans="2:3" x14ac:dyDescent="0.45">
      <c r="B65" s="21" t="s">
        <v>173</v>
      </c>
      <c r="C65" s="4">
        <v>9.8175113294025229E-2</v>
      </c>
    </row>
    <row r="66" spans="2:3" x14ac:dyDescent="0.45">
      <c r="B66" s="21" t="s">
        <v>174</v>
      </c>
      <c r="C66" s="4">
        <v>4.2886231802441353E-2</v>
      </c>
    </row>
    <row r="67" spans="2:3" x14ac:dyDescent="0.45">
      <c r="B67" s="3" t="s">
        <v>199</v>
      </c>
      <c r="C67" s="1"/>
    </row>
    <row r="68" spans="2:3" x14ac:dyDescent="0.45">
      <c r="B68" s="21" t="s">
        <v>173</v>
      </c>
      <c r="C68" s="4">
        <v>4.2908249699775143E-2</v>
      </c>
    </row>
    <row r="69" spans="2:3" x14ac:dyDescent="0.45">
      <c r="B69" s="21" t="s">
        <v>174</v>
      </c>
      <c r="C69" s="4">
        <v>0.11132184217422131</v>
      </c>
    </row>
    <row r="70" spans="2:3" x14ac:dyDescent="0.45">
      <c r="B70" s="3" t="s">
        <v>200</v>
      </c>
      <c r="C70" s="1"/>
    </row>
    <row r="71" spans="2:3" x14ac:dyDescent="0.45">
      <c r="B71" s="21" t="s">
        <v>173</v>
      </c>
      <c r="C71" s="4">
        <v>2.920307277789104E-2</v>
      </c>
    </row>
    <row r="72" spans="2:3" x14ac:dyDescent="0.45">
      <c r="B72" s="21" t="s">
        <v>174</v>
      </c>
      <c r="C72" s="4">
        <v>-1.4167955054957788E-2</v>
      </c>
    </row>
    <row r="73" spans="2:3" x14ac:dyDescent="0.45">
      <c r="B73" s="3" t="s">
        <v>201</v>
      </c>
      <c r="C73" s="1"/>
    </row>
    <row r="74" spans="2:3" x14ac:dyDescent="0.45">
      <c r="B74" s="21" t="s">
        <v>173</v>
      </c>
      <c r="C74" s="4">
        <v>0.61855711710343619</v>
      </c>
    </row>
    <row r="75" spans="2:3" x14ac:dyDescent="0.45">
      <c r="B75" s="21" t="s">
        <v>174</v>
      </c>
      <c r="C75" s="4">
        <v>0.5981796568761224</v>
      </c>
    </row>
    <row r="76" spans="2:3" x14ac:dyDescent="0.45">
      <c r="B76" s="3" t="s">
        <v>202</v>
      </c>
      <c r="C76" s="1"/>
    </row>
    <row r="77" spans="2:3" x14ac:dyDescent="0.45">
      <c r="B77" s="21" t="s">
        <v>173</v>
      </c>
      <c r="C77" s="4">
        <v>-9.4406517238533744E-2</v>
      </c>
    </row>
    <row r="78" spans="2:3" x14ac:dyDescent="0.45">
      <c r="B78" s="21" t="s">
        <v>174</v>
      </c>
      <c r="C78" s="4">
        <v>-4.4272820053098148E-2</v>
      </c>
    </row>
    <row r="79" spans="2:3" x14ac:dyDescent="0.45">
      <c r="B79" s="3" t="s">
        <v>203</v>
      </c>
      <c r="C79" s="1"/>
    </row>
    <row r="80" spans="2:3" x14ac:dyDescent="0.45">
      <c r="B80" s="21" t="s">
        <v>173</v>
      </c>
      <c r="C80" s="4">
        <v>0.29108890573196827</v>
      </c>
    </row>
    <row r="81" spans="2:3" x14ac:dyDescent="0.45">
      <c r="B81" s="21" t="s">
        <v>174</v>
      </c>
      <c r="C81" s="4">
        <v>0.19216665545017056</v>
      </c>
    </row>
    <row r="82" spans="2:3" x14ac:dyDescent="0.45">
      <c r="B82" s="3" t="s">
        <v>204</v>
      </c>
      <c r="C82" s="1"/>
    </row>
    <row r="83" spans="2:3" x14ac:dyDescent="0.45">
      <c r="B83" s="21" t="s">
        <v>173</v>
      </c>
      <c r="C83" s="4">
        <v>3.1501544723010373E-2</v>
      </c>
    </row>
    <row r="84" spans="2:3" x14ac:dyDescent="0.45">
      <c r="B84" s="21" t="s">
        <v>174</v>
      </c>
      <c r="C84" s="4">
        <v>6.9478728174144994E-2</v>
      </c>
    </row>
    <row r="85" spans="2:3" x14ac:dyDescent="0.45">
      <c r="B85" s="3" t="s">
        <v>205</v>
      </c>
      <c r="C85" s="1"/>
    </row>
    <row r="86" spans="2:3" x14ac:dyDescent="0.45">
      <c r="B86" s="21" t="s">
        <v>173</v>
      </c>
      <c r="C86" s="4">
        <v>7.6292288337886385E-2</v>
      </c>
    </row>
    <row r="87" spans="2:3" x14ac:dyDescent="0.45">
      <c r="B87" s="21" t="s">
        <v>174</v>
      </c>
      <c r="C87" s="4">
        <v>0.10785466731357771</v>
      </c>
    </row>
    <row r="88" spans="2:3" x14ac:dyDescent="0.45">
      <c r="B88" s="3" t="s">
        <v>206</v>
      </c>
      <c r="C88" s="1"/>
    </row>
    <row r="89" spans="2:3" x14ac:dyDescent="0.45">
      <c r="B89" s="21" t="s">
        <v>173</v>
      </c>
      <c r="C89" s="4">
        <v>0.28565035498299995</v>
      </c>
    </row>
    <row r="90" spans="2:3" x14ac:dyDescent="0.45">
      <c r="B90" s="21" t="s">
        <v>174</v>
      </c>
      <c r="C90" s="4">
        <v>0.44679624058561734</v>
      </c>
    </row>
    <row r="91" spans="2:3" x14ac:dyDescent="0.45">
      <c r="B91" s="3" t="s">
        <v>207</v>
      </c>
      <c r="C91" s="1"/>
    </row>
    <row r="92" spans="2:3" x14ac:dyDescent="0.45">
      <c r="B92" s="21" t="s">
        <v>173</v>
      </c>
      <c r="C92" s="4">
        <v>1.2089770841901137E-2</v>
      </c>
    </row>
    <row r="93" spans="2:3" x14ac:dyDescent="0.45">
      <c r="B93" s="21" t="s">
        <v>174</v>
      </c>
      <c r="C93" s="4">
        <v>-0.22609168789776529</v>
      </c>
    </row>
    <row r="94" spans="2:3" x14ac:dyDescent="0.45">
      <c r="B94" s="3" t="s">
        <v>208</v>
      </c>
      <c r="C94" s="1"/>
    </row>
    <row r="95" spans="2:3" x14ac:dyDescent="0.45">
      <c r="B95" s="21" t="s">
        <v>173</v>
      </c>
      <c r="C95" s="4">
        <v>3.9690797662315105E-2</v>
      </c>
    </row>
    <row r="96" spans="2:3" x14ac:dyDescent="0.45">
      <c r="B96" s="21" t="s">
        <v>174</v>
      </c>
      <c r="C96" s="4">
        <v>9.1203387858314097E-2</v>
      </c>
    </row>
    <row r="97" spans="2:3" x14ac:dyDescent="0.45">
      <c r="B97" s="3" t="s">
        <v>209</v>
      </c>
      <c r="C97" s="1"/>
    </row>
    <row r="98" spans="2:3" x14ac:dyDescent="0.45">
      <c r="B98" s="21" t="s">
        <v>173</v>
      </c>
      <c r="C98" s="4">
        <v>-8.9691377750332091E-2</v>
      </c>
    </row>
    <row r="99" spans="2:3" x14ac:dyDescent="0.45">
      <c r="B99" s="21" t="s">
        <v>174</v>
      </c>
      <c r="C99" s="4">
        <v>1.2598703668957333E-2</v>
      </c>
    </row>
    <row r="100" spans="2:3" x14ac:dyDescent="0.45">
      <c r="B100" s="3" t="s">
        <v>210</v>
      </c>
      <c r="C100" s="1"/>
    </row>
    <row r="101" spans="2:3" x14ac:dyDescent="0.45">
      <c r="B101" s="21" t="s">
        <v>173</v>
      </c>
      <c r="C101" s="4">
        <v>0.14392121488048712</v>
      </c>
    </row>
    <row r="102" spans="2:3" x14ac:dyDescent="0.45">
      <c r="B102" s="21" t="s">
        <v>174</v>
      </c>
      <c r="C102" s="4">
        <v>8.6329193608464014E-2</v>
      </c>
    </row>
    <row r="103" spans="2:3" x14ac:dyDescent="0.45">
      <c r="B103" s="3" t="s">
        <v>211</v>
      </c>
      <c r="C103" s="1"/>
    </row>
    <row r="104" spans="2:3" x14ac:dyDescent="0.45">
      <c r="B104" s="21" t="s">
        <v>173</v>
      </c>
      <c r="C104" s="4">
        <v>9.5687120862270922E-2</v>
      </c>
    </row>
    <row r="105" spans="2:3" x14ac:dyDescent="0.45">
      <c r="B105" s="21" t="s">
        <v>174</v>
      </c>
      <c r="C105" s="4">
        <v>0.16756294712766812</v>
      </c>
    </row>
    <row r="106" spans="2:3" x14ac:dyDescent="0.45">
      <c r="B106" s="3" t="s">
        <v>212</v>
      </c>
      <c r="C106" s="1"/>
    </row>
    <row r="107" spans="2:3" x14ac:dyDescent="0.45">
      <c r="B107" s="21" t="s">
        <v>173</v>
      </c>
      <c r="C107" s="4">
        <v>8.3481333695405904E-2</v>
      </c>
    </row>
    <row r="108" spans="2:3" x14ac:dyDescent="0.45">
      <c r="B108" s="21" t="s">
        <v>174</v>
      </c>
      <c r="C108" s="4">
        <v>3.7822998306606674E-2</v>
      </c>
    </row>
    <row r="109" spans="2:3" x14ac:dyDescent="0.45">
      <c r="B109" s="3" t="s">
        <v>213</v>
      </c>
      <c r="C109" s="1"/>
    </row>
    <row r="110" spans="2:3" x14ac:dyDescent="0.45">
      <c r="B110" s="21" t="s">
        <v>173</v>
      </c>
      <c r="C110" s="4">
        <v>-0.97358679771055534</v>
      </c>
    </row>
    <row r="111" spans="2:3" x14ac:dyDescent="0.45">
      <c r="B111" s="21" t="s">
        <v>174</v>
      </c>
      <c r="C111" s="4">
        <v>-0.97391933708988376</v>
      </c>
    </row>
    <row r="112" spans="2:3" x14ac:dyDescent="0.45">
      <c r="B112" s="3" t="s">
        <v>214</v>
      </c>
      <c r="C112" s="1"/>
    </row>
    <row r="113" spans="2:3" x14ac:dyDescent="0.45">
      <c r="B113" s="21" t="s">
        <v>173</v>
      </c>
      <c r="C113" s="4">
        <v>-1</v>
      </c>
    </row>
    <row r="114" spans="2:3" x14ac:dyDescent="0.45">
      <c r="B114" s="21" t="s">
        <v>174</v>
      </c>
      <c r="C114" s="4">
        <v>-1</v>
      </c>
    </row>
    <row r="115" spans="2:3" x14ac:dyDescent="0.45">
      <c r="B115" s="3" t="s">
        <v>175</v>
      </c>
      <c r="C115" s="4">
        <v>-1.0301226189025139E-3</v>
      </c>
    </row>
    <row r="116" spans="2:3" x14ac:dyDescent="0.45">
      <c r="B116" s="3" t="s">
        <v>176</v>
      </c>
      <c r="C116" s="4">
        <v>0</v>
      </c>
    </row>
  </sheetData>
  <conditionalFormatting pivot="1" sqref="C5:C6 C7 C8:C9 C10 C11:C12 C13 C14:C15 C16 C17:C18 C19 C20:C21 C22 C23:C24 C25 C26:C27 C28 C29:C30 C31 C32:C33 C34 C35:C36 C37 C38:C39 C40 C41:C42 C43 C44:C45 C46 C47:C48 C49 C50:C51 C52 C53:C54 C55 C56:C57 C58 C59:C60 C61 C62:C63 C64 C65:C66 C67 C68:C69 C70 C71:C72 C73 C74:C75 C76 C77:C78 C79 C80:C81 C82 C83:C84 C85 C86:C87 C88 C89:C90 C91 C92:C93 C94 C95:C96 C97 C98:C99 C100 C101:C102 C103 C104:C105 C106 C107:C108 C109 C110:C111 C112 C113:C114">
    <cfRule type="dataBar" priority="1">
      <dataBar>
        <cfvo type="num" val="-0.1"/>
        <cfvo type="num" val="0.1"/>
        <color rgb="FF63C384"/>
      </dataBar>
      <extLst>
        <ext xmlns:x14="http://schemas.microsoft.com/office/spreadsheetml/2009/9/main" uri="{B025F937-C7B1-47D3-B67F-A62EFF666E3E}">
          <x14:id>{0C65D5C6-6990-414A-B451-571905A25335}</x14:id>
        </ext>
      </extLst>
    </cfRule>
  </conditionalFormatting>
  <pageMargins left="0.7" right="0.7" top="0.75" bottom="0.75" header="0.3" footer="0.3"/>
  <extLst>
    <ext xmlns:x14="http://schemas.microsoft.com/office/spreadsheetml/2009/9/main" uri="{78C0D931-6437-407d-A8EE-F0AAD7539E65}">
      <x14:conditionalFormattings>
        <x14:conditionalFormatting xmlns:xm="http://schemas.microsoft.com/office/excel/2006/main" pivot="1">
          <x14:cfRule type="dataBar" id="{0C65D5C6-6990-414A-B451-571905A25335}">
            <x14:dataBar minLength="0" maxLength="100" gradient="0">
              <x14:cfvo type="num">
                <xm:f>-0.1</xm:f>
              </x14:cfvo>
              <x14:cfvo type="num">
                <xm:f>0.1</xm:f>
              </x14:cfvo>
              <x14:negativeFillColor rgb="FFFF0000"/>
              <x14:axisColor rgb="FF000000"/>
            </x14:dataBar>
          </x14:cfRule>
          <xm:sqref>C5:C6 C7 C8:C9 C10 C11:C12 C13 C14:C15 C16 C17:C18 C19 C20:C21 C22 C23:C24 C25 C26:C27 C28 C29:C30 C31 C32:C33 C34 C35:C36 C37 C38:C39 C40 C41:C42 C43 C44:C45 C46 C47:C48 C49 C50:C51 C52 C53:C54 C55 C56:C57 C58 C59:C60 C61 C62:C63 C64 C65:C66 C67 C68:C69 C70 C71:C72 C73 C74:C75 C76 C77:C78 C79 C80:C81 C82 C83:C84 C85 C86:C87 C88 C89:C90 C91 C92:C93 C94 C95:C96 C97 C98:C99 C100 C101:C102 C103 C104:C105 C106 C107:C108 C109 C110:C111 C112 C113:C114</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1:B15"/>
  <sheetViews>
    <sheetView showGridLines="0" showRowColHeaders="0" tabSelected="1" zoomScale="80" zoomScaleNormal="80" workbookViewId="0">
      <selection activeCell="C6" sqref="C6"/>
    </sheetView>
  </sheetViews>
  <sheetFormatPr defaultRowHeight="12.4" x14ac:dyDescent="0.35"/>
  <cols>
    <col min="1" max="1" width="1.73046875" style="26" customWidth="1"/>
    <col min="2" max="2" width="88.46484375" style="26" customWidth="1"/>
    <col min="3" max="16384" width="9.06640625" style="26"/>
  </cols>
  <sheetData>
    <row r="1" spans="2:2" ht="39.4" customHeight="1" x14ac:dyDescent="0.35">
      <c r="B1" s="25" t="s">
        <v>216</v>
      </c>
    </row>
    <row r="11" spans="2:2" ht="29.65" x14ac:dyDescent="0.35">
      <c r="B11" s="27" t="s">
        <v>217</v>
      </c>
    </row>
    <row r="12" spans="2:2" ht="29.65" x14ac:dyDescent="0.35">
      <c r="B12" s="27" t="s">
        <v>218</v>
      </c>
    </row>
    <row r="13" spans="2:2" ht="29.65" x14ac:dyDescent="0.35">
      <c r="B13" s="27" t="s">
        <v>219</v>
      </c>
    </row>
    <row r="14" spans="2:2" ht="29.65" x14ac:dyDescent="0.35">
      <c r="B14" s="28" t="s">
        <v>220</v>
      </c>
    </row>
    <row r="15" spans="2:2" ht="46.15" x14ac:dyDescent="0.35">
      <c r="B15" s="29" t="s">
        <v>221</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Props1.xml><?xml version="1.0" encoding="utf-8"?>
<ds:datastoreItem xmlns:ds="http://schemas.openxmlformats.org/officeDocument/2006/customXml" ds:itemID="{81AC1261-1F44-484F-88AA-133365528CFF}">
  <ds:schemaRefs/>
</ds:datastoreItem>
</file>

<file path=customXml/itemProps2.xml><?xml version="1.0" encoding="utf-8"?>
<ds:datastoreItem xmlns:ds="http://schemas.openxmlformats.org/officeDocument/2006/customXml" ds:itemID="{72868342-7A02-48CE-9534-4B9F68BB40DD}">
  <ds:schemaRefs/>
</ds:datastoreItem>
</file>

<file path=customXml/itemProps3.xml><?xml version="1.0" encoding="utf-8"?>
<ds:datastoreItem xmlns:ds="http://schemas.openxmlformats.org/officeDocument/2006/customXml" ds:itemID="{DB0F1A9C-741F-4B31-A4A8-A976E6BBD536}">
  <ds:schemaRefs/>
</ds:datastoreItem>
</file>

<file path=customXml/itemProps4.xml><?xml version="1.0" encoding="utf-8"?>
<ds:datastoreItem xmlns:ds="http://schemas.openxmlformats.org/officeDocument/2006/customXml" ds:itemID="{4A3049E5-3751-46E7-831B-77658FD2F59A}">
  <ds:schemaRefs/>
</ds:datastoreItem>
</file>

<file path=customXml/itemProps5.xml><?xml version="1.0" encoding="utf-8"?>
<ds:datastoreItem xmlns:ds="http://schemas.openxmlformats.org/officeDocument/2006/customXml" ds:itemID="{9959D182-C582-4240-BEF0-A75E4FF43877}">
  <ds:schemaRefs/>
</ds:datastoreItem>
</file>

<file path=customXml/itemProps6.xml><?xml version="1.0" encoding="utf-8"?>
<ds:datastoreItem xmlns:ds="http://schemas.openxmlformats.org/officeDocument/2006/customXml" ds:itemID="{91DB4E32-C09D-4570-94C5-F4D9BE1BC46C}">
  <ds:schemaRefs/>
</ds:datastoreItem>
</file>

<file path=customXml/itemProps7.xml><?xml version="1.0" encoding="utf-8"?>
<ds:datastoreItem xmlns:ds="http://schemas.openxmlformats.org/officeDocument/2006/customXml" ds:itemID="{E92FB12B-ADA9-4F08-9C55-7D3860EA04EB}">
  <ds:schemaRefs/>
</ds:datastoreItem>
</file>

<file path=customXml/itemProps8.xml><?xml version="1.0" encoding="utf-8"?>
<ds:datastoreItem xmlns:ds="http://schemas.openxmlformats.org/officeDocument/2006/customXml" ds:itemID="{1FF6420A-DEF8-435A-9A6C-E7583D293F5E}">
  <ds:schemaRefs/>
</ds:datastoreItem>
</file>

<file path=customXml/itemProps9.xml><?xml version="1.0" encoding="utf-8"?>
<ds:datastoreItem xmlns:ds="http://schemas.openxmlformats.org/officeDocument/2006/customXml" ds:itemID="{F53EBB02-D588-4779-9842-B772E5EF7122}">
  <ds:schemaRefs/>
</ds:datastoreItem>
</file>

<file path=customXml/itemProps10.xml><?xml version="1.0" encoding="utf-8"?>
<ds:datastoreItem xmlns:ds="http://schemas.openxmlformats.org/officeDocument/2006/customXml" ds:itemID="{12B3FBF2-21CD-42F2-BE65-A4DAD35373C6}">
  <ds:schemaRefs/>
</ds:datastoreItem>
</file>

<file path=customXml/itemProps11.xml><?xml version="1.0" encoding="utf-8"?>
<ds:datastoreItem xmlns:ds="http://schemas.openxmlformats.org/officeDocument/2006/customXml" ds:itemID="{CD552972-3C99-4A30-A28C-4B1BBA95928E}">
  <ds:schemaRefs/>
</ds:datastoreItem>
</file>

<file path=customXml/itemProps12.xml><?xml version="1.0" encoding="utf-8"?>
<ds:datastoreItem xmlns:ds="http://schemas.openxmlformats.org/officeDocument/2006/customXml" ds:itemID="{B8A655C7-31FE-4EBD-98E7-CACA60B0518C}">
  <ds:schemaRefs/>
</ds:datastoreItem>
</file>

<file path=customXml/itemProps13.xml><?xml version="1.0" encoding="utf-8"?>
<ds:datastoreItem xmlns:ds="http://schemas.openxmlformats.org/officeDocument/2006/customXml" ds:itemID="{05667025-6BDB-42ED-997A-EF0035BB9C28}">
  <ds:schemaRefs/>
</ds:datastoreItem>
</file>

<file path=customXml/itemProps14.xml><?xml version="1.0" encoding="utf-8"?>
<ds:datastoreItem xmlns:ds="http://schemas.openxmlformats.org/officeDocument/2006/customXml" ds:itemID="{594F2631-3B99-4AA1-8346-03D4A34A3F50}">
  <ds:schemaRefs/>
</ds:datastoreItem>
</file>

<file path=customXml/itemProps15.xml><?xml version="1.0" encoding="utf-8"?>
<ds:datastoreItem xmlns:ds="http://schemas.openxmlformats.org/officeDocument/2006/customXml" ds:itemID="{638075C5-A73F-4007-9208-D04A3805087C}">
  <ds:schemaRefs/>
</ds:datastoreItem>
</file>

<file path=customXml/itemProps16.xml><?xml version="1.0" encoding="utf-8"?>
<ds:datastoreItem xmlns:ds="http://schemas.openxmlformats.org/officeDocument/2006/customXml" ds:itemID="{27631B9B-F31C-4D65-A230-A24392379680}">
  <ds:schemaRefs/>
</ds:datastoreItem>
</file>

<file path=customXml/itemProps17.xml><?xml version="1.0" encoding="utf-8"?>
<ds:datastoreItem xmlns:ds="http://schemas.openxmlformats.org/officeDocument/2006/customXml" ds:itemID="{0EAE65C4-0C18-490A-8C5C-6D31548D796F}">
  <ds:schemaRefs/>
</ds:datastoreItem>
</file>

<file path=customXml/itemProps18.xml><?xml version="1.0" encoding="utf-8"?>
<ds:datastoreItem xmlns:ds="http://schemas.openxmlformats.org/officeDocument/2006/customXml" ds:itemID="{443F5646-9B50-4ED9-9482-89F2F70AEE6E}">
  <ds:schemaRefs/>
</ds:datastoreItem>
</file>

<file path=customXml/itemProps19.xml><?xml version="1.0" encoding="utf-8"?>
<ds:datastoreItem xmlns:ds="http://schemas.openxmlformats.org/officeDocument/2006/customXml" ds:itemID="{D8DE7832-2314-4C7B-BFAF-A1B745199530}">
  <ds:schemaRefs/>
</ds:datastoreItem>
</file>

<file path=customXml/itemProps20.xml><?xml version="1.0" encoding="utf-8"?>
<ds:datastoreItem xmlns:ds="http://schemas.openxmlformats.org/officeDocument/2006/customXml" ds:itemID="{6E449C72-A43C-4C4B-96D3-9198890B288F}">
  <ds:schemaRefs/>
</ds:datastoreItem>
</file>

<file path=customXml/itemProps21.xml><?xml version="1.0" encoding="utf-8"?>
<ds:datastoreItem xmlns:ds="http://schemas.openxmlformats.org/officeDocument/2006/customXml" ds:itemID="{D7B44BBC-D84A-4ECA-A13E-ADE6623D5266}">
  <ds:schemaRefs/>
</ds:datastoreItem>
</file>

<file path=customXml/itemProps22.xml><?xml version="1.0" encoding="utf-8"?>
<ds:datastoreItem xmlns:ds="http://schemas.openxmlformats.org/officeDocument/2006/customXml" ds:itemID="{197E80FF-663C-4630-B1FC-8BF91482A62D}">
  <ds:schemaRefs/>
</ds:datastoreItem>
</file>

<file path=customXml/itemProps23.xml><?xml version="1.0" encoding="utf-8"?>
<ds:datastoreItem xmlns:ds="http://schemas.openxmlformats.org/officeDocument/2006/customXml" ds:itemID="{084C0CFF-3DE8-4AF8-A7C3-36CA5651A55E}">
  <ds:schemaRefs/>
</ds:datastoreItem>
</file>

<file path=customXml/itemProps24.xml><?xml version="1.0" encoding="utf-8"?>
<ds:datastoreItem xmlns:ds="http://schemas.openxmlformats.org/officeDocument/2006/customXml" ds:itemID="{4A8876F6-CE92-4FDF-AFAC-A116403AC593}">
  <ds:schemaRefs/>
</ds:datastoreItem>
</file>

<file path=customXml/itemProps25.xml><?xml version="1.0" encoding="utf-8"?>
<ds:datastoreItem xmlns:ds="http://schemas.openxmlformats.org/officeDocument/2006/customXml" ds:itemID="{9452E526-0A97-4C69-B828-525586084E37}">
  <ds:schemaRefs/>
</ds:datastoreItem>
</file>

<file path=customXml/itemProps26.xml><?xml version="1.0" encoding="utf-8"?>
<ds:datastoreItem xmlns:ds="http://schemas.openxmlformats.org/officeDocument/2006/customXml" ds:itemID="{72CD7F05-1222-4DB0-BD58-479898A3F38F}">
  <ds:schemaRefs/>
</ds:datastoreItem>
</file>

<file path=customXml/itemProps27.xml><?xml version="1.0" encoding="utf-8"?>
<ds:datastoreItem xmlns:ds="http://schemas.openxmlformats.org/officeDocument/2006/customXml" ds:itemID="{026AE43E-852E-4F46-8F4E-7C013E070606}">
  <ds:schemaRefs/>
</ds:datastoreItem>
</file>

<file path=customXml/itemProps28.xml><?xml version="1.0" encoding="utf-8"?>
<ds:datastoreItem xmlns:ds="http://schemas.openxmlformats.org/officeDocument/2006/customXml" ds:itemID="{950E2328-D3B1-467A-BAA9-E014BB721447}">
  <ds:schemaRefs/>
</ds:datastoreItem>
</file>

<file path=customXml/itemProps29.xml><?xml version="1.0" encoding="utf-8"?>
<ds:datastoreItem xmlns:ds="http://schemas.openxmlformats.org/officeDocument/2006/customXml" ds:itemID="{A7CD821A-61EC-447E-9202-4CAE74011CA8}">
  <ds:schemaRefs/>
</ds:datastoreItem>
</file>

<file path=customXml/itemProps30.xml><?xml version="1.0" encoding="utf-8"?>
<ds:datastoreItem xmlns:ds="http://schemas.openxmlformats.org/officeDocument/2006/customXml" ds:itemID="{E0B23B71-AA27-4E4C-B896-3DABE0EECADE}">
  <ds:schemaRefs/>
</ds:datastoreItem>
</file>

<file path=customXml/itemProps31.xml><?xml version="1.0" encoding="utf-8"?>
<ds:datastoreItem xmlns:ds="http://schemas.openxmlformats.org/officeDocument/2006/customXml" ds:itemID="{12A5BDF4-71F4-4302-A3A7-0C66378A4E60}">
  <ds:schemaRefs/>
</ds:datastoreItem>
</file>

<file path=customXml/itemProps32.xml><?xml version="1.0" encoding="utf-8"?>
<ds:datastoreItem xmlns:ds="http://schemas.openxmlformats.org/officeDocument/2006/customXml" ds:itemID="{077DF1DD-47A2-4824-B994-593EBB86EA7E}">
  <ds:schemaRefs/>
</ds:datastoreItem>
</file>

<file path=customXml/itemProps33.xml><?xml version="1.0" encoding="utf-8"?>
<ds:datastoreItem xmlns:ds="http://schemas.openxmlformats.org/officeDocument/2006/customXml" ds:itemID="{848CE0EC-1AE4-4CA8-8956-BE7C0B2FA584}">
  <ds:schemaRefs/>
</ds:datastoreItem>
</file>

<file path=customXml/itemProps34.xml><?xml version="1.0" encoding="utf-8"?>
<ds:datastoreItem xmlns:ds="http://schemas.openxmlformats.org/officeDocument/2006/customXml" ds:itemID="{F0E73F44-AA08-4288-8F2A-1383643BFAF9}">
  <ds:schemaRefs/>
</ds:datastoreItem>
</file>

<file path=customXml/itemProps35.xml><?xml version="1.0" encoding="utf-8"?>
<ds:datastoreItem xmlns:ds="http://schemas.openxmlformats.org/officeDocument/2006/customXml" ds:itemID="{AA0E94BF-FC35-4114-911D-8F511EE8F1DA}">
  <ds:schemaRefs/>
</ds:datastoreItem>
</file>

<file path=customXml/itemProps36.xml><?xml version="1.0" encoding="utf-8"?>
<ds:datastoreItem xmlns:ds="http://schemas.openxmlformats.org/officeDocument/2006/customXml" ds:itemID="{A8CFE248-D9A4-43EA-9CC7-AA2B71C6E012}">
  <ds:schemaRefs/>
</ds:datastoreItem>
</file>

<file path=customXml/itemProps37.xml><?xml version="1.0" encoding="utf-8"?>
<ds:datastoreItem xmlns:ds="http://schemas.openxmlformats.org/officeDocument/2006/customXml" ds:itemID="{F3247F5A-79DB-4368-A9A2-74AD4284061B}">
  <ds:schemaRefs/>
</ds:datastoreItem>
</file>

<file path=customXml/itemProps38.xml><?xml version="1.0" encoding="utf-8"?>
<ds:datastoreItem xmlns:ds="http://schemas.openxmlformats.org/officeDocument/2006/customXml" ds:itemID="{D6C5DCDF-4756-4988-A110-0CE5F30EDA2D}">
  <ds:schemaRefs/>
</ds:datastoreItem>
</file>

<file path=customXml/itemProps39.xml><?xml version="1.0" encoding="utf-8"?>
<ds:datastoreItem xmlns:ds="http://schemas.openxmlformats.org/officeDocument/2006/customXml" ds:itemID="{381B967E-DFDD-4774-A3B8-EC2412210E2D}">
  <ds:schemaRefs/>
</ds:datastoreItem>
</file>

<file path=customXml/itemProps40.xml><?xml version="1.0" encoding="utf-8"?>
<ds:datastoreItem xmlns:ds="http://schemas.openxmlformats.org/officeDocument/2006/customXml" ds:itemID="{8650F070-A55D-4906-B1C2-D54E1CE76037}">
  <ds:schemaRefs/>
</ds:datastoreItem>
</file>

<file path=customXml/itemProps41.xml><?xml version="1.0" encoding="utf-8"?>
<ds:datastoreItem xmlns:ds="http://schemas.openxmlformats.org/officeDocument/2006/customXml" ds:itemID="{A7A346D1-2090-41B9-A1C7-B174A6089A1A}">
  <ds:schemaRefs/>
</ds:datastoreItem>
</file>

<file path=customXml/itemProps42.xml><?xml version="1.0" encoding="utf-8"?>
<ds:datastoreItem xmlns:ds="http://schemas.openxmlformats.org/officeDocument/2006/customXml" ds:itemID="{86E93C30-5BC4-4A76-8087-0A510D887B42}">
  <ds:schemaRefs/>
</ds:datastoreItem>
</file>

<file path=customXml/itemProps43.xml><?xml version="1.0" encoding="utf-8"?>
<ds:datastoreItem xmlns:ds="http://schemas.openxmlformats.org/officeDocument/2006/customXml" ds:itemID="{03B16134-1394-4E63-9CFB-9403EB75B76D}">
  <ds:schemaRefs/>
</ds:datastoreItem>
</file>

<file path=customXml/itemProps44.xml><?xml version="1.0" encoding="utf-8"?>
<ds:datastoreItem xmlns:ds="http://schemas.openxmlformats.org/officeDocument/2006/customXml" ds:itemID="{9C9738A7-D1F6-4EF7-A0ED-A2A703BE8521}">
  <ds:schemaRefs/>
</ds:datastoreItem>
</file>

<file path=customXml/itemProps45.xml><?xml version="1.0" encoding="utf-8"?>
<ds:datastoreItem xmlns:ds="http://schemas.openxmlformats.org/officeDocument/2006/customXml" ds:itemID="{20789494-04B5-41E6-AB4D-56D05E5825F7}">
  <ds:schemaRefs/>
</ds:datastoreItem>
</file>

<file path=customXml/itemProps46.xml><?xml version="1.0" encoding="utf-8"?>
<ds:datastoreItem xmlns:ds="http://schemas.openxmlformats.org/officeDocument/2006/customXml" ds:itemID="{987928CA-A93C-4C1F-84FC-49C028A749E8}">
  <ds:schemaRefs/>
</ds:datastoreItem>
</file>

<file path=customXml/itemProps47.xml><?xml version="1.0" encoding="utf-8"?>
<ds:datastoreItem xmlns:ds="http://schemas.openxmlformats.org/officeDocument/2006/customXml" ds:itemID="{541830C6-9FD7-4E77-B708-0C98A8668590}">
  <ds:schemaRefs/>
</ds:datastoreItem>
</file>

<file path=customXml/itemProps48.xml><?xml version="1.0" encoding="utf-8"?>
<ds:datastoreItem xmlns:ds="http://schemas.openxmlformats.org/officeDocument/2006/customXml" ds:itemID="{5F56FC16-9DB0-4E34-ADA7-B7DE8CBE4200}">
  <ds:schemaRefs/>
</ds:datastoreItem>
</file>

<file path=customXml/itemProps49.xml><?xml version="1.0" encoding="utf-8"?>
<ds:datastoreItem xmlns:ds="http://schemas.openxmlformats.org/officeDocument/2006/customXml" ds:itemID="{5C239219-A10B-431B-BFD3-551C6FD10905}">
  <ds:schemaRefs/>
</ds:datastoreItem>
</file>

<file path=customXml/itemProps50.xml><?xml version="1.0" encoding="utf-8"?>
<ds:datastoreItem xmlns:ds="http://schemas.openxmlformats.org/officeDocument/2006/customXml" ds:itemID="{F65B98E6-7765-44B3-8DC2-7707580A672A}">
  <ds:schemaRefs/>
</ds:datastoreItem>
</file>

<file path=customXml/itemProps51.xml><?xml version="1.0" encoding="utf-8"?>
<ds:datastoreItem xmlns:ds="http://schemas.openxmlformats.org/officeDocument/2006/customXml" ds:itemID="{AF2D276B-2582-4D8D-939D-6BFABF8434B3}">
  <ds:schemaRefs/>
</ds:datastoreItem>
</file>

<file path=customXml/itemProps52.xml><?xml version="1.0" encoding="utf-8"?>
<ds:datastoreItem xmlns:ds="http://schemas.openxmlformats.org/officeDocument/2006/customXml" ds:itemID="{4F1A7987-650A-48B7-AD42-B21E70698B32}">
  <ds:schemaRefs/>
</ds:datastoreItem>
</file>

<file path=customXml/itemProps53.xml><?xml version="1.0" encoding="utf-8"?>
<ds:datastoreItem xmlns:ds="http://schemas.openxmlformats.org/officeDocument/2006/customXml" ds:itemID="{19F19AD6-82FE-472E-82C8-C021F5C9BA24}">
  <ds:schemaRefs/>
</ds:datastoreItem>
</file>

<file path=customXml/itemProps54.xml><?xml version="1.0" encoding="utf-8"?>
<ds:datastoreItem xmlns:ds="http://schemas.openxmlformats.org/officeDocument/2006/customXml" ds:itemID="{C18B58DB-ECDB-4B7E-B3E4-1AAF5A41F970}">
  <ds:schemaRefs/>
</ds:datastoreItem>
</file>

<file path=customXml/itemProps55.xml><?xml version="1.0" encoding="utf-8"?>
<ds:datastoreItem xmlns:ds="http://schemas.openxmlformats.org/officeDocument/2006/customXml" ds:itemID="{D3E6A43E-4BA1-4AFA-99B2-B90F9F89D3A2}">
  <ds:schemaRefs/>
</ds:datastoreItem>
</file>

<file path=customXml/itemProps56.xml><?xml version="1.0" encoding="utf-8"?>
<ds:datastoreItem xmlns:ds="http://schemas.openxmlformats.org/officeDocument/2006/customXml" ds:itemID="{59ABD9B2-A995-4A56-80AA-33C7D51AB763}">
  <ds:schemaRefs/>
</ds:datastoreItem>
</file>

<file path=customXml/itemProps57.xml><?xml version="1.0" encoding="utf-8"?>
<ds:datastoreItem xmlns:ds="http://schemas.openxmlformats.org/officeDocument/2006/customXml" ds:itemID="{0987D937-673D-49E3-8A88-EB80626C9514}">
  <ds:schemaRefs/>
</ds:datastoreItem>
</file>

<file path=customXml/itemProps58.xml><?xml version="1.0" encoding="utf-8"?>
<ds:datastoreItem xmlns:ds="http://schemas.openxmlformats.org/officeDocument/2006/customXml" ds:itemID="{AF3C4B52-793F-4508-94B3-1837A7C5F8F3}">
  <ds:schemaRefs/>
</ds:datastoreItem>
</file>

<file path=customXml/itemProps59.xml><?xml version="1.0" encoding="utf-8"?>
<ds:datastoreItem xmlns:ds="http://schemas.openxmlformats.org/officeDocument/2006/customXml" ds:itemID="{2589AFF6-BC23-49F3-8775-975E4B81E6DA}">
  <ds:schemaRefs/>
</ds:datastoreItem>
</file>

<file path=customXml/itemProps60.xml><?xml version="1.0" encoding="utf-8"?>
<ds:datastoreItem xmlns:ds="http://schemas.openxmlformats.org/officeDocument/2006/customXml" ds:itemID="{92426FE7-AF22-4A7C-8AAC-CA9B3C1796FE}">
  <ds:schemaRefs/>
</ds:datastoreItem>
</file>

<file path=customXml/itemProps61.xml><?xml version="1.0" encoding="utf-8"?>
<ds:datastoreItem xmlns:ds="http://schemas.openxmlformats.org/officeDocument/2006/customXml" ds:itemID="{2B01EADE-4494-44C1-87B5-3000328ACDB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Uncorrected</vt:lpstr>
      <vt:lpstr>2012 Stats from US Gov</vt:lpstr>
      <vt:lpstr>Transposed</vt:lpstr>
      <vt:lpstr>Seasonality Construction</vt:lpstr>
      <vt:lpstr>Compare Growth v Prior Month</vt:lpstr>
      <vt:lpstr>ProvidedBy</vt:lpstr>
      <vt:lpstr>'2012 Stats from US Gov'!Print_Titles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2016-07-12T16:46:31Z</dcterms:modified>
</cp:coreProperties>
</file>