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pivotCache/pivotCacheDefinition7.xml" ContentType="application/vnd.openxmlformats-officedocument.spreadsheetml.pivotCacheDefinition+xml"/>
  <Override PartName="/xl/pivotCache/pivotCacheDefinition8.xml" ContentType="application/vnd.openxmlformats-officedocument.spreadsheetml.pivotCacheDefinition+xml"/>
  <Override PartName="/xl/pivotCache/pivotCacheDefinition9.xml" ContentType="application/vnd.openxmlformats-officedocument.spreadsheetml.pivotCacheDefinition+xml"/>
  <Override PartName="/xl/pivotCache/pivotCacheDefinition10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drawings/drawing1.xml" ContentType="application/vnd.openxmlformats-officedocument.drawing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customXml/itemProps57.xml" ContentType="application/vnd.openxmlformats-officedocument.customXmlProperties+xml"/>
  <Override PartName="/customXml/itemProps58.xml" ContentType="application/vnd.openxmlformats-officedocument.customXmlProperties+xml"/>
  <Override PartName="/customXml/itemProps59.xml" ContentType="application/vnd.openxmlformats-officedocument.customXmlProperties+xml"/>
  <Override PartName="/customXml/itemProps60.xml" ContentType="application/vnd.openxmlformats-officedocument.customXmlProperties+xml"/>
  <Override PartName="/customXml/itemProps61.xml" ContentType="application/vnd.openxmlformats-officedocument.customXmlProperties+xml"/>
  <Override PartName="/customXml/itemProps62.xml" ContentType="application/vnd.openxmlformats-officedocument.customXmlProperties+xml"/>
  <Override PartName="/customXml/itemProps63.xml" ContentType="application/vnd.openxmlformats-officedocument.customXmlProperties+xml"/>
  <Override PartName="/customXml/itemProps64.xml" ContentType="application/vnd.openxmlformats-officedocument.customXmlProperties+xml"/>
  <Override PartName="/customXml/itemProps65.xml" ContentType="application/vnd.openxmlformats-officedocument.customXmlProperties+xml"/>
  <Override PartName="/customXml/itemProps66.xml" ContentType="application/vnd.openxmlformats-officedocument.customXmlProperties+xml"/>
  <Override PartName="/customXml/itemProps67.xml" ContentType="application/vnd.openxmlformats-officedocument.customXmlProperties+xml"/>
  <Override PartName="/customXml/itemProps68.xml" ContentType="application/vnd.openxmlformats-officedocument.customXmlProperties+xml"/>
  <Override PartName="/customXml/itemProps69.xml" ContentType="application/vnd.openxmlformats-officedocument.customXmlProperties+xml"/>
  <Override PartName="/customXml/itemProps70.xml" ContentType="application/vnd.openxmlformats-officedocument.customXmlProperties+xml"/>
  <Override PartName="/customXml/itemProps71.xml" ContentType="application/vnd.openxmlformats-officedocument.customXmlProperties+xml"/>
  <Override PartName="/customXml/itemProps72.xml" ContentType="application/vnd.openxmlformats-officedocument.customXmlProperties+xml"/>
  <Override PartName="/customXml/itemProps73.xml" ContentType="application/vnd.openxmlformats-officedocument.customXmlProperties+xml"/>
  <Override PartName="/customXml/itemProps74.xml" ContentType="application/vnd.openxmlformats-officedocument.customXmlProperties+xml"/>
  <Override PartName="/customXml/itemProps75.xml" ContentType="application/vnd.openxmlformats-officedocument.customXmlProperties+xml"/>
  <Override PartName="/customXml/itemProps76.xml" ContentType="application/vnd.openxmlformats-officedocument.customXmlProperties+xml"/>
  <Override PartName="/customXml/itemProps77.xml" ContentType="application/vnd.openxmlformats-officedocument.customXmlProperties+xml"/>
  <Override PartName="/customXml/itemProps78.xml" ContentType="application/vnd.openxmlformats-officedocument.customXmlProperties+xml"/>
  <Override PartName="/customXml/itemProps79.xml" ContentType="application/vnd.openxmlformats-officedocument.customXmlProperties+xml"/>
  <Override PartName="/customXml/itemProps80.xml" ContentType="application/vnd.openxmlformats-officedocument.customXmlProperties+xml"/>
  <Override PartName="/customXml/itemProps81.xml" ContentType="application/vnd.openxmlformats-officedocument.customXmlProperties+xml"/>
  <Override PartName="/customXml/itemProps82.xml" ContentType="application/vnd.openxmlformats-officedocument.customXmlProperties+xml"/>
  <Override PartName="/customXml/itemProps83.xml" ContentType="application/vnd.openxmlformats-officedocument.customXmlProperties+xml"/>
  <Override PartName="/customXml/itemProps84.xml" ContentType="application/vnd.openxmlformats-officedocument.customXmlProperties+xml"/>
  <Override PartName="/customXml/itemProps85.xml" ContentType="application/vnd.openxmlformats-officedocument.customXmlProperties+xml"/>
  <Override PartName="/customXml/itemProps86.xml" ContentType="application/vnd.openxmlformats-officedocument.customXmlProperties+xml"/>
  <Override PartName="/customXml/itemProps87.xml" ContentType="application/vnd.openxmlformats-officedocument.customXmlProperties+xml"/>
  <Override PartName="/customXml/itemProps88.xml" ContentType="application/vnd.openxmlformats-officedocument.customXmlProperties+xml"/>
  <Override PartName="/customXml/itemProps89.xml" ContentType="application/vnd.openxmlformats-officedocument.customXmlProperties+xml"/>
  <Override PartName="/customXml/itemProps90.xml" ContentType="application/vnd.openxmlformats-officedocument.customXmlProperties+xml"/>
  <Override PartName="/customXml/itemProps91.xml" ContentType="application/vnd.openxmlformats-officedocument.customXmlProperties+xml"/>
  <Override PartName="/customXml/itemProps92.xml" ContentType="application/vnd.openxmlformats-officedocument.customXmlProperties+xml"/>
  <Override PartName="/customXml/itemProps93.xml" ContentType="application/vnd.openxmlformats-officedocument.customXmlProperties+xml"/>
  <Override PartName="/customXml/itemProps94.xml" ContentType="application/vnd.openxmlformats-officedocument.customXmlProperties+xml"/>
  <Override PartName="/customXml/itemProps95.xml" ContentType="application/vnd.openxmlformats-officedocument.customXmlProperties+xml"/>
  <Override PartName="/customXml/itemProps96.xml" ContentType="application/vnd.openxmlformats-officedocument.customXmlProperties+xml"/>
  <Override PartName="/customXml/itemProps97.xml" ContentType="application/vnd.openxmlformats-officedocument.customXmlProperties+xml"/>
  <Override PartName="/customXml/itemProps98.xml" ContentType="application/vnd.openxmlformats-officedocument.customXmlProperties+xml"/>
  <Override PartName="/customXml/itemProps99.xml" ContentType="application/vnd.openxmlformats-officedocument.customXmlProperties+xml"/>
  <Override PartName="/customXml/itemProps100.xml" ContentType="application/vnd.openxmlformats-officedocument.customXmlProperties+xml"/>
  <Override PartName="/customXml/itemProps101.xml" ContentType="application/vnd.openxmlformats-officedocument.customXmlProperties+xml"/>
  <Override PartName="/customXml/itemProps10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robco\Dropbox (Personal)\Jervon\Completed 2010 and 2013 DigitalChalk Names and Folders\2013\Lesson 8\"/>
    </mc:Choice>
  </mc:AlternateContent>
  <bookViews>
    <workbookView xWindow="0" yWindow="0" windowWidth="17258" windowHeight="6923" tabRatio="879" firstSheet="3" activeTab="10"/>
  </bookViews>
  <sheets>
    <sheet name="Data for Sheet3 Chart 1" sheetId="40" state="hidden" r:id="rId1"/>
    <sheet name="Data for Sheet8 Chart 1" sheetId="36" state="hidden" r:id="rId2"/>
    <sheet name="Data for Wknd Wkday" sheetId="47" state="hidden" r:id="rId3"/>
    <sheet name="70k Sales" sheetId="72" r:id="rId4"/>
    <sheet name="COUNTROWS on Table Purpose" sheetId="71" r:id="rId5"/>
    <sheet name="Tests with COUNTROWS CALCULATE" sheetId="74" r:id="rId6"/>
    <sheet name="VALUES" sheetId="75" r:id="rId7"/>
    <sheet name="More VALUES" sheetId="76" r:id="rId8"/>
    <sheet name="Restoration" sheetId="79" r:id="rId9"/>
    <sheet name="IF clarify" sheetId="78" r:id="rId10"/>
    <sheet name="ProvidedBy" sheetId="80" r:id="rId11"/>
  </sheets>
  <calcPr calcId="145621"/>
  <pivotCaches>
    <pivotCache cacheId="424" r:id="rId12"/>
    <pivotCache cacheId="425" r:id="rId13"/>
    <pivotCache cacheId="426" r:id="rId14"/>
    <pivotCache cacheId="427" r:id="rId15"/>
    <pivotCache cacheId="428" r:id="rId16"/>
    <pivotCache cacheId="429" r:id="rId17"/>
    <pivotCache cacheId="430" r:id="rId18"/>
    <pivotCache cacheId="431" r:id="rId19"/>
    <pivotCache cacheId="432" r:id="rId20"/>
    <pivotCache cacheId="433" r:id="rId21"/>
  </pivotCaches>
  <extLst>
    <ext xmlns:x15="http://schemas.microsoft.com/office/spreadsheetml/2010/11/main" uri="{FCE2AD5D-F65C-4FA6-A056-5C36A1767C68}">
      <x15:dataModel>
        <x15:modelTables>
          <x15:modelTable id="Calendar_5523d823-bb2b-4687-ba02-78a8e1b6050a" name="Calendar" connection="Access Advanced Power Pivot Data Set"/>
          <x15:modelTable id="Customers_812c6ca3-e459-4de8-a70a-e80882c89509" name="Customers" connection="Access Advanced Power Pivot Data Set"/>
          <x15:modelTable id="Sales_92730bec-839d-44d2-a3f3-a96551327094" name="Sales" connection="Access Advanced Power Pivot Data Set"/>
          <x15:modelTable id="Territories_5211b926-7910-47d8-8def-7971c266ba8e" name="Territories" connection="Access Advanced Power Pivot Data Set"/>
          <x15:modelTable id="ProductsMaster_530556cc-bde6-4d09-a8f7-a1c63f3387c8" name="Products" connection="Access Advanced Power Pivot Data Set"/>
          <x15:modelTable id="CustomerServiceCalls_3047122a-38a4-4b4a-90f8-df60ca2b50bc" name="ServiceCalls" connection="Text CustomerServiceCalls"/>
          <x15:modelTable id="Budget_aa5a30a5-d090-403d-a00d-9444a46c6eb2" name="Budget" connection="Text Budget"/>
          <x15:modelTable id="YearMonths" name="YearMonths" connection="Connection1"/>
          <x15:modelTable id="SubCategories" name="SubCategories" connection="Connection"/>
        </x15:modelTables>
        <x15:modelRelationships>
          <x15:modelRelationship fromTable="Calendar" fromColumn="YearMonth" toTable="YearMonths" toColumn="YearMonth"/>
          <x15:modelRelationship fromTable="Sales" fromColumn="OrderDate" toTable="Calendar" toColumn="Date"/>
          <x15:modelRelationship fromTable="Sales" fromColumn="ProductKey" toTable="Products" toColumn="ProductKey"/>
          <x15:modelRelationship fromTable="Sales" fromColumn="CustomerKey" toTable="Customers" toColumn="CustomerKey"/>
          <x15:modelRelationship fromTable="Sales" fromColumn="SalesTerritoryKey" toTable="Territories" toColumn="SalesTerritoryKey"/>
          <x15:modelRelationship fromTable="Products" fromColumn="Subcategory" toTable="SubCategories" toColumn="SubCat"/>
          <x15:modelRelationship fromTable="ServiceCalls" fromColumn="CallDate" toTable="Calendar" toColumn="Date"/>
          <x15:modelRelationship fromTable="ServiceCalls" fromColumn="ProductID" toTable="Products" toColumn="ProductKey"/>
          <x15:modelRelationship fromTable="ServiceCalls" fromColumn="CustomerID" toTable="Customers" toColumn="CustomerKey"/>
          <x15:modelRelationship fromTable="ServiceCalls" fromColumn="SalesTerritory" toTable="Territories" toColumn="SalesTerritoryKey"/>
          <x15:modelRelationship fromTable="Budget" fromColumn="SalesTerritoryRegion" toTable="Territories" toColumn="Region"/>
          <x15:modelRelationship fromTable="Budget" fromColumn="Subcategory" toTable="SubCategories" toColumn="SubCat"/>
          <x15:modelRelationship fromTable="Budget" fromColumn="YearMonth" toTable="YearMonths" toColumn="YearMonth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Access Advanced Power Pivot Data Set" type="100" refreshedVersion="0">
    <extLst>
      <ext xmlns:x15="http://schemas.microsoft.com/office/spreadsheetml/2010/11/main" uri="{DE250136-89BD-433C-8126-D09CA5730AF9}">
        <x15:connection id="606bf781-209d-429a-b22b-c2388e2feac7"/>
      </ext>
    </extLst>
  </connection>
  <connection id="2" name="Connection" type="104" refreshedVersion="0" background="1">
    <extLst>
      <ext xmlns:x15="http://schemas.microsoft.com/office/spreadsheetml/2010/11/main" uri="{DE250136-89BD-433C-8126-D09CA5730AF9}">
        <x15:connection id="SubCategories"/>
      </ext>
    </extLst>
  </connection>
  <connection id="3" name="Connection1" type="104" refreshedVersion="0" background="1">
    <extLst>
      <ext xmlns:x15="http://schemas.microsoft.com/office/spreadsheetml/2010/11/main" uri="{DE250136-89BD-433C-8126-D09CA5730AF9}">
        <x15:connection id="YearMonths"/>
      </ext>
    </extLst>
  </connection>
  <connection id="4" name="Text Budget" type="100" refreshedVersion="0">
    <extLst>
      <ext xmlns:x15="http://schemas.microsoft.com/office/spreadsheetml/2010/11/main" uri="{DE250136-89BD-433C-8126-D09CA5730AF9}">
        <x15:connection id="98cb7028-bfb8-4c0c-b603-62313947982a"/>
      </ext>
    </extLst>
  </connection>
  <connection id="5" name="Text CustomerServiceCalls" type="100" refreshedVersion="0">
    <extLst>
      <ext xmlns:x15="http://schemas.microsoft.com/office/spreadsheetml/2010/11/main" uri="{DE250136-89BD-433C-8126-D09CA5730AF9}">
        <x15:connection id="82b91b1e-35b3-4525-a29f-5c846c9ad1da"/>
      </ext>
    </extLst>
  </connection>
  <connection id="6" keepAlive="1" name="ThisWorkbookDataModel" description="This connection is used by Excel for communication between the workbook and embedded PowerPivot data, and should not be manually edited or deleted.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<sst xmlns="http://schemas.openxmlformats.org/spreadsheetml/2006/main" count="259" uniqueCount="129">
  <si>
    <t>Row Labels</t>
  </si>
  <si>
    <t>Grand Total</t>
  </si>
  <si>
    <t>Pct of Budget</t>
  </si>
  <si>
    <t>200107</t>
  </si>
  <si>
    <t>200108</t>
  </si>
  <si>
    <t>200109</t>
  </si>
  <si>
    <t>200110</t>
  </si>
  <si>
    <t>200111</t>
  </si>
  <si>
    <t>200112</t>
  </si>
  <si>
    <t>200201</t>
  </si>
  <si>
    <t>200202</t>
  </si>
  <si>
    <t>200203</t>
  </si>
  <si>
    <t>200204</t>
  </si>
  <si>
    <t>200205</t>
  </si>
  <si>
    <t>200206</t>
  </si>
  <si>
    <t>200207</t>
  </si>
  <si>
    <t>200208</t>
  </si>
  <si>
    <t>200209</t>
  </si>
  <si>
    <t>200210</t>
  </si>
  <si>
    <t>200211</t>
  </si>
  <si>
    <t>200212</t>
  </si>
  <si>
    <t>200301</t>
  </si>
  <si>
    <t>200302</t>
  </si>
  <si>
    <t>200303</t>
  </si>
  <si>
    <t>200304</t>
  </si>
  <si>
    <t>200305</t>
  </si>
  <si>
    <t>200306</t>
  </si>
  <si>
    <t>200307</t>
  </si>
  <si>
    <t>200308</t>
  </si>
  <si>
    <t>200309</t>
  </si>
  <si>
    <t>200310</t>
  </si>
  <si>
    <t>200311</t>
  </si>
  <si>
    <t>200312</t>
  </si>
  <si>
    <t>200401</t>
  </si>
  <si>
    <t>200402</t>
  </si>
  <si>
    <t>200403</t>
  </si>
  <si>
    <t>200404</t>
  </si>
  <si>
    <t>200405</t>
  </si>
  <si>
    <t>200406</t>
  </si>
  <si>
    <t>Pct Lost on Support</t>
  </si>
  <si>
    <t>% Margin</t>
  </si>
  <si>
    <t>Weekday</t>
  </si>
  <si>
    <t>Weekend</t>
  </si>
  <si>
    <t>Column Labels</t>
  </si>
  <si>
    <t>Total Sales</t>
  </si>
  <si>
    <t>Apr 2002</t>
  </si>
  <si>
    <t>Aug 2002</t>
  </si>
  <si>
    <t>Dec 2002</t>
  </si>
  <si>
    <t>Feb 2002</t>
  </si>
  <si>
    <t>Jan 2002</t>
  </si>
  <si>
    <t>Jul 2002</t>
  </si>
  <si>
    <t>Jun 2002</t>
  </si>
  <si>
    <t>Mar 2002</t>
  </si>
  <si>
    <t>May 2002</t>
  </si>
  <si>
    <t>Nov 2002</t>
  </si>
  <si>
    <t>Oct 2002</t>
  </si>
  <si>
    <t>Sep 2002</t>
  </si>
  <si>
    <t>Apr 2003</t>
  </si>
  <si>
    <t>Apr 2004</t>
  </si>
  <si>
    <t>Aug 2001</t>
  </si>
  <si>
    <t>Aug 2003</t>
  </si>
  <si>
    <t>Aug 2004</t>
  </si>
  <si>
    <t>Dec 2001</t>
  </si>
  <si>
    <t>Dec 2003</t>
  </si>
  <si>
    <t>Feb 2003</t>
  </si>
  <si>
    <t>Feb 2004</t>
  </si>
  <si>
    <t>Jan 2003</t>
  </si>
  <si>
    <t>Jan 2004</t>
  </si>
  <si>
    <t>Jul 2001</t>
  </si>
  <si>
    <t>Jul 2003</t>
  </si>
  <si>
    <t>Jul 2004</t>
  </si>
  <si>
    <t>Jun 2003</t>
  </si>
  <si>
    <t>Jun 2004</t>
  </si>
  <si>
    <t>Mar 2003</t>
  </si>
  <si>
    <t>Mar 2004</t>
  </si>
  <si>
    <t>May 2003</t>
  </si>
  <si>
    <t>May 2004</t>
  </si>
  <si>
    <t>Nov 2001</t>
  </si>
  <si>
    <t>Nov 2003</t>
  </si>
  <si>
    <t>Oct 2001</t>
  </si>
  <si>
    <t>Oct 2003</t>
  </si>
  <si>
    <t>Sep 2001</t>
  </si>
  <si>
    <t>Sep 2003</t>
  </si>
  <si>
    <t>ALL Calendar Rows</t>
  </si>
  <si>
    <t>ALL DayName Rows</t>
  </si>
  <si>
    <t>Calendar Rows Above 70k</t>
  </si>
  <si>
    <t>Countrows of DATESYTD</t>
  </si>
  <si>
    <t>COUNTROWS via CALCULATE</t>
  </si>
  <si>
    <t>2</t>
  </si>
  <si>
    <t>3</t>
  </si>
  <si>
    <t>4</t>
  </si>
  <si>
    <t>5</t>
  </si>
  <si>
    <t>6</t>
  </si>
  <si>
    <t>M</t>
  </si>
  <si>
    <t>S</t>
  </si>
  <si>
    <t>Homeowner</t>
  </si>
  <si>
    <t>Renter</t>
  </si>
  <si>
    <t>Households Above 1k</t>
  </si>
  <si>
    <t>Married</t>
  </si>
  <si>
    <t>Single</t>
  </si>
  <si>
    <t>Sales to High Value Households</t>
  </si>
  <si>
    <t>Accessories</t>
  </si>
  <si>
    <t>Bikes</t>
  </si>
  <si>
    <t>Clothing</t>
  </si>
  <si>
    <t>Components</t>
  </si>
  <si>
    <t>Total Margin</t>
  </si>
  <si>
    <t>Net Margin Post Support</t>
  </si>
  <si>
    <t>Effective Margin</t>
  </si>
  <si>
    <t>Just Bike Sales</t>
  </si>
  <si>
    <t>Sales from Largish Transactions</t>
  </si>
  <si>
    <t>IF Sales Greater than 500k</t>
  </si>
  <si>
    <t>38-40 CM</t>
  </si>
  <si>
    <t>42-46 CM</t>
  </si>
  <si>
    <t>48-52 CM</t>
  </si>
  <si>
    <t>54-58 CM</t>
  </si>
  <si>
    <t>60-62 CM</t>
  </si>
  <si>
    <t>70</t>
  </si>
  <si>
    <t>L</t>
  </si>
  <si>
    <t>NA</t>
  </si>
  <si>
    <t>XL</t>
  </si>
  <si>
    <t>All Products Sales</t>
  </si>
  <si>
    <t>Now With VALUES</t>
  </si>
  <si>
    <t>Size Range</t>
  </si>
  <si>
    <t>Materials provided by:</t>
  </si>
  <si>
    <t>-Remote Project Work &amp; Coaching</t>
  </si>
  <si>
    <t>-Onsite Jumpstart Consulting &amp; Training</t>
  </si>
  <si>
    <t>-Public Classes</t>
  </si>
  <si>
    <t>-Video Classes (soon CPE-certified!)</t>
  </si>
  <si>
    <t>Contact 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</si>
</sst>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\ %;\-0.0\ %;0.0\ %"/>
    <numFmt numFmtId="165" formatCode="\$#,##0;\(\$#,##0\);\$#,##0"/>
  </numFmts>
  <fonts count="6" x14ac:knownFonts="1">
    <font>
      <sz val="11"/>
      <color theme="1"/>
      <name val="Calibri"/>
      <family val="2"/>
      <scheme val="minor"/>
    </font>
    <font>
      <sz val="10"/>
      <name val="MS Sans Serif"/>
    </font>
    <font>
      <sz val="20"/>
      <color rgb="FF000000"/>
      <name val="Arial"/>
      <family val="2"/>
    </font>
    <font>
      <sz val="24"/>
      <color rgb="FF000000"/>
      <name val="Arial"/>
      <family val="2"/>
    </font>
    <font>
      <u/>
      <sz val="10"/>
      <color theme="10"/>
      <name val="MS Sans Serif"/>
    </font>
    <font>
      <u/>
      <sz val="36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4" fillId="0" borderId="0" applyNumberFormat="0" applyFill="0" applyBorder="0" applyAlignment="0" applyProtection="0"/>
  </cellStyleXfs>
  <cellXfs count="14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165" fontId="0" fillId="0" borderId="0" xfId="0" applyNumberFormat="1"/>
    <xf numFmtId="0" fontId="0" fillId="0" borderId="0" xfId="0" applyNumberFormat="1"/>
    <xf numFmtId="0" fontId="0" fillId="0" borderId="0" xfId="0" applyAlignment="1">
      <alignment horizontal="left" indent="1"/>
    </xf>
    <xf numFmtId="3" fontId="0" fillId="0" borderId="0" xfId="0" applyNumberFormat="1"/>
    <xf numFmtId="14" fontId="0" fillId="0" borderId="0" xfId="0" applyNumberFormat="1" applyAlignment="1">
      <alignment horizontal="left"/>
    </xf>
    <xf numFmtId="0" fontId="2" fillId="0" borderId="0" xfId="1" applyFont="1" applyAlignment="1">
      <alignment horizontal="left" vertical="top" readingOrder="1"/>
    </xf>
    <xf numFmtId="0" fontId="1" fillId="0" borderId="0" xfId="1"/>
    <xf numFmtId="0" fontId="3" fillId="0" borderId="0" xfId="1" quotePrefix="1" applyFont="1" applyAlignment="1">
      <alignment horizontal="left" vertical="center" readingOrder="1"/>
    </xf>
    <xf numFmtId="0" fontId="3" fillId="0" borderId="0" xfId="1" applyFont="1" applyAlignment="1">
      <alignment horizontal="left" vertical="center" readingOrder="1"/>
    </xf>
    <xf numFmtId="0" fontId="5" fillId="0" borderId="0" xfId="2" applyFont="1" applyAlignment="1">
      <alignment vertical="center"/>
    </xf>
  </cellXfs>
  <cellStyles count="3">
    <cellStyle name="Hyperlink" xfId="2" builtinId="8"/>
    <cellStyle name="Normal" xfId="0" builtinId="0"/>
    <cellStyle name="Normal 2" xfId="1"/>
  </cellStyles>
  <dxfs count="3"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>
      <tableStyleElement type="headerRow" dxfId="2"/>
      <tableStyleElement type="totalRow" dxfId="1"/>
      <tableStyleElement type="secondRowStripe" dxfId="0"/>
    </tableStyle>
  </tableStyles>
  <colors>
    <mruColors>
      <color rgb="FFFF3B3B"/>
      <color rgb="FFBAE18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powerPivotData" Target="model/item.data"/><Relationship Id="rId117" Type="http://schemas.openxmlformats.org/officeDocument/2006/relationships/customXml" Target="../customXml/item91.xml"/><Relationship Id="rId21" Type="http://schemas.openxmlformats.org/officeDocument/2006/relationships/pivotCacheDefinition" Target="pivotCache/pivotCacheDefinition10.xml"/><Relationship Id="rId42" Type="http://schemas.openxmlformats.org/officeDocument/2006/relationships/customXml" Target="../customXml/item16.xml"/><Relationship Id="rId47" Type="http://schemas.openxmlformats.org/officeDocument/2006/relationships/customXml" Target="../customXml/item21.xml"/><Relationship Id="rId63" Type="http://schemas.openxmlformats.org/officeDocument/2006/relationships/customXml" Target="../customXml/item37.xml"/><Relationship Id="rId68" Type="http://schemas.openxmlformats.org/officeDocument/2006/relationships/customXml" Target="../customXml/item42.xml"/><Relationship Id="rId84" Type="http://schemas.openxmlformats.org/officeDocument/2006/relationships/customXml" Target="../customXml/item58.xml"/><Relationship Id="rId89" Type="http://schemas.openxmlformats.org/officeDocument/2006/relationships/customXml" Target="../customXml/item63.xml"/><Relationship Id="rId112" Type="http://schemas.openxmlformats.org/officeDocument/2006/relationships/customXml" Target="../customXml/item86.xml"/><Relationship Id="rId16" Type="http://schemas.openxmlformats.org/officeDocument/2006/relationships/pivotCacheDefinition" Target="pivotCache/pivotCacheDefinition5.xml"/><Relationship Id="rId107" Type="http://schemas.openxmlformats.org/officeDocument/2006/relationships/customXml" Target="../customXml/item81.xml"/><Relationship Id="rId11" Type="http://schemas.openxmlformats.org/officeDocument/2006/relationships/worksheet" Target="worksheets/sheet11.xml"/><Relationship Id="rId32" Type="http://schemas.openxmlformats.org/officeDocument/2006/relationships/customXml" Target="../customXml/item6.xml"/><Relationship Id="rId37" Type="http://schemas.openxmlformats.org/officeDocument/2006/relationships/customXml" Target="../customXml/item11.xml"/><Relationship Id="rId53" Type="http://schemas.openxmlformats.org/officeDocument/2006/relationships/customXml" Target="../customXml/item27.xml"/><Relationship Id="rId58" Type="http://schemas.openxmlformats.org/officeDocument/2006/relationships/customXml" Target="../customXml/item32.xml"/><Relationship Id="rId74" Type="http://schemas.openxmlformats.org/officeDocument/2006/relationships/customXml" Target="../customXml/item48.xml"/><Relationship Id="rId79" Type="http://schemas.openxmlformats.org/officeDocument/2006/relationships/customXml" Target="../customXml/item53.xml"/><Relationship Id="rId102" Type="http://schemas.openxmlformats.org/officeDocument/2006/relationships/customXml" Target="../customXml/item76.xml"/><Relationship Id="rId123" Type="http://schemas.openxmlformats.org/officeDocument/2006/relationships/customXml" Target="../customXml/item97.xml"/><Relationship Id="rId128" Type="http://schemas.openxmlformats.org/officeDocument/2006/relationships/customXml" Target="../customXml/item102.xml"/><Relationship Id="rId5" Type="http://schemas.openxmlformats.org/officeDocument/2006/relationships/worksheet" Target="worksheets/sheet5.xml"/><Relationship Id="rId90" Type="http://schemas.openxmlformats.org/officeDocument/2006/relationships/customXml" Target="../customXml/item64.xml"/><Relationship Id="rId95" Type="http://schemas.openxmlformats.org/officeDocument/2006/relationships/customXml" Target="../customXml/item69.xml"/><Relationship Id="rId22" Type="http://schemas.openxmlformats.org/officeDocument/2006/relationships/theme" Target="theme/theme1.xml"/><Relationship Id="rId27" Type="http://schemas.openxmlformats.org/officeDocument/2006/relationships/customXml" Target="../customXml/item1.xml"/><Relationship Id="rId43" Type="http://schemas.openxmlformats.org/officeDocument/2006/relationships/customXml" Target="../customXml/item17.xml"/><Relationship Id="rId48" Type="http://schemas.openxmlformats.org/officeDocument/2006/relationships/customXml" Target="../customXml/item22.xml"/><Relationship Id="rId64" Type="http://schemas.openxmlformats.org/officeDocument/2006/relationships/customXml" Target="../customXml/item38.xml"/><Relationship Id="rId69" Type="http://schemas.openxmlformats.org/officeDocument/2006/relationships/customXml" Target="../customXml/item43.xml"/><Relationship Id="rId113" Type="http://schemas.openxmlformats.org/officeDocument/2006/relationships/customXml" Target="../customXml/item87.xml"/><Relationship Id="rId118" Type="http://schemas.openxmlformats.org/officeDocument/2006/relationships/customXml" Target="../customXml/item92.xml"/><Relationship Id="rId80" Type="http://schemas.openxmlformats.org/officeDocument/2006/relationships/customXml" Target="../customXml/item54.xml"/><Relationship Id="rId85" Type="http://schemas.openxmlformats.org/officeDocument/2006/relationships/customXml" Target="../customXml/item59.xml"/><Relationship Id="rId12" Type="http://schemas.openxmlformats.org/officeDocument/2006/relationships/pivotCacheDefinition" Target="pivotCache/pivotCacheDefinition1.xml"/><Relationship Id="rId17" Type="http://schemas.openxmlformats.org/officeDocument/2006/relationships/pivotCacheDefinition" Target="pivotCache/pivotCacheDefinition6.xml"/><Relationship Id="rId33" Type="http://schemas.openxmlformats.org/officeDocument/2006/relationships/customXml" Target="../customXml/item7.xml"/><Relationship Id="rId38" Type="http://schemas.openxmlformats.org/officeDocument/2006/relationships/customXml" Target="../customXml/item12.xml"/><Relationship Id="rId59" Type="http://schemas.openxmlformats.org/officeDocument/2006/relationships/customXml" Target="../customXml/item33.xml"/><Relationship Id="rId103" Type="http://schemas.openxmlformats.org/officeDocument/2006/relationships/customXml" Target="../customXml/item77.xml"/><Relationship Id="rId108" Type="http://schemas.openxmlformats.org/officeDocument/2006/relationships/customXml" Target="../customXml/item82.xml"/><Relationship Id="rId124" Type="http://schemas.openxmlformats.org/officeDocument/2006/relationships/customXml" Target="../customXml/item98.xml"/><Relationship Id="rId54" Type="http://schemas.openxmlformats.org/officeDocument/2006/relationships/customXml" Target="../customXml/item28.xml"/><Relationship Id="rId70" Type="http://schemas.openxmlformats.org/officeDocument/2006/relationships/customXml" Target="../customXml/item44.xml"/><Relationship Id="rId75" Type="http://schemas.openxmlformats.org/officeDocument/2006/relationships/customXml" Target="../customXml/item49.xml"/><Relationship Id="rId91" Type="http://schemas.openxmlformats.org/officeDocument/2006/relationships/customXml" Target="../customXml/item65.xml"/><Relationship Id="rId96" Type="http://schemas.openxmlformats.org/officeDocument/2006/relationships/customXml" Target="../customXml/item7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connections" Target="connections.xml"/><Relationship Id="rId28" Type="http://schemas.openxmlformats.org/officeDocument/2006/relationships/customXml" Target="../customXml/item2.xml"/><Relationship Id="rId49" Type="http://schemas.openxmlformats.org/officeDocument/2006/relationships/customXml" Target="../customXml/item23.xml"/><Relationship Id="rId114" Type="http://schemas.openxmlformats.org/officeDocument/2006/relationships/customXml" Target="../customXml/item88.xml"/><Relationship Id="rId119" Type="http://schemas.openxmlformats.org/officeDocument/2006/relationships/customXml" Target="../customXml/item93.xml"/><Relationship Id="rId44" Type="http://schemas.openxmlformats.org/officeDocument/2006/relationships/customXml" Target="../customXml/item18.xml"/><Relationship Id="rId60" Type="http://schemas.openxmlformats.org/officeDocument/2006/relationships/customXml" Target="../customXml/item34.xml"/><Relationship Id="rId65" Type="http://schemas.openxmlformats.org/officeDocument/2006/relationships/customXml" Target="../customXml/item39.xml"/><Relationship Id="rId81" Type="http://schemas.openxmlformats.org/officeDocument/2006/relationships/customXml" Target="../customXml/item55.xml"/><Relationship Id="rId86" Type="http://schemas.openxmlformats.org/officeDocument/2006/relationships/customXml" Target="../customXml/item60.xml"/><Relationship Id="rId13" Type="http://schemas.openxmlformats.org/officeDocument/2006/relationships/pivotCacheDefinition" Target="pivotCache/pivotCacheDefinition2.xml"/><Relationship Id="rId18" Type="http://schemas.openxmlformats.org/officeDocument/2006/relationships/pivotCacheDefinition" Target="pivotCache/pivotCacheDefinition7.xml"/><Relationship Id="rId39" Type="http://schemas.openxmlformats.org/officeDocument/2006/relationships/customXml" Target="../customXml/item13.xml"/><Relationship Id="rId109" Type="http://schemas.openxmlformats.org/officeDocument/2006/relationships/customXml" Target="../customXml/item83.xml"/><Relationship Id="rId34" Type="http://schemas.openxmlformats.org/officeDocument/2006/relationships/customXml" Target="../customXml/item8.xml"/><Relationship Id="rId50" Type="http://schemas.openxmlformats.org/officeDocument/2006/relationships/customXml" Target="../customXml/item24.xml"/><Relationship Id="rId55" Type="http://schemas.openxmlformats.org/officeDocument/2006/relationships/customXml" Target="../customXml/item29.xml"/><Relationship Id="rId76" Type="http://schemas.openxmlformats.org/officeDocument/2006/relationships/customXml" Target="../customXml/item50.xml"/><Relationship Id="rId97" Type="http://schemas.openxmlformats.org/officeDocument/2006/relationships/customXml" Target="../customXml/item71.xml"/><Relationship Id="rId104" Type="http://schemas.openxmlformats.org/officeDocument/2006/relationships/customXml" Target="../customXml/item78.xml"/><Relationship Id="rId120" Type="http://schemas.openxmlformats.org/officeDocument/2006/relationships/customXml" Target="../customXml/item94.xml"/><Relationship Id="rId125" Type="http://schemas.openxmlformats.org/officeDocument/2006/relationships/customXml" Target="../customXml/item99.xml"/><Relationship Id="rId7" Type="http://schemas.openxmlformats.org/officeDocument/2006/relationships/worksheet" Target="worksheets/sheet7.xml"/><Relationship Id="rId71" Type="http://schemas.openxmlformats.org/officeDocument/2006/relationships/customXml" Target="../customXml/item45.xml"/><Relationship Id="rId92" Type="http://schemas.openxmlformats.org/officeDocument/2006/relationships/customXml" Target="../customXml/item66.xml"/><Relationship Id="rId2" Type="http://schemas.openxmlformats.org/officeDocument/2006/relationships/worksheet" Target="worksheets/sheet2.xml"/><Relationship Id="rId29" Type="http://schemas.openxmlformats.org/officeDocument/2006/relationships/customXml" Target="../customXml/item3.xml"/><Relationship Id="rId24" Type="http://schemas.openxmlformats.org/officeDocument/2006/relationships/styles" Target="styles.xml"/><Relationship Id="rId40" Type="http://schemas.openxmlformats.org/officeDocument/2006/relationships/customXml" Target="../customXml/item14.xml"/><Relationship Id="rId45" Type="http://schemas.openxmlformats.org/officeDocument/2006/relationships/customXml" Target="../customXml/item19.xml"/><Relationship Id="rId66" Type="http://schemas.openxmlformats.org/officeDocument/2006/relationships/customXml" Target="../customXml/item40.xml"/><Relationship Id="rId87" Type="http://schemas.openxmlformats.org/officeDocument/2006/relationships/customXml" Target="../customXml/item61.xml"/><Relationship Id="rId110" Type="http://schemas.openxmlformats.org/officeDocument/2006/relationships/customXml" Target="../customXml/item84.xml"/><Relationship Id="rId115" Type="http://schemas.openxmlformats.org/officeDocument/2006/relationships/customXml" Target="../customXml/item89.xml"/><Relationship Id="rId61" Type="http://schemas.openxmlformats.org/officeDocument/2006/relationships/customXml" Target="../customXml/item35.xml"/><Relationship Id="rId82" Type="http://schemas.openxmlformats.org/officeDocument/2006/relationships/customXml" Target="../customXml/item56.xml"/><Relationship Id="rId19" Type="http://schemas.openxmlformats.org/officeDocument/2006/relationships/pivotCacheDefinition" Target="pivotCache/pivotCacheDefinition8.xml"/><Relationship Id="rId14" Type="http://schemas.openxmlformats.org/officeDocument/2006/relationships/pivotCacheDefinition" Target="pivotCache/pivotCacheDefinition3.xml"/><Relationship Id="rId30" Type="http://schemas.openxmlformats.org/officeDocument/2006/relationships/customXml" Target="../customXml/item4.xml"/><Relationship Id="rId35" Type="http://schemas.openxmlformats.org/officeDocument/2006/relationships/customXml" Target="../customXml/item9.xml"/><Relationship Id="rId56" Type="http://schemas.openxmlformats.org/officeDocument/2006/relationships/customXml" Target="../customXml/item30.xml"/><Relationship Id="rId77" Type="http://schemas.openxmlformats.org/officeDocument/2006/relationships/customXml" Target="../customXml/item51.xml"/><Relationship Id="rId100" Type="http://schemas.openxmlformats.org/officeDocument/2006/relationships/customXml" Target="../customXml/item74.xml"/><Relationship Id="rId105" Type="http://schemas.openxmlformats.org/officeDocument/2006/relationships/customXml" Target="../customXml/item79.xml"/><Relationship Id="rId126" Type="http://schemas.openxmlformats.org/officeDocument/2006/relationships/customXml" Target="../customXml/item100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5.xml"/><Relationship Id="rId72" Type="http://schemas.openxmlformats.org/officeDocument/2006/relationships/customXml" Target="../customXml/item46.xml"/><Relationship Id="rId93" Type="http://schemas.openxmlformats.org/officeDocument/2006/relationships/customXml" Target="../customXml/item67.xml"/><Relationship Id="rId98" Type="http://schemas.openxmlformats.org/officeDocument/2006/relationships/customXml" Target="../customXml/item72.xml"/><Relationship Id="rId121" Type="http://schemas.openxmlformats.org/officeDocument/2006/relationships/customXml" Target="../customXml/item95.xml"/><Relationship Id="rId3" Type="http://schemas.openxmlformats.org/officeDocument/2006/relationships/worksheet" Target="worksheets/sheet3.xml"/><Relationship Id="rId25" Type="http://schemas.openxmlformats.org/officeDocument/2006/relationships/sharedStrings" Target="sharedStrings.xml"/><Relationship Id="rId46" Type="http://schemas.openxmlformats.org/officeDocument/2006/relationships/customXml" Target="../customXml/item20.xml"/><Relationship Id="rId67" Type="http://schemas.openxmlformats.org/officeDocument/2006/relationships/customXml" Target="../customXml/item41.xml"/><Relationship Id="rId116" Type="http://schemas.openxmlformats.org/officeDocument/2006/relationships/customXml" Target="../customXml/item90.xml"/><Relationship Id="rId20" Type="http://schemas.openxmlformats.org/officeDocument/2006/relationships/pivotCacheDefinition" Target="pivotCache/pivotCacheDefinition9.xml"/><Relationship Id="rId41" Type="http://schemas.openxmlformats.org/officeDocument/2006/relationships/customXml" Target="../customXml/item15.xml"/><Relationship Id="rId62" Type="http://schemas.openxmlformats.org/officeDocument/2006/relationships/customXml" Target="../customXml/item36.xml"/><Relationship Id="rId83" Type="http://schemas.openxmlformats.org/officeDocument/2006/relationships/customXml" Target="../customXml/item57.xml"/><Relationship Id="rId88" Type="http://schemas.openxmlformats.org/officeDocument/2006/relationships/customXml" Target="../customXml/item62.xml"/><Relationship Id="rId111" Type="http://schemas.openxmlformats.org/officeDocument/2006/relationships/customXml" Target="../customXml/item85.xml"/><Relationship Id="rId15" Type="http://schemas.openxmlformats.org/officeDocument/2006/relationships/pivotCacheDefinition" Target="pivotCache/pivotCacheDefinition4.xml"/><Relationship Id="rId36" Type="http://schemas.openxmlformats.org/officeDocument/2006/relationships/customXml" Target="../customXml/item10.xml"/><Relationship Id="rId57" Type="http://schemas.openxmlformats.org/officeDocument/2006/relationships/customXml" Target="../customXml/item31.xml"/><Relationship Id="rId106" Type="http://schemas.openxmlformats.org/officeDocument/2006/relationships/customXml" Target="../customXml/item80.xml"/><Relationship Id="rId127" Type="http://schemas.openxmlformats.org/officeDocument/2006/relationships/customXml" Target="../customXml/item101.xml"/><Relationship Id="rId10" Type="http://schemas.openxmlformats.org/officeDocument/2006/relationships/worksheet" Target="worksheets/sheet10.xml"/><Relationship Id="rId31" Type="http://schemas.openxmlformats.org/officeDocument/2006/relationships/customXml" Target="../customXml/item5.xml"/><Relationship Id="rId52" Type="http://schemas.openxmlformats.org/officeDocument/2006/relationships/customXml" Target="../customXml/item26.xml"/><Relationship Id="rId73" Type="http://schemas.openxmlformats.org/officeDocument/2006/relationships/customXml" Target="../customXml/item47.xml"/><Relationship Id="rId78" Type="http://schemas.openxmlformats.org/officeDocument/2006/relationships/customXml" Target="../customXml/item52.xml"/><Relationship Id="rId94" Type="http://schemas.openxmlformats.org/officeDocument/2006/relationships/customXml" Target="../customXml/item68.xml"/><Relationship Id="rId99" Type="http://schemas.openxmlformats.org/officeDocument/2006/relationships/customXml" Target="../customXml/item73.xml"/><Relationship Id="rId101" Type="http://schemas.openxmlformats.org/officeDocument/2006/relationships/customXml" Target="../customXml/item75.xml"/><Relationship Id="rId122" Type="http://schemas.openxmlformats.org/officeDocument/2006/relationships/customXml" Target="../customXml/item9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4" name="Rectangle 3"/>
        <xdr:cNvSpPr/>
      </xdr:nvSpPr>
      <xdr:spPr>
        <a:xfrm>
          <a:off x="0" y="0"/>
          <a:ext cx="0" cy="0"/>
        </a:xfrm>
        <a:prstGeom prst="rect">
          <a:avLst/>
        </a:prstGeom>
        <a:solidFill>
          <a:schemeClr val="bg1">
            <a:shade val="50000"/>
            <a:alpha val="0"/>
          </a:schemeClr>
        </a:solidFill>
        <a:ln w="38100" cmpd="dbl">
          <a:solidFill>
            <a:schemeClr val="bg1">
              <a:shade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 fPrint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33300</xdr:colOff>
      <xdr:row>0</xdr:row>
      <xdr:rowOff>333380</xdr:rowOff>
    </xdr:from>
    <xdr:ext cx="7038199" cy="1340104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25" y="333380"/>
          <a:ext cx="7038199" cy="1340104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Jervon Perkins" refreshedDate="42562.47046921296" createdVersion="4" refreshedVersion="6" minRefreshableVersion="3" recordCount="0" supportSubquery="1" supportAdvancedDrill="1">
  <cacheSource type="external" connectionId="6"/>
  <cacheFields count="5">
    <cacheField name="[Products].[SizeRange].[SizeRange]" caption="SizeRange" numFmtId="0" hierarchy="68" level="1">
      <sharedItems count="11">
        <s v="38-40 CM"/>
        <s v="42-46 CM"/>
        <s v="48-52 CM"/>
        <s v="54-58 CM"/>
        <s v="60-62 CM"/>
        <s v="70"/>
        <s v="L"/>
        <s v="M"/>
        <s v="NA"/>
        <s v="S"/>
        <s v="XL"/>
      </sharedItems>
    </cacheField>
    <cacheField name="[Measures].[Total Sales]" caption="Total Sales" numFmtId="0" hierarchy="111" level="32767"/>
    <cacheField name="[Measures].[All Products Sales]" caption="All Products Sales" numFmtId="0" hierarchy="178" level="32767"/>
    <cacheField name="[Measures].[Now With VALUES]" caption="Now With VALUES" numFmtId="0" hierarchy="179" level="32767"/>
    <cacheField name="[Products].[ProductGroup].[ProductGroup]" caption="ProductGroup" numFmtId="0" hierarchy="62" level="1">
      <sharedItems count="5">
        <s v="3"/>
        <s v="4"/>
        <s v="5"/>
        <s v="2"/>
        <s v="6"/>
      </sharedItems>
    </cacheField>
  </cacheFields>
  <cacheHierarchies count="192">
    <cacheHierarchy uniqueName="[Budget].[Budgeted Sales]" caption="Budgeted Sales" attribute="1" defaultMemberUniqueName="[Budget].[Budgeted Sales].[All]" allUniqueName="[Budget].[Budgeted Sales].[All]" dimensionUniqueName="[Budget]" displayFolder="" count="0" memberValueDatatype="6" unbalanced="0"/>
    <cacheHierarchy uniqueName="[Budget].[YearMonth]" caption="YearMonth" attribute="1" defaultMemberUniqueName="[Budget].[YearMonth].[All]" allUniqueName="[Budget].[YearMonth].[All]" dimensionUniqueName="[Budget]" displayFolder="" count="0" memberValueDatatype="13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2" memberValueDatatype="130" unbalanced="0">
      <fieldsUsage count="2">
        <fieldUsage x="-1"/>
        <fieldUsage x="4"/>
      </fieldsUsage>
    </cacheHierarchy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2" memberValueDatatype="130" unbalanced="0">
      <fieldsUsage count="2">
        <fieldUsage x="-1"/>
        <fieldUsage x="0"/>
      </fieldsUsage>
    </cacheHierarchy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SubCategories].[SubCat]" caption="SubCat" attribute="1" defaultMemberUniqueName="[SubCategories].[SubCat].[All]" allUniqueName="[SubCategories].[SubCat].[All]" dimensionUniqueName="[SubCategories]" displayFolder="" count="0" memberValueDatatype="13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YearMonths].[Month]" caption="Month" attribute="1" defaultMemberUniqueName="[YearMonths].[Month].[All]" allUniqueName="[YearMonths].[Month].[All]" dimensionUniqueName="[YearMonths]" displayFolder="" count="0" memberValueDatatype="20" unbalanced="0"/>
    <cacheHierarchy uniqueName="[YearMonths].[Year]" caption="Year" attribute="1" defaultMemberUniqueName="[YearMonths].[Year].[All]" allUniqueName="[YearMonths].[Year].[All]" dimensionUniqueName="[YearMonths]" displayFolder="" count="0" memberValueDatatype="20" unbalanced="0"/>
    <cacheHierarchy uniqueName="[YearMonths].[YearMonth]" caption="YearMonth" attribute="1" defaultMemberUniqueName="[YearMonths].[YearMonth].[All]" allUniqueName="[YearMonths].[YearMonth].[All]" dimensionUniqueName="[YearMonths]" displayFolder="" count="0" memberValueDatatype="130" unbalanced="0"/>
    <cacheHierarchy uniqueName="[Budget].[CalendarYear]" caption="CalendarYear" attribute="1" defaultMemberUniqueName="[Budget].[CalendarYear].[All]" allUniqueName="[Budget].[CalendarYear].[All]" dimensionUniqueName="[Budget]" displayFolder="" count="0" memberValueDatatype="3" unbalanced="0" hidden="1"/>
    <cacheHierarchy uniqueName="[Budget].[MonthNumberOfYear]" caption="MonthNumberOfYear" attribute="1" defaultMemberUniqueName="[Budget].[MonthNumberOfYear].[All]" allUniqueName="[Budget].[MonthNumberOfYear].[All]" dimensionUniqueName="[Budget]" displayFolder="" count="0" memberValueDatatype="3" unbalanced="0" hidden="1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memberValueDatatype="130" unbalanced="0" hidden="1"/>
    <cacheHierarchy uniqueName="[Budget].[Subcategory]" caption="Subcategory" attribute="1" defaultMemberUniqueName="[Budget].[Subcategory].[All]" allUniqueName="[Budget].[Subcategory].[All]" dimensionUniqueName="[Budget]" displayFolder="" count="0" memberValueDatatype="130" unbalanced="0" hidden="1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 oneField="1">
      <fieldsUsage count="1">
        <fieldUsage x="1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BudgetedSales]" caption="BudgetedSales" measure="1" displayFolder="" measureGroup="Budget" count="0"/>
    <cacheHierarchy uniqueName="[Measures].[Pct of Budget]" caption="Pct of Budget" measure="1" displayFolder="" measureGroup="Budget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 oneField="1">
      <fieldsUsage count="1">
        <fieldUsage x="2"/>
      </fieldsUsage>
    </cacheHierarchy>
    <cacheHierarchy uniqueName="[Measures].[Now With VALUES]" caption="Now With VALUES" measure="1" displayFolder="" measureGroup="Products" count="0" oneField="1">
      <fieldsUsage count="1">
        <fieldUsage x="3"/>
      </fieldsUsage>
    </cacheHierarchy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79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</cacheHierarchies>
  <kpis count="0"/>
  <dimensions count="10">
    <dimension name="Budget" uniqueName="[Budget]" caption="Budget"/>
    <dimension name="Calendar" uniqueName="[Calendar]" caption="Calendar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SubCategories" uniqueName="[SubCategories]" caption="SubCategories"/>
    <dimension name="Territories" uniqueName="[Territories]" caption="Territories"/>
    <dimension name="YearMonths" uniqueName="[YearMonths]" caption="YearMonths"/>
  </dimensions>
  <measureGroups count="9">
    <measureGroup name="Budget" caption="Budget"/>
    <measureGroup name="Calendar" caption="Calendar"/>
    <measureGroup name="Customers" caption="Customers"/>
    <measureGroup name="Products" caption="Products"/>
    <measureGroup name="Sales" caption="Sales"/>
    <measureGroup name="ServiceCalls" caption="ServiceCalls"/>
    <measureGroup name="SubCategories" caption="SubCategories"/>
    <measureGroup name="Territories" caption="Territories"/>
    <measureGroup name="YearMonths" caption="YearMonths"/>
  </measureGroups>
  <maps count="26">
    <map measureGroup="0" dimension="0"/>
    <map measureGroup="0" dimension="7"/>
    <map measureGroup="0" dimension="8"/>
    <map measureGroup="0" dimension="9"/>
    <map measureGroup="1" dimension="1"/>
    <map measureGroup="1" dimension="9"/>
    <map measureGroup="2" dimension="2"/>
    <map measureGroup="3" dimension="4"/>
    <map measureGroup="3" dimension="7"/>
    <map measureGroup="4" dimension="1"/>
    <map measureGroup="4" dimension="2"/>
    <map measureGroup="4" dimension="4"/>
    <map measureGroup="4" dimension="5"/>
    <map measureGroup="4" dimension="7"/>
    <map measureGroup="4" dimension="8"/>
    <map measureGroup="4" dimension="9"/>
    <map measureGroup="5" dimension="1"/>
    <map measureGroup="5" dimension="2"/>
    <map measureGroup="5" dimension="4"/>
    <map measureGroup="5" dimension="6"/>
    <map measureGroup="5" dimension="7"/>
    <map measureGroup="5" dimension="8"/>
    <map measureGroup="5" dimension="9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Jervon Perkins" refreshedDate="42562.470472337962" createdVersion="4" refreshedVersion="6" minRefreshableVersion="3" recordCount="0" supportSubquery="1" supportAdvancedDrill="1">
  <cacheSource type="external" connectionId="6"/>
  <cacheFields count="5">
    <cacheField name="[Measures].[Total Sales]" caption="Total Sales" numFmtId="0" hierarchy="111" level="32767"/>
    <cacheField name="[Measures].[Just Bike Sales]" caption="Just Bike Sales" numFmtId="0" hierarchy="117" level="32767"/>
    <cacheField name="[Measures].[Sales from Largish Transactions]" caption="Sales from Largish Transactions" numFmtId="0" hierarchy="119" level="32767"/>
    <cacheField name="[Products].[Category].[Category]" caption="Category" numFmtId="0" hierarchy="50" level="1">
      <sharedItems count="4">
        <s v="Accessories"/>
        <s v="Bikes"/>
        <s v="Clothing"/>
        <s v="Components"/>
      </sharedItems>
    </cacheField>
    <cacheField name="[Measures].[IF Sales Greater than 500k]" caption="IF Sales Greater than 500k" numFmtId="0" hierarchy="177" level="32767"/>
  </cacheFields>
  <cacheHierarchies count="192">
    <cacheHierarchy uniqueName="[Budget].[Budgeted Sales]" caption="Budgeted Sales" attribute="1" defaultMemberUniqueName="[Budget].[Budgeted Sales].[All]" allUniqueName="[Budget].[Budgeted Sales].[All]" dimensionUniqueName="[Budget]" displayFolder="" count="0" memberValueDatatype="6" unbalanced="0"/>
    <cacheHierarchy uniqueName="[Budget].[YearMonth]" caption="YearMonth" attribute="1" defaultMemberUniqueName="[Budget].[YearMonth].[All]" allUniqueName="[Budget].[YearMonth].[All]" dimensionUniqueName="[Budget]" displayFolder="" count="0" memberValueDatatype="13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2" memberValueDatatype="130" unbalanced="0">
      <fieldsUsage count="2">
        <fieldUsage x="-1"/>
        <fieldUsage x="3"/>
      </fieldsUsage>
    </cacheHierarchy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SubCategories].[SubCat]" caption="SubCat" attribute="1" defaultMemberUniqueName="[SubCategories].[SubCat].[All]" allUniqueName="[SubCategories].[SubCat].[All]" dimensionUniqueName="[SubCategories]" displayFolder="" count="0" memberValueDatatype="13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YearMonths].[Month]" caption="Month" attribute="1" defaultMemberUniqueName="[YearMonths].[Month].[All]" allUniqueName="[YearMonths].[Month].[All]" dimensionUniqueName="[YearMonths]" displayFolder="" count="0" memberValueDatatype="20" unbalanced="0"/>
    <cacheHierarchy uniqueName="[YearMonths].[Year]" caption="Year" attribute="1" defaultMemberUniqueName="[YearMonths].[Year].[All]" allUniqueName="[YearMonths].[Year].[All]" dimensionUniqueName="[YearMonths]" displayFolder="" count="0" memberValueDatatype="20" unbalanced="0"/>
    <cacheHierarchy uniqueName="[YearMonths].[YearMonth]" caption="YearMonth" attribute="1" defaultMemberUniqueName="[YearMonths].[YearMonth].[All]" allUniqueName="[YearMonths].[YearMonth].[All]" dimensionUniqueName="[YearMonths]" displayFolder="" count="0" memberValueDatatype="130" unbalanced="0"/>
    <cacheHierarchy uniqueName="[Budget].[CalendarYear]" caption="CalendarYear" attribute="1" defaultMemberUniqueName="[Budget].[CalendarYear].[All]" allUniqueName="[Budget].[CalendarYear].[All]" dimensionUniqueName="[Budget]" displayFolder="" count="0" memberValueDatatype="3" unbalanced="0" hidden="1"/>
    <cacheHierarchy uniqueName="[Budget].[MonthNumberOfYear]" caption="MonthNumberOfYear" attribute="1" defaultMemberUniqueName="[Budget].[MonthNumberOfYear].[All]" allUniqueName="[Budget].[MonthNumberOfYear].[All]" dimensionUniqueName="[Budget]" displayFolder="" count="0" memberValueDatatype="3" unbalanced="0" hidden="1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memberValueDatatype="130" unbalanced="0" hidden="1"/>
    <cacheHierarchy uniqueName="[Budget].[Subcategory]" caption="Subcategory" attribute="1" defaultMemberUniqueName="[Budget].[Subcategory].[All]" allUniqueName="[Budget].[Subcategory].[All]" dimensionUniqueName="[Budget]" displayFolder="" count="0" memberValueDatatype="130" unbalanced="0" hidden="1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 oneField="1">
      <fieldsUsage count="1">
        <fieldUsage x="0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 oneField="1">
      <fieldsUsage count="1">
        <fieldUsage x="1"/>
      </fieldsUsage>
    </cacheHierarchy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 oneField="1">
      <fieldsUsage count="1">
        <fieldUsage x="2"/>
      </fieldsUsage>
    </cacheHierarchy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BudgetedSales]" caption="BudgetedSales" measure="1" displayFolder="" measureGroup="Budget" count="0"/>
    <cacheHierarchy uniqueName="[Measures].[Pct of Budget]" caption="Pct of Budget" measure="1" displayFolder="" measureGroup="Budget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 oneField="1">
      <fieldsUsage count="1">
        <fieldUsage x="4"/>
      </fieldsUsage>
    </cacheHierarchy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79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</cacheHierarchies>
  <kpis count="0"/>
  <dimensions count="10">
    <dimension name="Budget" uniqueName="[Budget]" caption="Budget"/>
    <dimension name="Calendar" uniqueName="[Calendar]" caption="Calendar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SubCategories" uniqueName="[SubCategories]" caption="SubCategories"/>
    <dimension name="Territories" uniqueName="[Territories]" caption="Territories"/>
    <dimension name="YearMonths" uniqueName="[YearMonths]" caption="YearMonths"/>
  </dimensions>
  <measureGroups count="9">
    <measureGroup name="Budget" caption="Budget"/>
    <measureGroup name="Calendar" caption="Calendar"/>
    <measureGroup name="Customers" caption="Customers"/>
    <measureGroup name="Products" caption="Products"/>
    <measureGroup name="Sales" caption="Sales"/>
    <measureGroup name="ServiceCalls" caption="ServiceCalls"/>
    <measureGroup name="SubCategories" caption="SubCategories"/>
    <measureGroup name="Territories" caption="Territories"/>
    <measureGroup name="YearMonths" caption="YearMonths"/>
  </measureGroups>
  <maps count="26">
    <map measureGroup="0" dimension="0"/>
    <map measureGroup="0" dimension="7"/>
    <map measureGroup="0" dimension="8"/>
    <map measureGroup="0" dimension="9"/>
    <map measureGroup="1" dimension="1"/>
    <map measureGroup="1" dimension="9"/>
    <map measureGroup="2" dimension="2"/>
    <map measureGroup="3" dimension="4"/>
    <map measureGroup="3" dimension="7"/>
    <map measureGroup="4" dimension="1"/>
    <map measureGroup="4" dimension="2"/>
    <map measureGroup="4" dimension="4"/>
    <map measureGroup="4" dimension="5"/>
    <map measureGroup="4" dimension="7"/>
    <map measureGroup="4" dimension="8"/>
    <map measureGroup="4" dimension="9"/>
    <map measureGroup="5" dimension="1"/>
    <map measureGroup="5" dimension="2"/>
    <map measureGroup="5" dimension="4"/>
    <map measureGroup="5" dimension="6"/>
    <map measureGroup="5" dimension="7"/>
    <map measureGroup="5" dimension="8"/>
    <map measureGroup="5" dimension="9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Jervon Perkins" refreshedDate="42562.470475810187" createdVersion="4" refreshedVersion="6" minRefreshableVersion="3" recordCount="0" supportSubquery="1" supportAdvancedDrill="1">
  <cacheSource type="external" connectionId="6"/>
  <cacheFields count="4">
    <cacheField name="[Products].[Category].[Category]" caption="Category" numFmtId="0" hierarchy="50" level="1">
      <sharedItems count="3">
        <s v="Accessories"/>
        <s v="Bikes"/>
        <s v="Clothing"/>
      </sharedItems>
    </cacheField>
    <cacheField name="[Measures].[Total Margin]" caption="Total Margin" numFmtId="0" hierarchy="116" level="32767"/>
    <cacheField name="[Measures].[Net Margin Post Support]" caption="Net Margin Post Support" numFmtId="0" hierarchy="141" level="32767"/>
    <cacheField name="[Measures].[Effective Margin]" caption="Effective Margin" numFmtId="0" hierarchy="176" level="32767"/>
  </cacheFields>
  <cacheHierarchies count="192">
    <cacheHierarchy uniqueName="[Budget].[Budgeted Sales]" caption="Budgeted Sales" attribute="1" defaultMemberUniqueName="[Budget].[Budgeted Sales].[All]" allUniqueName="[Budget].[Budgeted Sales].[All]" dimensionUniqueName="[Budget]" displayFolder="" count="0" memberValueDatatype="6" unbalanced="0"/>
    <cacheHierarchy uniqueName="[Budget].[YearMonth]" caption="YearMonth" attribute="1" defaultMemberUniqueName="[Budget].[YearMonth].[All]" allUniqueName="[Budget].[YearMonth].[All]" dimensionUniqueName="[Budget]" displayFolder="" count="0" memberValueDatatype="13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2" memberValueDatatype="130" unbalanced="0">
      <fieldsUsage count="2">
        <fieldUsage x="-1"/>
        <fieldUsage x="0"/>
      </fieldsUsage>
    </cacheHierarchy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SubCategories].[SubCat]" caption="SubCat" attribute="1" defaultMemberUniqueName="[SubCategories].[SubCat].[All]" allUniqueName="[SubCategories].[SubCat].[All]" dimensionUniqueName="[SubCategories]" displayFolder="" count="0" memberValueDatatype="13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YearMonths].[Month]" caption="Month" attribute="1" defaultMemberUniqueName="[YearMonths].[Month].[All]" allUniqueName="[YearMonths].[Month].[All]" dimensionUniqueName="[YearMonths]" displayFolder="" count="0" memberValueDatatype="20" unbalanced="0"/>
    <cacheHierarchy uniqueName="[YearMonths].[Year]" caption="Year" attribute="1" defaultMemberUniqueName="[YearMonths].[Year].[All]" allUniqueName="[YearMonths].[Year].[All]" dimensionUniqueName="[YearMonths]" displayFolder="" count="0" memberValueDatatype="20" unbalanced="0"/>
    <cacheHierarchy uniqueName="[YearMonths].[YearMonth]" caption="YearMonth" attribute="1" defaultMemberUniqueName="[YearMonths].[YearMonth].[All]" allUniqueName="[YearMonths].[YearMonth].[All]" dimensionUniqueName="[YearMonths]" displayFolder="" count="0" memberValueDatatype="130" unbalanced="0"/>
    <cacheHierarchy uniqueName="[Budget].[CalendarYear]" caption="CalendarYear" attribute="1" defaultMemberUniqueName="[Budget].[CalendarYear].[All]" allUniqueName="[Budget].[CalendarYear].[All]" dimensionUniqueName="[Budget]" displayFolder="" count="0" memberValueDatatype="3" unbalanced="0" hidden="1"/>
    <cacheHierarchy uniqueName="[Budget].[MonthNumberOfYear]" caption="MonthNumberOfYear" attribute="1" defaultMemberUniqueName="[Budget].[MonthNumberOfYear].[All]" allUniqueName="[Budget].[MonthNumberOfYear].[All]" dimensionUniqueName="[Budget]" displayFolder="" count="0" memberValueDatatype="3" unbalanced="0" hidden="1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memberValueDatatype="130" unbalanced="0" hidden="1"/>
    <cacheHierarchy uniqueName="[Budget].[Subcategory]" caption="Subcategory" attribute="1" defaultMemberUniqueName="[Budget].[Subcategory].[All]" allUniqueName="[Budget].[Subcategory].[All]" dimensionUniqueName="[Budget]" displayFolder="" count="0" memberValueDatatype="130" unbalanced="0" hidden="1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 oneField="1">
      <fieldsUsage count="1">
        <fieldUsage x="1"/>
      </fieldsUsage>
    </cacheHierarchy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 oneField="1">
      <fieldsUsage count="1">
        <fieldUsage x="2"/>
      </fieldsUsage>
    </cacheHierarchy>
    <cacheHierarchy uniqueName="[Measures].[BudgetedSales]" caption="BudgetedSales" measure="1" displayFolder="" measureGroup="Budget" count="0"/>
    <cacheHierarchy uniqueName="[Measures].[Pct of Budget]" caption="Pct of Budget" measure="1" displayFolder="" measureGroup="Budget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 oneField="1">
      <fieldsUsage count="1">
        <fieldUsage x="3"/>
      </fieldsUsage>
    </cacheHierarchy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79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</cacheHierarchies>
  <kpis count="0"/>
  <dimensions count="10">
    <dimension name="Budget" uniqueName="[Budget]" caption="Budget"/>
    <dimension name="Calendar" uniqueName="[Calendar]" caption="Calendar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SubCategories" uniqueName="[SubCategories]" caption="SubCategories"/>
    <dimension name="Territories" uniqueName="[Territories]" caption="Territories"/>
    <dimension name="YearMonths" uniqueName="[YearMonths]" caption="YearMonths"/>
  </dimensions>
  <measureGroups count="9">
    <measureGroup name="Budget" caption="Budget"/>
    <measureGroup name="Calendar" caption="Calendar"/>
    <measureGroup name="Customers" caption="Customers"/>
    <measureGroup name="Products" caption="Products"/>
    <measureGroup name="Sales" caption="Sales"/>
    <measureGroup name="ServiceCalls" caption="ServiceCalls"/>
    <measureGroup name="SubCategories" caption="SubCategories"/>
    <measureGroup name="Territories" caption="Territories"/>
    <measureGroup name="YearMonths" caption="YearMonths"/>
  </measureGroups>
  <maps count="26">
    <map measureGroup="0" dimension="0"/>
    <map measureGroup="0" dimension="7"/>
    <map measureGroup="0" dimension="8"/>
    <map measureGroup="0" dimension="9"/>
    <map measureGroup="1" dimension="1"/>
    <map measureGroup="1" dimension="9"/>
    <map measureGroup="2" dimension="2"/>
    <map measureGroup="3" dimension="4"/>
    <map measureGroup="3" dimension="7"/>
    <map measureGroup="4" dimension="1"/>
    <map measureGroup="4" dimension="2"/>
    <map measureGroup="4" dimension="4"/>
    <map measureGroup="4" dimension="5"/>
    <map measureGroup="4" dimension="7"/>
    <map measureGroup="4" dimension="8"/>
    <map measureGroup="4" dimension="9"/>
    <map measureGroup="5" dimension="1"/>
    <map measureGroup="5" dimension="2"/>
    <map measureGroup="5" dimension="4"/>
    <map measureGroup="5" dimension="6"/>
    <map measureGroup="5" dimension="7"/>
    <map measureGroup="5" dimension="8"/>
    <map measureGroup="5" dimension="9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Jervon Perkins" refreshedDate="42562.470480324075" createdVersion="4" refreshedVersion="6" minRefreshableVersion="3" recordCount="0" supportSubquery="1" supportAdvancedDrill="1">
  <cacheSource type="external" connectionId="6"/>
  <cacheFields count="4">
    <cacheField name="[Calendar].[MonthYear].[MonthYear]" caption="MonthYear" numFmtId="0" hierarchy="18" level="1">
      <sharedItems count="38">
        <s v="Jul 2001"/>
        <s v="Aug 2001"/>
        <s v="Sep 2001"/>
        <s v="Oct 2001"/>
        <s v="Nov 2001"/>
        <s v="Dec 2001"/>
        <s v="Jan 2002"/>
        <s v="Feb 2002"/>
        <s v="Mar 2002"/>
        <s v="Apr 2002"/>
        <s v="May 2002"/>
        <s v="Jun 2002"/>
        <s v="Jul 2002"/>
        <s v="Aug 2002"/>
        <s v="Sep 2002"/>
        <s v="Oct 2002"/>
        <s v="Nov 2002"/>
        <s v="Dec 2002"/>
        <s v="Jan 2003"/>
        <s v="Feb 2003"/>
        <s v="Mar 2003"/>
        <s v="Apr 2003"/>
        <s v="May 2003"/>
        <s v="Jun 2003"/>
        <s v="Jul 2003"/>
        <s v="Aug 2003"/>
        <s v="Sep 2003"/>
        <s v="Oct 2003"/>
        <s v="Nov 2003"/>
        <s v="Dec 2003"/>
        <s v="Jan 2004"/>
        <s v="Feb 2004"/>
        <s v="Mar 2004"/>
        <s v="Apr 2004"/>
        <s v="May 2004"/>
        <s v="Jun 2004"/>
        <s v="Jul 2004"/>
        <s v="Aug 2004"/>
      </sharedItems>
    </cacheField>
    <cacheField name="[Measures].[ALL Calendar Rows]" caption="ALL Calendar Rows" numFmtId="0" hierarchy="162" level="32767"/>
    <cacheField name="[Measures].[Countrows of DATESYTD]" caption="Countrows of DATESYTD" numFmtId="0" hierarchy="165" level="32767"/>
    <cacheField name="[Measures].[COUNTROWS via CALCULATE]" caption="COUNTROWS via CALCULATE" numFmtId="0" hierarchy="170" level="32767"/>
  </cacheFields>
  <cacheHierarchies count="192">
    <cacheHierarchy uniqueName="[Budget].[Budgeted Sales]" caption="Budgeted Sales" attribute="1" defaultMemberUniqueName="[Budget].[Budgeted Sales].[All]" allUniqueName="[Budget].[Budgeted Sales].[All]" dimensionUniqueName="[Budget]" displayFolder="" count="0" memberValueDatatype="6" unbalanced="0"/>
    <cacheHierarchy uniqueName="[Budget].[YearMonth]" caption="YearMonth" attribute="1" defaultMemberUniqueName="[Budget].[YearMonth].[All]" allUniqueName="[Budget].[YearMonth].[All]" dimensionUniqueName="[Budget]" displayFolder="" count="0" memberValueDatatype="13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2" memberValueDatatype="130" unbalanced="0">
      <fieldsUsage count="2">
        <fieldUsage x="-1"/>
        <fieldUsage x="0"/>
      </fieldsUsage>
    </cacheHierarchy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SubCategories].[SubCat]" caption="SubCat" attribute="1" defaultMemberUniqueName="[SubCategories].[SubCat].[All]" allUniqueName="[SubCategories].[SubCat].[All]" dimensionUniqueName="[SubCategories]" displayFolder="" count="0" memberValueDatatype="13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YearMonths].[Month]" caption="Month" attribute="1" defaultMemberUniqueName="[YearMonths].[Month].[All]" allUniqueName="[YearMonths].[Month].[All]" dimensionUniqueName="[YearMonths]" displayFolder="" count="0" memberValueDatatype="20" unbalanced="0"/>
    <cacheHierarchy uniqueName="[YearMonths].[Year]" caption="Year" attribute="1" defaultMemberUniqueName="[YearMonths].[Year].[All]" allUniqueName="[YearMonths].[Year].[All]" dimensionUniqueName="[YearMonths]" displayFolder="" count="0" memberValueDatatype="20" unbalanced="0"/>
    <cacheHierarchy uniqueName="[YearMonths].[YearMonth]" caption="YearMonth" attribute="1" defaultMemberUniqueName="[YearMonths].[YearMonth].[All]" allUniqueName="[YearMonths].[YearMonth].[All]" dimensionUniqueName="[YearMonths]" displayFolder="" count="0" memberValueDatatype="130" unbalanced="0"/>
    <cacheHierarchy uniqueName="[Budget].[CalendarYear]" caption="CalendarYear" attribute="1" defaultMemberUniqueName="[Budget].[CalendarYear].[All]" allUniqueName="[Budget].[CalendarYear].[All]" dimensionUniqueName="[Budget]" displayFolder="" count="0" memberValueDatatype="3" unbalanced="0" hidden="1"/>
    <cacheHierarchy uniqueName="[Budget].[MonthNumberOfYear]" caption="MonthNumberOfYear" attribute="1" defaultMemberUniqueName="[Budget].[MonthNumberOfYear].[All]" allUniqueName="[Budget].[MonthNumberOfYear].[All]" dimensionUniqueName="[Budget]" displayFolder="" count="0" memberValueDatatype="3" unbalanced="0" hidden="1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memberValueDatatype="130" unbalanced="0" hidden="1"/>
    <cacheHierarchy uniqueName="[Budget].[Subcategory]" caption="Subcategory" attribute="1" defaultMemberUniqueName="[Budget].[Subcategory].[All]" allUniqueName="[Budget].[Subcategory].[All]" dimensionUniqueName="[Budget]" displayFolder="" count="0" memberValueDatatype="130" unbalanced="0" hidden="1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BudgetedSales]" caption="BudgetedSales" measure="1" displayFolder="" measureGroup="Budget" count="0"/>
    <cacheHierarchy uniqueName="[Measures].[Pct of Budget]" caption="Pct of Budget" measure="1" displayFolder="" measureGroup="Budget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 oneField="1">
      <fieldsUsage count="1">
        <fieldUsage x="1"/>
      </fieldsUsage>
    </cacheHierarchy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 oneField="1">
      <fieldsUsage count="1">
        <fieldUsage x="2"/>
      </fieldsUsage>
    </cacheHierarchy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 oneField="1">
      <fieldsUsage count="1">
        <fieldUsage x="3"/>
      </fieldsUsage>
    </cacheHierarchy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79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</cacheHierarchies>
  <kpis count="0"/>
  <dimensions count="10">
    <dimension name="Budget" uniqueName="[Budget]" caption="Budget"/>
    <dimension name="Calendar" uniqueName="[Calendar]" caption="Calendar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SubCategories" uniqueName="[SubCategories]" caption="SubCategories"/>
    <dimension name="Territories" uniqueName="[Territories]" caption="Territories"/>
    <dimension name="YearMonths" uniqueName="[YearMonths]" caption="YearMonths"/>
  </dimensions>
  <measureGroups count="9">
    <measureGroup name="Budget" caption="Budget"/>
    <measureGroup name="Calendar" caption="Calendar"/>
    <measureGroup name="Customers" caption="Customers"/>
    <measureGroup name="Products" caption="Products"/>
    <measureGroup name="Sales" caption="Sales"/>
    <measureGroup name="ServiceCalls" caption="ServiceCalls"/>
    <measureGroup name="SubCategories" caption="SubCategories"/>
    <measureGroup name="Territories" caption="Territories"/>
    <measureGroup name="YearMonths" caption="YearMonths"/>
  </measureGroups>
  <maps count="26">
    <map measureGroup="0" dimension="0"/>
    <map measureGroup="0" dimension="7"/>
    <map measureGroup="0" dimension="8"/>
    <map measureGroup="0" dimension="9"/>
    <map measureGroup="1" dimension="1"/>
    <map measureGroup="1" dimension="9"/>
    <map measureGroup="2" dimension="2"/>
    <map measureGroup="3" dimension="4"/>
    <map measureGroup="3" dimension="7"/>
    <map measureGroup="4" dimension="1"/>
    <map measureGroup="4" dimension="2"/>
    <map measureGroup="4" dimension="4"/>
    <map measureGroup="4" dimension="5"/>
    <map measureGroup="4" dimension="7"/>
    <map measureGroup="4" dimension="8"/>
    <map measureGroup="4" dimension="9"/>
    <map measureGroup="5" dimension="1"/>
    <map measureGroup="5" dimension="2"/>
    <map measureGroup="5" dimension="4"/>
    <map measureGroup="5" dimension="6"/>
    <map measureGroup="5" dimension="7"/>
    <map measureGroup="5" dimension="8"/>
    <map measureGroup="5" dimension="9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saveData="0" refreshedBy="Jervon Perkins" refreshedDate="42562.470482291668" createdVersion="4" refreshedVersion="6" minRefreshableVersion="3" recordCount="0" supportSubquery="1" supportAdvancedDrill="1">
  <cacheSource type="external" connectionId="6"/>
  <cacheFields count="1">
    <cacheField name="[Calendar].[IsWknd].[IsWknd]" caption="IsWknd" numFmtId="0" hierarchy="15" level="1">
      <sharedItems count="2">
        <s v="Weekday"/>
        <s v="Weekend"/>
      </sharedItems>
    </cacheField>
  </cacheFields>
  <cacheHierarchies count="192">
    <cacheHierarchy uniqueName="[Budget].[Budgeted Sales]" caption="Budgeted Sales" attribute="1" defaultMemberUniqueName="[Budget].[Budgeted Sales].[All]" allUniqueName="[Budget].[Budgeted Sales].[All]" dimensionUniqueName="[Budget]" displayFolder="" count="0" memberValueDatatype="6" unbalanced="0"/>
    <cacheHierarchy uniqueName="[Budget].[YearMonth]" caption="YearMonth" attribute="1" defaultMemberUniqueName="[Budget].[YearMonth].[All]" allUniqueName="[Budget].[YearMonth].[All]" dimensionUniqueName="[Budget]" displayFolder="" count="0" memberValueDatatype="13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2" memberValueDatatype="130" unbalanced="0">
      <fieldsUsage count="2">
        <fieldUsage x="-1"/>
        <fieldUsage x="0"/>
      </fieldsUsage>
    </cacheHierarchy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SubCategories].[SubCat]" caption="SubCat" attribute="1" defaultMemberUniqueName="[SubCategories].[SubCat].[All]" allUniqueName="[SubCategories].[SubCat].[All]" dimensionUniqueName="[SubCategories]" displayFolder="" count="0" memberValueDatatype="13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YearMonths].[Month]" caption="Month" attribute="1" defaultMemberUniqueName="[YearMonths].[Month].[All]" allUniqueName="[YearMonths].[Month].[All]" dimensionUniqueName="[YearMonths]" displayFolder="" count="0" memberValueDatatype="20" unbalanced="0"/>
    <cacheHierarchy uniqueName="[YearMonths].[Year]" caption="Year" attribute="1" defaultMemberUniqueName="[YearMonths].[Year].[All]" allUniqueName="[YearMonths].[Year].[All]" dimensionUniqueName="[YearMonths]" displayFolder="" count="0" memberValueDatatype="20" unbalanced="0"/>
    <cacheHierarchy uniqueName="[YearMonths].[YearMonth]" caption="YearMonth" attribute="1" defaultMemberUniqueName="[YearMonths].[YearMonth].[All]" allUniqueName="[YearMonths].[YearMonth].[All]" dimensionUniqueName="[YearMonths]" displayFolder="" count="0" memberValueDatatype="130" unbalanced="0"/>
    <cacheHierarchy uniqueName="[Budget].[CalendarYear]" caption="CalendarYear" attribute="1" defaultMemberUniqueName="[Budget].[CalendarYear].[All]" allUniqueName="[Budget].[CalendarYear].[All]" dimensionUniqueName="[Budget]" displayFolder="" count="0" memberValueDatatype="3" unbalanced="0" hidden="1"/>
    <cacheHierarchy uniqueName="[Budget].[MonthNumberOfYear]" caption="MonthNumberOfYear" attribute="1" defaultMemberUniqueName="[Budget].[MonthNumberOfYear].[All]" allUniqueName="[Budget].[MonthNumberOfYear].[All]" dimensionUniqueName="[Budget]" displayFolder="" count="0" memberValueDatatype="3" unbalanced="0" hidden="1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memberValueDatatype="130" unbalanced="0" hidden="1"/>
    <cacheHierarchy uniqueName="[Budget].[Subcategory]" caption="Subcategory" attribute="1" defaultMemberUniqueName="[Budget].[Subcategory].[All]" allUniqueName="[Budget].[Subcategory].[All]" dimensionUniqueName="[Budget]" displayFolder="" count="0" memberValueDatatype="130" unbalanced="0" hidden="1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BudgetedSales]" caption="BudgetedSales" measure="1" displayFolder="" measureGroup="Budget" count="0"/>
    <cacheHierarchy uniqueName="[Measures].[Pct of Budget]" caption="Pct of Budget" measure="1" displayFolder="" measureGroup="Budget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79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</cacheHierarchies>
  <kpis count="0"/>
  <dimensions count="10">
    <dimension name="Budget" uniqueName="[Budget]" caption="Budget"/>
    <dimension name="Calendar" uniqueName="[Calendar]" caption="Calendar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SubCategories" uniqueName="[SubCategories]" caption="SubCategories"/>
    <dimension name="Territories" uniqueName="[Territories]" caption="Territories"/>
    <dimension name="YearMonths" uniqueName="[YearMonths]" caption="YearMonths"/>
  </dimensions>
  <measureGroups count="9">
    <measureGroup name="Budget" caption="Budget"/>
    <measureGroup name="Calendar" caption="Calendar"/>
    <measureGroup name="Customers" caption="Customers"/>
    <measureGroup name="Products" caption="Products"/>
    <measureGroup name="Sales" caption="Sales"/>
    <measureGroup name="ServiceCalls" caption="ServiceCalls"/>
    <measureGroup name="SubCategories" caption="SubCategories"/>
    <measureGroup name="Territories" caption="Territories"/>
    <measureGroup name="YearMonths" caption="YearMonths"/>
  </measureGroups>
  <maps count="26">
    <map measureGroup="0" dimension="0"/>
    <map measureGroup="0" dimension="7"/>
    <map measureGroup="0" dimension="8"/>
    <map measureGroup="0" dimension="9"/>
    <map measureGroup="1" dimension="1"/>
    <map measureGroup="1" dimension="9"/>
    <map measureGroup="2" dimension="2"/>
    <map measureGroup="3" dimension="4"/>
    <map measureGroup="3" dimension="7"/>
    <map measureGroup="4" dimension="1"/>
    <map measureGroup="4" dimension="2"/>
    <map measureGroup="4" dimension="4"/>
    <map measureGroup="4" dimension="5"/>
    <map measureGroup="4" dimension="7"/>
    <map measureGroup="4" dimension="8"/>
    <map measureGroup="4" dimension="9"/>
    <map measureGroup="5" dimension="1"/>
    <map measureGroup="5" dimension="2"/>
    <map measureGroup="5" dimension="4"/>
    <map measureGroup="5" dimension="6"/>
    <map measureGroup="5" dimension="7"/>
    <map measureGroup="5" dimension="8"/>
    <map measureGroup="5" dimension="9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saveData="0" refreshedBy="Jervon Perkins" refreshedDate="42562.470487037041" createdVersion="4" refreshedVersion="6" minRefreshableVersion="3" recordCount="0" supportSubquery="1" supportAdvancedDrill="1">
  <cacheSource type="external" connectionId="6"/>
  <cacheFields count="4">
    <cacheField name="[Measures].[% Margin]" caption="% Margin" numFmtId="0" hierarchy="145" level="32767"/>
    <cacheField name="[Measures].[Pct Lost on Support]" caption="Pct Lost on Support" numFmtId="0" hierarchy="144" level="32767"/>
    <cacheField name="[Measures].[Pct of Budget]" caption="Pct of Budget" numFmtId="0" hierarchy="143" level="32767"/>
    <cacheField name="[YearMonths].[YearMonth].[YearMonth]" caption="YearMonth" numFmtId="0" hierarchy="105" level="1">
      <sharedItems count="36">
        <s v="200107"/>
        <s v="200108"/>
        <s v="200109"/>
        <s v="200110"/>
        <s v="200111"/>
        <s v="200112"/>
        <s v="200201"/>
        <s v="200202"/>
        <s v="200203"/>
        <s v="200204"/>
        <s v="200205"/>
        <s v="200206"/>
        <s v="200207"/>
        <s v="200208"/>
        <s v="200209"/>
        <s v="200210"/>
        <s v="200211"/>
        <s v="200212"/>
        <s v="200301"/>
        <s v="200302"/>
        <s v="200303"/>
        <s v="200304"/>
        <s v="200305"/>
        <s v="200306"/>
        <s v="200307"/>
        <s v="200308"/>
        <s v="200309"/>
        <s v="200310"/>
        <s v="200311"/>
        <s v="200312"/>
        <s v="200401"/>
        <s v="200402"/>
        <s v="200403"/>
        <s v="200404"/>
        <s v="200405"/>
        <s v="200406"/>
      </sharedItems>
    </cacheField>
  </cacheFields>
  <cacheHierarchies count="192">
    <cacheHierarchy uniqueName="[Budget].[Budgeted Sales]" caption="Budgeted Sales" attribute="1" defaultMemberUniqueName="[Budget].[Budgeted Sales].[All]" allUniqueName="[Budget].[Budgeted Sales].[All]" dimensionUniqueName="[Budget]" displayFolder="" count="0" memberValueDatatype="6" unbalanced="0"/>
    <cacheHierarchy uniqueName="[Budget].[YearMonth]" caption="YearMonth" attribute="1" defaultMemberUniqueName="[Budget].[YearMonth].[All]" allUniqueName="[Budget].[YearMonth].[All]" dimensionUniqueName="[Budget]" displayFolder="" count="0" memberValueDatatype="13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SubCategories].[SubCat]" caption="SubCat" attribute="1" defaultMemberUniqueName="[SubCategories].[SubCat].[All]" allUniqueName="[SubCategories].[SubCat].[All]" dimensionUniqueName="[SubCategories]" displayFolder="" count="0" memberValueDatatype="13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YearMonths].[Month]" caption="Month" attribute="1" defaultMemberUniqueName="[YearMonths].[Month].[All]" allUniqueName="[YearMonths].[Month].[All]" dimensionUniqueName="[YearMonths]" displayFolder="" count="0" memberValueDatatype="20" unbalanced="0"/>
    <cacheHierarchy uniqueName="[YearMonths].[Year]" caption="Year" attribute="1" defaultMemberUniqueName="[YearMonths].[Year].[All]" allUniqueName="[YearMonths].[Year].[All]" dimensionUniqueName="[YearMonths]" displayFolder="" count="0" memberValueDatatype="20" unbalanced="0"/>
    <cacheHierarchy uniqueName="[YearMonths].[YearMonth]" caption="YearMonth" attribute="1" defaultMemberUniqueName="[YearMonths].[YearMonth].[All]" allUniqueName="[YearMonths].[YearMonth].[All]" dimensionUniqueName="[YearMonths]" displayFolder="" count="2" memberValueDatatype="130" unbalanced="0">
      <fieldsUsage count="2">
        <fieldUsage x="-1"/>
        <fieldUsage x="3"/>
      </fieldsUsage>
    </cacheHierarchy>
    <cacheHierarchy uniqueName="[Budget].[CalendarYear]" caption="CalendarYear" attribute="1" defaultMemberUniqueName="[Budget].[CalendarYear].[All]" allUniqueName="[Budget].[CalendarYear].[All]" dimensionUniqueName="[Budget]" displayFolder="" count="0" memberValueDatatype="3" unbalanced="0" hidden="1"/>
    <cacheHierarchy uniqueName="[Budget].[MonthNumberOfYear]" caption="MonthNumberOfYear" attribute="1" defaultMemberUniqueName="[Budget].[MonthNumberOfYear].[All]" allUniqueName="[Budget].[MonthNumberOfYear].[All]" dimensionUniqueName="[Budget]" displayFolder="" count="0" memberValueDatatype="3" unbalanced="0" hidden="1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memberValueDatatype="130" unbalanced="0" hidden="1"/>
    <cacheHierarchy uniqueName="[Budget].[Subcategory]" caption="Subcategory" attribute="1" defaultMemberUniqueName="[Budget].[Subcategory].[All]" allUniqueName="[Budget].[Subcategory].[All]" dimensionUniqueName="[Budget]" displayFolder="" count="0" memberValueDatatype="130" unbalanced="0" hidden="1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BudgetedSales]" caption="BudgetedSales" measure="1" displayFolder="" measureGroup="Budget" count="0"/>
    <cacheHierarchy uniqueName="[Measures].[Pct of Budget]" caption="Pct of Budget" measure="1" displayFolder="" measureGroup="Budget" count="0" oneField="1">
      <fieldsUsage count="1">
        <fieldUsage x="2"/>
      </fieldsUsage>
    </cacheHierarchy>
    <cacheHierarchy uniqueName="[Measures].[Pct Lost on Support]" caption="Pct Lost on Support" measure="1" displayFolder="" measureGroup="ServiceCalls" count="0" oneField="1">
      <fieldsUsage count="1">
        <fieldUsage x="1"/>
      </fieldsUsage>
    </cacheHierarchy>
    <cacheHierarchy uniqueName="[Measures].[% Margin]" caption="% Margin" measure="1" displayFolder="" measureGroup="Sales" count="0" oneField="1">
      <fieldsUsage count="1">
        <fieldUsage x="0"/>
      </fieldsUsage>
    </cacheHierarchy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79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</cacheHierarchies>
  <kpis count="0"/>
  <dimensions count="10">
    <dimension name="Budget" uniqueName="[Budget]" caption="Budget"/>
    <dimension name="Calendar" uniqueName="[Calendar]" caption="Calendar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SubCategories" uniqueName="[SubCategories]" caption="SubCategories"/>
    <dimension name="Territories" uniqueName="[Territories]" caption="Territories"/>
    <dimension name="YearMonths" uniqueName="[YearMonths]" caption="YearMonths"/>
  </dimensions>
  <measureGroups count="9">
    <measureGroup name="Budget" caption="Budget"/>
    <measureGroup name="Calendar" caption="Calendar"/>
    <measureGroup name="Customers" caption="Customers"/>
    <measureGroup name="Products" caption="Products"/>
    <measureGroup name="Sales" caption="Sales"/>
    <measureGroup name="ServiceCalls" caption="ServiceCalls"/>
    <measureGroup name="SubCategories" caption="SubCategories"/>
    <measureGroup name="Territories" caption="Territories"/>
    <measureGroup name="YearMonths" caption="YearMonths"/>
  </measureGroups>
  <maps count="26">
    <map measureGroup="0" dimension="0"/>
    <map measureGroup="0" dimension="7"/>
    <map measureGroup="0" dimension="8"/>
    <map measureGroup="0" dimension="9"/>
    <map measureGroup="1" dimension="1"/>
    <map measureGroup="1" dimension="9"/>
    <map measureGroup="2" dimension="2"/>
    <map measureGroup="3" dimension="4"/>
    <map measureGroup="3" dimension="7"/>
    <map measureGroup="4" dimension="1"/>
    <map measureGroup="4" dimension="2"/>
    <map measureGroup="4" dimension="4"/>
    <map measureGroup="4" dimension="5"/>
    <map measureGroup="4" dimension="7"/>
    <map measureGroup="4" dimension="8"/>
    <map measureGroup="4" dimension="9"/>
    <map measureGroup="5" dimension="1"/>
    <map measureGroup="5" dimension="2"/>
    <map measureGroup="5" dimension="4"/>
    <map measureGroup="5" dimension="6"/>
    <map measureGroup="5" dimension="7"/>
    <map measureGroup="5" dimension="8"/>
    <map measureGroup="5" dimension="9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saveData="0" refreshedBy="Jervon Perkins" refreshedDate="42562.470490509259" createdVersion="4" refreshedVersion="6" minRefreshableVersion="3" recordCount="0" supportSubquery="1" supportAdvancedDrill="1">
  <cacheSource type="external" connectionId="6"/>
  <cacheFields count="1">
    <cacheField name="[YearMonths].[YearMonth].[YearMonth]" caption="YearMonth" numFmtId="0" hierarchy="105" level="1">
      <sharedItems count="36">
        <s v="200107"/>
        <s v="200108"/>
        <s v="200109"/>
        <s v="200110"/>
        <s v="200111"/>
        <s v="200112"/>
        <s v="200201"/>
        <s v="200202"/>
        <s v="200203"/>
        <s v="200204"/>
        <s v="200205"/>
        <s v="200206"/>
        <s v="200207"/>
        <s v="200208"/>
        <s v="200209"/>
        <s v="200210"/>
        <s v="200211"/>
        <s v="200212"/>
        <s v="200301"/>
        <s v="200302"/>
        <s v="200303"/>
        <s v="200304"/>
        <s v="200305"/>
        <s v="200306"/>
        <s v="200307"/>
        <s v="200308"/>
        <s v="200309"/>
        <s v="200310"/>
        <s v="200311"/>
        <s v="200312"/>
        <s v="200401"/>
        <s v="200402"/>
        <s v="200403"/>
        <s v="200404"/>
        <s v="200405"/>
        <s v="200406"/>
      </sharedItems>
    </cacheField>
  </cacheFields>
  <cacheHierarchies count="192">
    <cacheHierarchy uniqueName="[Budget].[Budgeted Sales]" caption="Budgeted Sales" attribute="1" defaultMemberUniqueName="[Budget].[Budgeted Sales].[All]" allUniqueName="[Budget].[Budgeted Sales].[All]" dimensionUniqueName="[Budget]" displayFolder="" count="0" memberValueDatatype="6" unbalanced="0"/>
    <cacheHierarchy uniqueName="[Budget].[YearMonth]" caption="YearMonth" attribute="1" defaultMemberUniqueName="[Budget].[YearMonth].[All]" allUniqueName="[Budget].[YearMonth].[All]" dimensionUniqueName="[Budget]" displayFolder="" count="0" memberValueDatatype="13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SubCategories].[SubCat]" caption="SubCat" attribute="1" defaultMemberUniqueName="[SubCategories].[SubCat].[All]" allUniqueName="[SubCategories].[SubCat].[All]" dimensionUniqueName="[SubCategories]" displayFolder="" count="0" memberValueDatatype="13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YearMonths].[Month]" caption="Month" attribute="1" defaultMemberUniqueName="[YearMonths].[Month].[All]" allUniqueName="[YearMonths].[Month].[All]" dimensionUniqueName="[YearMonths]" displayFolder="" count="0" memberValueDatatype="20" unbalanced="0"/>
    <cacheHierarchy uniqueName="[YearMonths].[Year]" caption="Year" attribute="1" defaultMemberUniqueName="[YearMonths].[Year].[All]" allUniqueName="[YearMonths].[Year].[All]" dimensionUniqueName="[YearMonths]" displayFolder="" count="0" memberValueDatatype="20" unbalanced="0"/>
    <cacheHierarchy uniqueName="[YearMonths].[YearMonth]" caption="YearMonth" attribute="1" defaultMemberUniqueName="[YearMonths].[YearMonth].[All]" allUniqueName="[YearMonths].[YearMonth].[All]" dimensionUniqueName="[YearMonths]" displayFolder="" count="2" memberValueDatatype="130" unbalanced="0">
      <fieldsUsage count="2">
        <fieldUsage x="-1"/>
        <fieldUsage x="0"/>
      </fieldsUsage>
    </cacheHierarchy>
    <cacheHierarchy uniqueName="[Budget].[CalendarYear]" caption="CalendarYear" attribute="1" defaultMemberUniqueName="[Budget].[CalendarYear].[All]" allUniqueName="[Budget].[CalendarYear].[All]" dimensionUniqueName="[Budget]" displayFolder="" count="0" memberValueDatatype="3" unbalanced="0" hidden="1"/>
    <cacheHierarchy uniqueName="[Budget].[MonthNumberOfYear]" caption="MonthNumberOfYear" attribute="1" defaultMemberUniqueName="[Budget].[MonthNumberOfYear].[All]" allUniqueName="[Budget].[MonthNumberOfYear].[All]" dimensionUniqueName="[Budget]" displayFolder="" count="0" memberValueDatatype="3" unbalanced="0" hidden="1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memberValueDatatype="130" unbalanced="0" hidden="1"/>
    <cacheHierarchy uniqueName="[Budget].[Subcategory]" caption="Subcategory" attribute="1" defaultMemberUniqueName="[Budget].[Subcategory].[All]" allUniqueName="[Budget].[Subcategory].[All]" dimensionUniqueName="[Budget]" displayFolder="" count="0" memberValueDatatype="130" unbalanced="0" hidden="1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BudgetedSales]" caption="BudgetedSales" measure="1" displayFolder="" measureGroup="Budget" count="0"/>
    <cacheHierarchy uniqueName="[Measures].[Pct of Budget]" caption="Pct of Budget" measure="1" displayFolder="" measureGroup="Budget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79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</cacheHierarchies>
  <kpis count="0"/>
  <dimensions count="10">
    <dimension name="Budget" uniqueName="[Budget]" caption="Budget"/>
    <dimension name="Calendar" uniqueName="[Calendar]" caption="Calendar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SubCategories" uniqueName="[SubCategories]" caption="SubCategories"/>
    <dimension name="Territories" uniqueName="[Territories]" caption="Territories"/>
    <dimension name="YearMonths" uniqueName="[YearMonths]" caption="YearMonths"/>
  </dimensions>
  <measureGroups count="9">
    <measureGroup name="Budget" caption="Budget"/>
    <measureGroup name="Calendar" caption="Calendar"/>
    <measureGroup name="Customers" caption="Customers"/>
    <measureGroup name="Products" caption="Products"/>
    <measureGroup name="Sales" caption="Sales"/>
    <measureGroup name="ServiceCalls" caption="ServiceCalls"/>
    <measureGroup name="SubCategories" caption="SubCategories"/>
    <measureGroup name="Territories" caption="Territories"/>
    <measureGroup name="YearMonths" caption="YearMonths"/>
  </measureGroups>
  <maps count="26">
    <map measureGroup="0" dimension="0"/>
    <map measureGroup="0" dimension="7"/>
    <map measureGroup="0" dimension="8"/>
    <map measureGroup="0" dimension="9"/>
    <map measureGroup="1" dimension="1"/>
    <map measureGroup="1" dimension="9"/>
    <map measureGroup="2" dimension="2"/>
    <map measureGroup="3" dimension="4"/>
    <map measureGroup="3" dimension="7"/>
    <map measureGroup="4" dimension="1"/>
    <map measureGroup="4" dimension="2"/>
    <map measureGroup="4" dimension="4"/>
    <map measureGroup="4" dimension="5"/>
    <map measureGroup="4" dimension="7"/>
    <map measureGroup="4" dimension="8"/>
    <map measureGroup="4" dimension="9"/>
    <map measureGroup="5" dimension="1"/>
    <map measureGroup="5" dimension="2"/>
    <map measureGroup="5" dimension="4"/>
    <map measureGroup="5" dimension="6"/>
    <map measureGroup="5" dimension="7"/>
    <map measureGroup="5" dimension="8"/>
    <map measureGroup="5" dimension="9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saveData="0" refreshedBy="Jervon Perkins" refreshedDate="42562.470494791669" createdVersion="4" refreshedVersion="6" minRefreshableVersion="3" recordCount="0" supportSubquery="1" supportAdvancedDrill="1">
  <cacheSource type="external" connectionId="6"/>
  <cacheFields count="2">
    <cacheField name="[Measures].[Total Sales]" caption="Total Sales" numFmtId="0" hierarchy="111" level="32767"/>
    <cacheField name="[Calendar].[Date].[Date]" caption="Date" numFmtId="0" hierarchy="5" level="1">
      <sharedItems containsSemiMixedTypes="0" containsNonDate="0" containsDate="1" containsString="0" minDate="2003-12-06T00:00:00" maxDate="2004-06-29T00:00:00" count="20">
        <d v="2003-12-06T00:00:00"/>
        <d v="2003-12-07T00:00:00"/>
        <d v="2004-02-07T00:00:00"/>
        <d v="2004-02-20T00:00:00"/>
        <d v="2004-03-12T00:00:00"/>
        <d v="2004-04-27T00:00:00"/>
        <d v="2004-05-01T00:00:00"/>
        <d v="2004-05-05T00:00:00"/>
        <d v="2004-05-07T00:00:00"/>
        <d v="2004-05-20T00:00:00"/>
        <d v="2004-05-31T00:00:00"/>
        <d v="2004-06-06T00:00:00"/>
        <d v="2004-06-07T00:00:00"/>
        <d v="2004-06-11T00:00:00"/>
        <d v="2004-06-14T00:00:00"/>
        <d v="2004-06-17T00:00:00"/>
        <d v="2004-06-19T00:00:00"/>
        <d v="2004-06-21T00:00:00"/>
        <d v="2004-06-25T00:00:00"/>
        <d v="2004-06-28T00:00:00"/>
      </sharedItems>
    </cacheField>
  </cacheFields>
  <cacheHierarchies count="192">
    <cacheHierarchy uniqueName="[Budget].[Budgeted Sales]" caption="Budgeted Sales" attribute="1" defaultMemberUniqueName="[Budget].[Budgeted Sales].[All]" allUniqueName="[Budget].[Budgeted Sales].[All]" dimensionUniqueName="[Budget]" displayFolder="" count="0" memberValueDatatype="6" unbalanced="0"/>
    <cacheHierarchy uniqueName="[Budget].[YearMonth]" caption="YearMonth" attribute="1" defaultMemberUniqueName="[Budget].[YearMonth].[All]" allUniqueName="[Budget].[YearMonth].[All]" dimensionUniqueName="[Budget]" displayFolder="" count="0" memberValueDatatype="13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2" memberValueDatatype="7" unbalanced="0">
      <fieldsUsage count="2">
        <fieldUsage x="-1"/>
        <fieldUsage x="1"/>
      </fieldsUsage>
    </cacheHierarchy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SubCategories].[SubCat]" caption="SubCat" attribute="1" defaultMemberUniqueName="[SubCategories].[SubCat].[All]" allUniqueName="[SubCategories].[SubCat].[All]" dimensionUniqueName="[SubCategories]" displayFolder="" count="0" memberValueDatatype="13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YearMonths].[Month]" caption="Month" attribute="1" defaultMemberUniqueName="[YearMonths].[Month].[All]" allUniqueName="[YearMonths].[Month].[All]" dimensionUniqueName="[YearMonths]" displayFolder="" count="0" memberValueDatatype="20" unbalanced="0"/>
    <cacheHierarchy uniqueName="[YearMonths].[Year]" caption="Year" attribute="1" defaultMemberUniqueName="[YearMonths].[Year].[All]" allUniqueName="[YearMonths].[Year].[All]" dimensionUniqueName="[YearMonths]" displayFolder="" count="0" memberValueDatatype="20" unbalanced="0"/>
    <cacheHierarchy uniqueName="[YearMonths].[YearMonth]" caption="YearMonth" attribute="1" defaultMemberUniqueName="[YearMonths].[YearMonth].[All]" allUniqueName="[YearMonths].[YearMonth].[All]" dimensionUniqueName="[YearMonths]" displayFolder="" count="0" memberValueDatatype="130" unbalanced="0"/>
    <cacheHierarchy uniqueName="[Budget].[CalendarYear]" caption="CalendarYear" attribute="1" defaultMemberUniqueName="[Budget].[CalendarYear].[All]" allUniqueName="[Budget].[CalendarYear].[All]" dimensionUniqueName="[Budget]" displayFolder="" count="0" memberValueDatatype="3" unbalanced="0" hidden="1"/>
    <cacheHierarchy uniqueName="[Budget].[MonthNumberOfYear]" caption="MonthNumberOfYear" attribute="1" defaultMemberUniqueName="[Budget].[MonthNumberOfYear].[All]" allUniqueName="[Budget].[MonthNumberOfYear].[All]" dimensionUniqueName="[Budget]" displayFolder="" count="0" memberValueDatatype="3" unbalanced="0" hidden="1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memberValueDatatype="130" unbalanced="0" hidden="1"/>
    <cacheHierarchy uniqueName="[Budget].[Subcategory]" caption="Subcategory" attribute="1" defaultMemberUniqueName="[Budget].[Subcategory].[All]" allUniqueName="[Budget].[Subcategory].[All]" dimensionUniqueName="[Budget]" displayFolder="" count="0" memberValueDatatype="130" unbalanced="0" hidden="1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 oneField="1">
      <fieldsUsage count="1">
        <fieldUsage x="0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BudgetedSales]" caption="BudgetedSales" measure="1" displayFolder="" measureGroup="Budget" count="0"/>
    <cacheHierarchy uniqueName="[Measures].[Pct of Budget]" caption="Pct of Budget" measure="1" displayFolder="" measureGroup="Budget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79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</cacheHierarchies>
  <kpis count="0"/>
  <dimensions count="10">
    <dimension name="Budget" uniqueName="[Budget]" caption="Budget"/>
    <dimension name="Calendar" uniqueName="[Calendar]" caption="Calendar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SubCategories" uniqueName="[SubCategories]" caption="SubCategories"/>
    <dimension name="Territories" uniqueName="[Territories]" caption="Territories"/>
    <dimension name="YearMonths" uniqueName="[YearMonths]" caption="YearMonths"/>
  </dimensions>
  <measureGroups count="9">
    <measureGroup name="Budget" caption="Budget"/>
    <measureGroup name="Calendar" caption="Calendar"/>
    <measureGroup name="Customers" caption="Customers"/>
    <measureGroup name="Products" caption="Products"/>
    <measureGroup name="Sales" caption="Sales"/>
    <measureGroup name="ServiceCalls" caption="ServiceCalls"/>
    <measureGroup name="SubCategories" caption="SubCategories"/>
    <measureGroup name="Territories" caption="Territories"/>
    <measureGroup name="YearMonths" caption="YearMonths"/>
  </measureGroups>
  <maps count="26">
    <map measureGroup="0" dimension="0"/>
    <map measureGroup="0" dimension="7"/>
    <map measureGroup="0" dimension="8"/>
    <map measureGroup="0" dimension="9"/>
    <map measureGroup="1" dimension="1"/>
    <map measureGroup="1" dimension="9"/>
    <map measureGroup="2" dimension="2"/>
    <map measureGroup="3" dimension="4"/>
    <map measureGroup="3" dimension="7"/>
    <map measureGroup="4" dimension="1"/>
    <map measureGroup="4" dimension="2"/>
    <map measureGroup="4" dimension="4"/>
    <map measureGroup="4" dimension="5"/>
    <map measureGroup="4" dimension="7"/>
    <map measureGroup="4" dimension="8"/>
    <map measureGroup="4" dimension="9"/>
    <map measureGroup="5" dimension="1"/>
    <map measureGroup="5" dimension="2"/>
    <map measureGroup="5" dimension="4"/>
    <map measureGroup="5" dimension="6"/>
    <map measureGroup="5" dimension="7"/>
    <map measureGroup="5" dimension="8"/>
    <map measureGroup="5" dimension="9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saveData="0" refreshedBy="Jervon Perkins" refreshedDate="42562.47049861111" createdVersion="4" refreshedVersion="6" minRefreshableVersion="3" recordCount="0" supportSubquery="1" supportAdvancedDrill="1">
  <cacheSource type="external" connectionId="6"/>
  <cacheFields count="5">
    <cacheField name="[Calendar].[MonthYear].[MonthYear]" caption="MonthYear" numFmtId="0" hierarchy="18" level="1">
      <sharedItems count="38">
        <s v="Jul 2001"/>
        <s v="Aug 2001"/>
        <s v="Sep 2001"/>
        <s v="Oct 2001"/>
        <s v="Nov 2001"/>
        <s v="Dec 2001"/>
        <s v="Jan 2002"/>
        <s v="Feb 2002"/>
        <s v="Mar 2002"/>
        <s v="Apr 2002"/>
        <s v="May 2002"/>
        <s v="Jun 2002"/>
        <s v="Jul 2002"/>
        <s v="Aug 2002"/>
        <s v="Sep 2002"/>
        <s v="Oct 2002"/>
        <s v="Nov 2002"/>
        <s v="Dec 2002"/>
        <s v="Jan 2003"/>
        <s v="Feb 2003"/>
        <s v="Mar 2003"/>
        <s v="Apr 2003"/>
        <s v="May 2003"/>
        <s v="Jun 2003"/>
        <s v="Jul 2003"/>
        <s v="Aug 2003"/>
        <s v="Sep 2003"/>
        <s v="Oct 2003"/>
        <s v="Nov 2003"/>
        <s v="Dec 2003"/>
        <s v="Jan 2004"/>
        <s v="Feb 2004"/>
        <s v="Mar 2004"/>
        <s v="Apr 2004"/>
        <s v="May 2004"/>
        <s v="Jun 2004"/>
        <s v="Jul 2004"/>
        <s v="Aug 2004"/>
      </sharedItems>
    </cacheField>
    <cacheField name="[Measures].[ALL Calendar Rows]" caption="ALL Calendar Rows" numFmtId="0" hierarchy="162" level="32767"/>
    <cacheField name="[Measures].[ALL DayName Rows]" caption="ALL DayName Rows" numFmtId="0" hierarchy="163" level="32767"/>
    <cacheField name="[Measures].[Calendar Rows Above 70k]" caption="Calendar Rows Above 70k" numFmtId="0" hierarchy="164" level="32767"/>
    <cacheField name="[Measures].[Countrows of DATESYTD]" caption="Countrows of DATESYTD" numFmtId="0" hierarchy="165" level="32767"/>
  </cacheFields>
  <cacheHierarchies count="192">
    <cacheHierarchy uniqueName="[Budget].[Budgeted Sales]" caption="Budgeted Sales" attribute="1" defaultMemberUniqueName="[Budget].[Budgeted Sales].[All]" allUniqueName="[Budget].[Budgeted Sales].[All]" dimensionUniqueName="[Budget]" displayFolder="" count="0" memberValueDatatype="6" unbalanced="0"/>
    <cacheHierarchy uniqueName="[Budget].[YearMonth]" caption="YearMonth" attribute="1" defaultMemberUniqueName="[Budget].[YearMonth].[All]" allUniqueName="[Budget].[YearMonth].[All]" dimensionUniqueName="[Budget]" displayFolder="" count="0" memberValueDatatype="13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2" memberValueDatatype="130" unbalanced="0">
      <fieldsUsage count="2">
        <fieldUsage x="-1"/>
        <fieldUsage x="0"/>
      </fieldsUsage>
    </cacheHierarchy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SubCategories].[SubCat]" caption="SubCat" attribute="1" defaultMemberUniqueName="[SubCategories].[SubCat].[All]" allUniqueName="[SubCategories].[SubCat].[All]" dimensionUniqueName="[SubCategories]" displayFolder="" count="0" memberValueDatatype="13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YearMonths].[Month]" caption="Month" attribute="1" defaultMemberUniqueName="[YearMonths].[Month].[All]" allUniqueName="[YearMonths].[Month].[All]" dimensionUniqueName="[YearMonths]" displayFolder="" count="0" memberValueDatatype="20" unbalanced="0"/>
    <cacheHierarchy uniqueName="[YearMonths].[Year]" caption="Year" attribute="1" defaultMemberUniqueName="[YearMonths].[Year].[All]" allUniqueName="[YearMonths].[Year].[All]" dimensionUniqueName="[YearMonths]" displayFolder="" count="0" memberValueDatatype="20" unbalanced="0"/>
    <cacheHierarchy uniqueName="[YearMonths].[YearMonth]" caption="YearMonth" attribute="1" defaultMemberUniqueName="[YearMonths].[YearMonth].[All]" allUniqueName="[YearMonths].[YearMonth].[All]" dimensionUniqueName="[YearMonths]" displayFolder="" count="0" memberValueDatatype="130" unbalanced="0"/>
    <cacheHierarchy uniqueName="[Budget].[CalendarYear]" caption="CalendarYear" attribute="1" defaultMemberUniqueName="[Budget].[CalendarYear].[All]" allUniqueName="[Budget].[CalendarYear].[All]" dimensionUniqueName="[Budget]" displayFolder="" count="0" memberValueDatatype="3" unbalanced="0" hidden="1"/>
    <cacheHierarchy uniqueName="[Budget].[MonthNumberOfYear]" caption="MonthNumberOfYear" attribute="1" defaultMemberUniqueName="[Budget].[MonthNumberOfYear].[All]" allUniqueName="[Budget].[MonthNumberOfYear].[All]" dimensionUniqueName="[Budget]" displayFolder="" count="0" memberValueDatatype="3" unbalanced="0" hidden="1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memberValueDatatype="130" unbalanced="0" hidden="1"/>
    <cacheHierarchy uniqueName="[Budget].[Subcategory]" caption="Subcategory" attribute="1" defaultMemberUniqueName="[Budget].[Subcategory].[All]" allUniqueName="[Budget].[Subcategory].[All]" dimensionUniqueName="[Budget]" displayFolder="" count="0" memberValueDatatype="130" unbalanced="0" hidden="1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BudgetedSales]" caption="BudgetedSales" measure="1" displayFolder="" measureGroup="Budget" count="0"/>
    <cacheHierarchy uniqueName="[Measures].[Pct of Budget]" caption="Pct of Budget" measure="1" displayFolder="" measureGroup="Budget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 oneField="1">
      <fieldsUsage count="1">
        <fieldUsage x="1"/>
      </fieldsUsage>
    </cacheHierarchy>
    <cacheHierarchy uniqueName="[Measures].[ALL DayName Rows]" caption="ALL DayName Rows" measure="1" displayFolder="" measureGroup="Calendar" count="0" oneField="1">
      <fieldsUsage count="1">
        <fieldUsage x="2"/>
      </fieldsUsage>
    </cacheHierarchy>
    <cacheHierarchy uniqueName="[Measures].[Calendar Rows Above 70k]" caption="Calendar Rows Above 70k" measure="1" displayFolder="" measureGroup="Calendar" count="0" oneField="1">
      <fieldsUsage count="1">
        <fieldUsage x="3"/>
      </fieldsUsage>
    </cacheHierarchy>
    <cacheHierarchy uniqueName="[Measures].[Countrows of DATESYTD]" caption="Countrows of DATESYTD" measure="1" displayFolder="" measureGroup="Calendar" count="0" oneField="1">
      <fieldsUsage count="1">
        <fieldUsage x="4"/>
      </fieldsUsage>
    </cacheHierarchy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79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</cacheHierarchies>
  <kpis count="0"/>
  <dimensions count="10">
    <dimension name="Budget" uniqueName="[Budget]" caption="Budget"/>
    <dimension name="Calendar" uniqueName="[Calendar]" caption="Calendar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SubCategories" uniqueName="[SubCategories]" caption="SubCategories"/>
    <dimension name="Territories" uniqueName="[Territories]" caption="Territories"/>
    <dimension name="YearMonths" uniqueName="[YearMonths]" caption="YearMonths"/>
  </dimensions>
  <measureGroups count="9">
    <measureGroup name="Budget" caption="Budget"/>
    <measureGroup name="Calendar" caption="Calendar"/>
    <measureGroup name="Customers" caption="Customers"/>
    <measureGroup name="Products" caption="Products"/>
    <measureGroup name="Sales" caption="Sales"/>
    <measureGroup name="ServiceCalls" caption="ServiceCalls"/>
    <measureGroup name="SubCategories" caption="SubCategories"/>
    <measureGroup name="Territories" caption="Territories"/>
    <measureGroup name="YearMonths" caption="YearMonths"/>
  </measureGroups>
  <maps count="26">
    <map measureGroup="0" dimension="0"/>
    <map measureGroup="0" dimension="7"/>
    <map measureGroup="0" dimension="8"/>
    <map measureGroup="0" dimension="9"/>
    <map measureGroup="1" dimension="1"/>
    <map measureGroup="1" dimension="9"/>
    <map measureGroup="2" dimension="2"/>
    <map measureGroup="3" dimension="4"/>
    <map measureGroup="3" dimension="7"/>
    <map measureGroup="4" dimension="1"/>
    <map measureGroup="4" dimension="2"/>
    <map measureGroup="4" dimension="4"/>
    <map measureGroup="4" dimension="5"/>
    <map measureGroup="4" dimension="7"/>
    <map measureGroup="4" dimension="8"/>
    <map measureGroup="4" dimension="9"/>
    <map measureGroup="5" dimension="1"/>
    <map measureGroup="5" dimension="2"/>
    <map measureGroup="5" dimension="4"/>
    <map measureGroup="5" dimension="6"/>
    <map measureGroup="5" dimension="7"/>
    <map measureGroup="5" dimension="8"/>
    <map measureGroup="5" dimension="9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saveData="0" refreshedBy="Jervon Perkins" refreshedDate="42562.470502546297" createdVersion="4" refreshedVersion="6" minRefreshableVersion="3" recordCount="0" supportSubquery="1" supportAdvancedDrill="1">
  <cacheSource type="external" connectionId="6"/>
  <cacheFields count="5">
    <cacheField name="[Customers].[HouseType].[HouseType]" caption="HouseType" numFmtId="0" hierarchy="37" level="1">
      <sharedItems count="2">
        <s v="Homeowner"/>
        <s v="Renter"/>
      </sharedItems>
    </cacheField>
    <cacheField name="[Customers].[MarriedSingle].[MarriedSingle]" caption="MarriedSingle" numFmtId="0" hierarchy="40" level="1">
      <sharedItems count="2">
        <s v="Married"/>
        <s v="Single"/>
      </sharedItems>
    </cacheField>
    <cacheField name="[Measures].[Households Above 1k]" caption="Households Above 1k" numFmtId="0" hierarchy="174" level="32767"/>
    <cacheField name="[Measures].[Sales to High Value Households]" caption="Sales to High Value Households" numFmtId="0" hierarchy="175" level="32767"/>
    <cacheField name="[Measures].[Total Sales]" caption="Total Sales" numFmtId="0" hierarchy="111" level="32767"/>
  </cacheFields>
  <cacheHierarchies count="192">
    <cacheHierarchy uniqueName="[Budget].[Budgeted Sales]" caption="Budgeted Sales" attribute="1" defaultMemberUniqueName="[Budget].[Budgeted Sales].[All]" allUniqueName="[Budget].[Budgeted Sales].[All]" dimensionUniqueName="[Budget]" displayFolder="" count="0" memberValueDatatype="6" unbalanced="0"/>
    <cacheHierarchy uniqueName="[Budget].[YearMonth]" caption="YearMonth" attribute="1" defaultMemberUniqueName="[Budget].[YearMonth].[All]" allUniqueName="[Budget].[YearMonth].[All]" dimensionUniqueName="[Budget]" displayFolder="" count="0" memberValueDatatype="13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2" memberValueDatatype="130" unbalanced="0">
      <fieldsUsage count="2">
        <fieldUsage x="-1"/>
        <fieldUsage x="0"/>
      </fieldsUsage>
    </cacheHierarchy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2" memberValueDatatype="130" unbalanced="0">
      <fieldsUsage count="2">
        <fieldUsage x="-1"/>
        <fieldUsage x="1"/>
      </fieldsUsage>
    </cacheHierarchy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SubCategories].[SubCat]" caption="SubCat" attribute="1" defaultMemberUniqueName="[SubCategories].[SubCat].[All]" allUniqueName="[SubCategories].[SubCat].[All]" dimensionUniqueName="[SubCategories]" displayFolder="" count="0" memberValueDatatype="13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YearMonths].[Month]" caption="Month" attribute="1" defaultMemberUniqueName="[YearMonths].[Month].[All]" allUniqueName="[YearMonths].[Month].[All]" dimensionUniqueName="[YearMonths]" displayFolder="" count="0" memberValueDatatype="20" unbalanced="0"/>
    <cacheHierarchy uniqueName="[YearMonths].[Year]" caption="Year" attribute="1" defaultMemberUniqueName="[YearMonths].[Year].[All]" allUniqueName="[YearMonths].[Year].[All]" dimensionUniqueName="[YearMonths]" displayFolder="" count="0" memberValueDatatype="20" unbalanced="0"/>
    <cacheHierarchy uniqueName="[YearMonths].[YearMonth]" caption="YearMonth" attribute="1" defaultMemberUniqueName="[YearMonths].[YearMonth].[All]" allUniqueName="[YearMonths].[YearMonth].[All]" dimensionUniqueName="[YearMonths]" displayFolder="" count="0" memberValueDatatype="130" unbalanced="0"/>
    <cacheHierarchy uniqueName="[Budget].[CalendarYear]" caption="CalendarYear" attribute="1" defaultMemberUniqueName="[Budget].[CalendarYear].[All]" allUniqueName="[Budget].[CalendarYear].[All]" dimensionUniqueName="[Budget]" displayFolder="" count="0" memberValueDatatype="3" unbalanced="0" hidden="1"/>
    <cacheHierarchy uniqueName="[Budget].[MonthNumberOfYear]" caption="MonthNumberOfYear" attribute="1" defaultMemberUniqueName="[Budget].[MonthNumberOfYear].[All]" allUniqueName="[Budget].[MonthNumberOfYear].[All]" dimensionUniqueName="[Budget]" displayFolder="" count="0" memberValueDatatype="3" unbalanced="0" hidden="1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memberValueDatatype="130" unbalanced="0" hidden="1"/>
    <cacheHierarchy uniqueName="[Budget].[Subcategory]" caption="Subcategory" attribute="1" defaultMemberUniqueName="[Budget].[Subcategory].[All]" allUniqueName="[Budget].[Subcategory].[All]" dimensionUniqueName="[Budget]" displayFolder="" count="0" memberValueDatatype="130" unbalanced="0" hidden="1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 oneField="1">
      <fieldsUsage count="1">
        <fieldUsage x="4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BudgetedSales]" caption="BudgetedSales" measure="1" displayFolder="" measureGroup="Budget" count="0"/>
    <cacheHierarchy uniqueName="[Measures].[Pct of Budget]" caption="Pct of Budget" measure="1" displayFolder="" measureGroup="Budget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 oneField="1">
      <fieldsUsage count="1">
        <fieldUsage x="2"/>
      </fieldsUsage>
    </cacheHierarchy>
    <cacheHierarchy uniqueName="[Measures].[Sales to High Value Households]" caption="Sales to High Value Households" measure="1" displayFolder="" measureGroup="Sales" count="0" oneField="1">
      <fieldsUsage count="1">
        <fieldUsage x="3"/>
      </fieldsUsage>
    </cacheHierarchy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79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</cacheHierarchies>
  <kpis count="0"/>
  <dimensions count="10">
    <dimension name="Budget" uniqueName="[Budget]" caption="Budget"/>
    <dimension name="Calendar" uniqueName="[Calendar]" caption="Calendar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SubCategories" uniqueName="[SubCategories]" caption="SubCategories"/>
    <dimension name="Territories" uniqueName="[Territories]" caption="Territories"/>
    <dimension name="YearMonths" uniqueName="[YearMonths]" caption="YearMonths"/>
  </dimensions>
  <measureGroups count="9">
    <measureGroup name="Budget" caption="Budget"/>
    <measureGroup name="Calendar" caption="Calendar"/>
    <measureGroup name="Customers" caption="Customers"/>
    <measureGroup name="Products" caption="Products"/>
    <measureGroup name="Sales" caption="Sales"/>
    <measureGroup name="ServiceCalls" caption="ServiceCalls"/>
    <measureGroup name="SubCategories" caption="SubCategories"/>
    <measureGroup name="Territories" caption="Territories"/>
    <measureGroup name="YearMonths" caption="YearMonths"/>
  </measureGroups>
  <maps count="26">
    <map measureGroup="0" dimension="0"/>
    <map measureGroup="0" dimension="7"/>
    <map measureGroup="0" dimension="8"/>
    <map measureGroup="0" dimension="9"/>
    <map measureGroup="1" dimension="1"/>
    <map measureGroup="1" dimension="9"/>
    <map measureGroup="2" dimension="2"/>
    <map measureGroup="3" dimension="4"/>
    <map measureGroup="3" dimension="7"/>
    <map measureGroup="4" dimension="1"/>
    <map measureGroup="4" dimension="2"/>
    <map measureGroup="4" dimension="4"/>
    <map measureGroup="4" dimension="5"/>
    <map measureGroup="4" dimension="7"/>
    <map measureGroup="4" dimension="8"/>
    <map measureGroup="4" dimension="9"/>
    <map measureGroup="5" dimension="1"/>
    <map measureGroup="5" dimension="2"/>
    <map measureGroup="5" dimension="4"/>
    <map measureGroup="5" dimension="6"/>
    <map measureGroup="5" dimension="7"/>
    <map measureGroup="5" dimension="8"/>
    <map measureGroup="5" dimension="9"/>
    <map measureGroup="6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PivotTable2" cacheId="430" applyNumberFormats="0" applyBorderFormats="0" applyFontFormats="0" applyPatternFormats="0" applyAlignmentFormats="0" applyWidthHeightFormats="1" dataCaption="Values" tag="d218717c-7d08-4efe-a303-fcf4ede0fa0b" updatedVersion="6" minRefreshableVersion="3" useAutoFormatting="1" itemPrintTitles="1" createdVersion="4" indent="0" outline="1" outlineData="1" multipleFieldFilters="0" chartFormat="1">
  <location ref="A1:A38" firstHeaderRow="1" firstDataRow="1" firstDataCol="1"/>
  <pivotFields count="1">
    <pivotField axis="axisRow" allDrilled="1" showAll="0" dataSourceSort="1" defaultAttributeDrillState="1">
      <items count="37">
        <item s="1" x="0"/>
        <item s="1" x="1"/>
        <item s="1" x="2"/>
        <item s="1"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  <item s="1" x="26"/>
        <item s="1" x="27"/>
        <item s="1" x="28"/>
        <item s="1" x="29"/>
        <item s="1" x="30"/>
        <item s="1" x="31"/>
        <item s="1" x="32"/>
        <item s="1" x="33"/>
        <item s="1" x="34"/>
        <item s="1" x="35"/>
        <item t="default"/>
      </items>
    </pivotField>
  </pivotFields>
  <rowFields count="1">
    <field x="0"/>
  </rowFields>
  <rowItems count="3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 t="grand">
      <x/>
    </i>
  </rowItems>
  <pivotHierarchies count="19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0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2.xml><?xml version="1.0" encoding="utf-8"?>
<pivotTableDefinition xmlns="http://schemas.openxmlformats.org/spreadsheetml/2006/main" name="PivotTable6" cacheId="429" applyNumberFormats="0" applyBorderFormats="0" applyFontFormats="0" applyPatternFormats="0" applyAlignmentFormats="0" applyWidthHeightFormats="1" dataCaption="Values" tag="0a6fd1c2-983c-40d8-93c0-ccc2a9969562" updatedVersion="6" minRefreshableVersion="3" useAutoFormatting="1" itemPrintTitles="1" createdVersion="4" indent="0" outline="1" outlineData="1" multipleFieldFilters="0" chartFormat="3">
  <location ref="A1:D38" firstHeaderRow="0" firstDataRow="1" firstDataCol="1"/>
  <pivotFields count="4">
    <pivotField dataField="1" showAll="0"/>
    <pivotField dataField="1" showAll="0"/>
    <pivotField dataField="1" showAll="0"/>
    <pivotField axis="axisRow" allDrilled="1" showAll="0" dataSourceSort="1" defaultAttributeDrillState="1">
      <items count="37">
        <item s="1" x="0"/>
        <item s="1" x="1"/>
        <item s="1" x="2"/>
        <item s="1" x="3"/>
        <item s="1" x="4"/>
        <item s="1" x="5"/>
        <item s="1" x="6"/>
        <item s="1" x="7"/>
        <item s="1" x="8"/>
        <item s="1" x="9"/>
        <item s="1" x="10"/>
        <item s="1" x="11"/>
        <item s="1" x="12"/>
        <item s="1" x="13"/>
        <item s="1" x="14"/>
        <item s="1" x="15"/>
        <item s="1" x="16"/>
        <item s="1" x="17"/>
        <item s="1" x="18"/>
        <item s="1" x="19"/>
        <item s="1" x="20"/>
        <item s="1" x="21"/>
        <item s="1" x="22"/>
        <item s="1" x="23"/>
        <item s="1" x="24"/>
        <item s="1" x="25"/>
        <item s="1" x="26"/>
        <item s="1" x="27"/>
        <item s="1" x="28"/>
        <item s="1" x="29"/>
        <item s="1" x="30"/>
        <item s="1" x="31"/>
        <item s="1" x="32"/>
        <item s="1" x="33"/>
        <item s="1" x="34"/>
        <item s="1" x="35"/>
        <item t="default"/>
      </items>
    </pivotField>
  </pivotFields>
  <rowFields count="1">
    <field x="3"/>
  </rowFields>
  <rowItems count="3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% Margin" fld="0" baseField="0" baseItem="0"/>
    <dataField name="Pct Lost on Support" fld="1" baseField="0" baseItem="0"/>
    <dataField name="Pct of Budget" fld="2" baseField="0" baseItem="0"/>
  </dataFields>
  <pivotHierarchies count="19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 caption="Just Bike Sales"/>
    <pivotHierarchy dragToRow="0" dragToCol="0" dragToPage="0" dragToData="1" caption="Pct of All Sales Coming From Bikes"/>
    <pivotHierarchy dragToRow="0" dragToCol="0" dragToPage="0" dragToData="1" caption="Sales from Largish Transaction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alls"/>
    <pivotHierarchy dragToRow="0" dragToCol="0" dragToPage="0" dragToData="1" caption="Total Call Minutes"/>
    <pivotHierarchy dragToRow="0" dragToCol="0" dragToPage="0" dragToData="1" caption="Avg Call Length"/>
    <pivotHierarchy dragToRow="0" dragToCol="0" dragToPage="0" dragToData="1" caption="Cost of Calls"/>
    <pivotHierarchy dragToRow="0" dragToCol="0" dragToPage="0" dragToData="1" caption="Net Margin Post Support"/>
    <pivotHierarchy dragToRow="0" dragToCol="0" dragToPage="0" dragToData="1"/>
    <pivotHierarchy dragToRow="0" dragToCol="0" dragToPage="0" dragToData="1" caption="Pct of Budget"/>
    <pivotHierarchy dragToRow="0" dragToCol="0" dragToPage="0" dragToData="1" caption="Pct Lost on Support"/>
    <pivotHierarchy dragToRow="0" dragToCol="0" dragToPage="0" dragToData="1" caption="%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0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3.xml><?xml version="1.0" encoding="utf-8"?>
<pivotTableDefinition xmlns="http://schemas.openxmlformats.org/spreadsheetml/2006/main" name="PivotTable11" cacheId="428" dataOnRows="1" applyNumberFormats="0" applyBorderFormats="0" applyFontFormats="0" applyPatternFormats="0" applyAlignmentFormats="0" applyWidthHeightFormats="1" dataCaption="Values" tag="eb38976c-f122-469c-8d32-b34366824bea" updatedVersion="6" minRefreshableVersion="3" useAutoFormatting="1" itemPrintTitles="1" createdVersion="4" indent="0" outline="1" outlineData="1" multipleFieldFilters="0" chartFormat="1">
  <location ref="A1:C2" firstHeaderRow="1" firstDataRow="2" firstDataCol="0"/>
  <pivotFields count="1">
    <pivotField axis="axisCol" allDrilled="1" showAll="0" dataSourceSort="1" defaultAttributeDrillState="1">
      <items count="3">
        <item x="0"/>
        <item x="1"/>
        <item t="default"/>
      </items>
    </pivotField>
  </pivotFields>
  <colFields count="1">
    <field x="0"/>
  </colFields>
  <colItems count="3">
    <i>
      <x/>
    </i>
    <i>
      <x v="1"/>
    </i>
    <i t="grand">
      <x/>
    </i>
  </colItems>
  <pivotHierarchies count="19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15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4.xml><?xml version="1.0" encoding="utf-8"?>
<pivotTableDefinition xmlns="http://schemas.openxmlformats.org/spreadsheetml/2006/main" name="PivotTable14" cacheId="431" applyNumberFormats="0" applyBorderFormats="0" applyFontFormats="0" applyPatternFormats="0" applyAlignmentFormats="0" applyWidthHeightFormats="1" dataCaption="Values" tag="7143eb02-457d-4235-9a91-bd1609d89acf" updatedVersion="6" minRefreshableVersion="3" useAutoFormatting="1" itemPrintTitles="1" createdVersion="4" indent="0" outline="1" outlineData="1" multipleFieldFilters="0">
  <location ref="B2:C23" firstHeaderRow="1" firstDataRow="1" firstDataCol="1"/>
  <pivotFields count="2">
    <pivotField dataField="1" showAll="0"/>
    <pivotField axis="axisRow" allDrilled="1" showAll="0" measureFilter="1" dataSourceSort="1" defaultAttributeDrillState="1">
      <items count="2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t="default"/>
      </items>
    </pivotField>
  </pivotFields>
  <rowFields count="1">
    <field x="1"/>
  </rowFields>
  <row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Items count="1">
    <i/>
  </colItems>
  <dataFields count="1">
    <dataField name="Total Sales" fld="0" baseField="0" baseItem="0"/>
  </dataFields>
  <pivotHierarchies count="19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filters count="1">
    <filter fld="1" type="valueGreaterThanOrEqual" id="1" iMeasureHier="111">
      <autoFilter ref="A1">
        <filterColumn colId="0">
          <customFilters>
            <customFilter operator="greaterThanOrEqual" val="70000"/>
          </customFilters>
        </filterColumn>
      </autoFilter>
    </filter>
  </filters>
  <rowHierarchiesUsage count="1">
    <rowHierarchyUsage hierarchyUsage="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5.xml><?xml version="1.0" encoding="utf-8"?>
<pivotTableDefinition xmlns="http://schemas.openxmlformats.org/spreadsheetml/2006/main" name="PivotTable13" cacheId="432" applyNumberFormats="0" applyBorderFormats="0" applyFontFormats="0" applyPatternFormats="0" applyAlignmentFormats="0" applyWidthHeightFormats="1" dataCaption="Values" tag="e1bb216f-b029-4d7c-8c64-418b3572eed6" updatedVersion="6" minRefreshableVersion="3" useAutoFormatting="1" itemPrintTitles="1" createdVersion="4" indent="0" outline="1" outlineData="1" multipleFieldFilters="0">
  <location ref="B2:F41" firstHeaderRow="0" firstDataRow="1" firstDataCol="1"/>
  <pivotFields count="5">
    <pivotField axis="axisRow" allDrilled="1" showAll="0" dataSourceSort="1" defaultAttributeDrillState="1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t="default"/>
      </items>
    </pivotField>
    <pivotField dataField="1" showAll="0"/>
    <pivotField dataField="1" showAll="0"/>
    <pivotField dataField="1" showAll="0"/>
    <pivotField dataField="1" showAll="0"/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ALL Calendar Rows" fld="1" baseField="0" baseItem="0"/>
    <dataField name="ALL DayName Rows" fld="2" baseField="0" baseItem="0"/>
    <dataField name="Calendar Rows Above 70k" fld="3" baseField="0" baseItem="0"/>
    <dataField name="Countrows of DATESYTD" fld="4" baseField="0" baseItem="0"/>
  </dataFields>
  <pivotHierarchies count="19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ALL Calendar Rows"/>
    <pivotHierarchy dragToRow="0" dragToCol="0" dragToPage="0" dragToData="1" caption="ALL DayName Rows"/>
    <pivotHierarchy dragToRow="0" dragToCol="0" dragToPage="0" dragToData="1" caption="Calendar Rows Above 70k"/>
    <pivotHierarchy dragToRow="0" dragToCol="0" dragToPage="0" dragToData="1" caption="Countrows of DATESYTD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OUNTROWS ALL vs VALU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8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]"/>
      </x15:pivotTableUISettings>
    </ext>
  </extLst>
</pivotTableDefinition>
</file>

<file path=xl/pivotTables/pivotTable6.xml><?xml version="1.0" encoding="utf-8"?>
<pivotTableDefinition xmlns="http://schemas.openxmlformats.org/spreadsheetml/2006/main" name="PivotTable13" cacheId="427" applyNumberFormats="0" applyBorderFormats="0" applyFontFormats="0" applyPatternFormats="0" applyAlignmentFormats="0" applyWidthHeightFormats="1" dataCaption="Values" tag="ae6bfa82-9466-4092-8a5c-15172b35e8a4" updatedVersion="6" minRefreshableVersion="3" useAutoFormatting="1" itemPrintTitles="1" createdVersion="4" indent="0" outline="1" outlineData="1" multipleFieldFilters="0">
  <location ref="B2:E41" firstHeaderRow="0" firstDataRow="1" firstDataCol="1"/>
  <pivotFields count="4">
    <pivotField axis="axisRow" allDrilled="1" showAll="0" dataSourceSort="1" defaultAttributeDrillState="1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t="default"/>
      </items>
    </pivotField>
    <pivotField dataField="1" showAll="0"/>
    <pivotField dataField="1" showAll="0"/>
    <pivotField dataField="1" showAll="0"/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ALL Calendar Rows" fld="1" baseField="0" baseItem="0"/>
    <dataField name="Countrows of DATESYTD" fld="2" baseField="0" baseItem="0"/>
    <dataField name="COUNTROWS via CALCULATE" fld="3" baseField="0" baseItem="0"/>
  </dataFields>
  <pivotHierarchies count="19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ALL Calendar Rows"/>
    <pivotHierarchy dragToRow="0" dragToCol="0" dragToPage="0" dragToData="1" caption="ALL DayName Rows"/>
    <pivotHierarchy dragToRow="0" dragToCol="0" dragToPage="0" dragToData="1" caption="Calendar Rows Above 70k"/>
    <pivotHierarchy dragToRow="0" dragToCol="0" dragToPage="0" dragToData="1" caption="Countrows of DATESYTD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OUNTROWS ALL vs VALUES"/>
    <pivotHierarchy dragToRow="0" dragToCol="0" dragToPage="0" dragToData="1" caption="COUNTROWS via CALCULATE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8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7.xml><?xml version="1.0" encoding="utf-8"?>
<pivotTableDefinition xmlns="http://schemas.openxmlformats.org/spreadsheetml/2006/main" name="PivotTable13" cacheId="433" applyNumberFormats="0" applyBorderFormats="0" applyFontFormats="0" applyPatternFormats="0" applyAlignmentFormats="0" applyWidthHeightFormats="1" dataCaption="Values" tag="eb00ad3a-2c03-4b9a-992d-8c55c3f95b9f" updatedVersion="6" minRefreshableVersion="3" useAutoFormatting="1" itemPrintTitles="1" createdVersion="4" indent="0" outline="1" outlineData="1" multipleFieldFilters="0">
  <location ref="B2:E9" firstHeaderRow="0" firstDataRow="1" firstDataCol="1"/>
  <pivotFields count="5">
    <pivotField axis="axisRow" allDrilled="1" showAll="0" dataSourceSort="1" defaultAttributeDrillState="1">
      <items count="3">
        <item x="0"/>
        <item x="1"/>
        <item t="default"/>
      </items>
    </pivotField>
    <pivotField axis="axisRow" allDrilled="1" showAll="0" dataSourceSort="1" defaultAttributeDrillState="1">
      <items count="3">
        <item x="0"/>
        <item x="1"/>
        <item t="default"/>
      </items>
    </pivotField>
    <pivotField dataField="1" showAll="0"/>
    <pivotField dataField="1" showAll="0"/>
    <pivotField dataField="1" showAll="0"/>
  </pivotFields>
  <rowFields count="2">
    <field x="0"/>
    <field x="1"/>
  </rowFields>
  <rowItems count="7">
    <i>
      <x/>
    </i>
    <i r="1">
      <x/>
    </i>
    <i r="1">
      <x v="1"/>
    </i>
    <i>
      <x v="1"/>
    </i>
    <i r="1">
      <x/>
    </i>
    <i r="1">
      <x v="1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Households Above 1k" fld="2" baseField="0" baseItem="0"/>
    <dataField name="Sales to High Value Households" fld="3" baseField="0" baseItem="0"/>
    <dataField name="Total Sales" fld="4" baseField="0" baseItem="0"/>
  </dataFields>
  <pivotHierarchies count="19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Number of Day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ALL Calendar Rows"/>
    <pivotHierarchy dragToRow="0" dragToCol="0" dragToPage="0" dragToData="1" caption="ALL DayName Rows"/>
    <pivotHierarchy dragToRow="0" dragToCol="0" dragToPage="0" dragToData="1" caption="Calendar Rows Above 70k"/>
    <pivotHierarchy dragToRow="0" dragToCol="0" dragToPage="0" dragToData="1" caption="Countrows of DATESYTD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OUNTROWS ALL vs VALUES"/>
    <pivotHierarchy dragToRow="0" dragToCol="0" dragToPage="0" dragToData="1" caption="COUNTROWS via CALCULATE"/>
    <pivotHierarchy dragToRow="0" dragToCol="0" dragToPage="0" dragToData="1" caption="Customer Count"/>
    <pivotHierarchy dragToRow="0" dragToCol="0" dragToPage="0" dragToData="1" caption="Households"/>
    <pivotHierarchy dragToRow="0" dragToCol="0" dragToPage="0" dragToData="1" caption="COUNTROWS VALUES"/>
    <pivotHierarchy dragToRow="0" dragToCol="0" dragToPage="0" dragToData="1" caption="Households Above 1k"/>
    <pivotHierarchy dragToRow="0" dragToCol="0" dragToPage="0" dragToData="1" caption="Sales to High Value Household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37"/>
    <rowHierarchyUsage hierarchyUsage="40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8.xml><?xml version="1.0" encoding="utf-8"?>
<pivotTableDefinition xmlns="http://schemas.openxmlformats.org/spreadsheetml/2006/main" name="PivotTable13" cacheId="426" applyNumberFormats="0" applyBorderFormats="0" applyFontFormats="0" applyPatternFormats="0" applyAlignmentFormats="0" applyWidthHeightFormats="1" dataCaption="Values" tag="96fb3400-6b82-4c03-b731-6be9e163308b" updatedVersion="6" minRefreshableVersion="3" useAutoFormatting="1" itemPrintTitles="1" createdVersion="4" indent="0" outline="1" outlineData="1" multipleFieldFilters="0">
  <location ref="B2:E6" firstHeaderRow="0" firstDataRow="1" firstDataCol="1"/>
  <pivotFields count="4">
    <pivotField axis="axisRow" allDrilled="1" showAll="0" dataSourceSort="1" defaultAttributeDrillState="1">
      <items count="4">
        <item x="0"/>
        <item x="1"/>
        <item x="2"/>
        <item t="default"/>
      </items>
    </pivotField>
    <pivotField dataField="1" showAll="0"/>
    <pivotField dataField="1" showAll="0"/>
    <pivotField dataField="1" showAll="0"/>
  </pivotFields>
  <rowFields count="1">
    <field x="0"/>
  </rowFields>
  <rowItems count="4">
    <i>
      <x/>
    </i>
    <i>
      <x v="1"/>
    </i>
    <i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Total Margin" fld="1" baseField="0" baseItem="0"/>
    <dataField name="Net Margin Post Support" fld="2" baseField="0" baseItem="0"/>
    <dataField name="Effective Margin" fld="3" baseField="0" baseItem="0"/>
  </dataFields>
  <pivotHierarchies count="19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Number of Day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Net Margin Post Support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ALL Calendar Rows"/>
    <pivotHierarchy dragToRow="0" dragToCol="0" dragToPage="0" dragToData="1" caption="ALL DayName Rows"/>
    <pivotHierarchy dragToRow="0" dragToCol="0" dragToPage="0" dragToData="1" caption="Calendar Rows Above 70k"/>
    <pivotHierarchy dragToRow="0" dragToCol="0" dragToPage="0" dragToData="1" caption="Countrows of DATESYTD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OUNTROWS ALL vs VALUES"/>
    <pivotHierarchy dragToRow="0" dragToCol="0" dragToPage="0" dragToData="1" caption="COUNTROWS via CALCULATE"/>
    <pivotHierarchy dragToRow="0" dragToCol="0" dragToPage="0" dragToData="1" caption="Customer Count"/>
    <pivotHierarchy dragToRow="0" dragToCol="0" dragToPage="0" dragToData="1" caption="Households"/>
    <pivotHierarchy dragToRow="0" dragToCol="0" dragToPage="0" dragToData="1" caption="COUNTROWS VALUES"/>
    <pivotHierarchy dragToRow="0" dragToCol="0" dragToPage="0" dragToData="1" caption="Households Above 1k"/>
    <pivotHierarchy dragToRow="0" dragToCol="0" dragToPage="0" dragToData="1" caption="Sales to High Value Households"/>
    <pivotHierarchy dragToRow="0" dragToCol="0" dragToPage="0" dragToData="1" caption="Effective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50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9.xml><?xml version="1.0" encoding="utf-8"?>
<pivotTableDefinition xmlns="http://schemas.openxmlformats.org/spreadsheetml/2006/main" name="PivotTable2" cacheId="424" applyNumberFormats="0" applyBorderFormats="0" applyFontFormats="0" applyPatternFormats="0" applyAlignmentFormats="0" applyWidthHeightFormats="1" dataCaption="Values" tag="9cf84fd7-cf4a-4717-a108-b59e4bd3b5b2" updatedVersion="6" minRefreshableVersion="3" useAutoFormatting="1" itemPrintTitles="1" createdVersion="4" indent="0" outline="1" outlineData="1" multipleFieldFilters="0" rowHeaderCaption="Size Range">
  <location ref="B3:E50" firstHeaderRow="0" firstDataRow="1" firstDataCol="1"/>
  <pivotFields count="5">
    <pivotField axis="axisRow" allDrilled="1" showAll="0" dataSourceSort="1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dataField="1" showAll="0"/>
    <pivotField dataField="1" showAll="0"/>
    <pivotField dataField="1" showAll="0"/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</pivotFields>
  <rowFields count="2">
    <field x="0"/>
    <field x="4"/>
  </rowFields>
  <rowItems count="47">
    <i>
      <x/>
    </i>
    <i r="1">
      <x/>
    </i>
    <i r="1">
      <x v="1"/>
    </i>
    <i r="1">
      <x v="2"/>
    </i>
    <i>
      <x v="1"/>
    </i>
    <i r="1">
      <x v="3"/>
    </i>
    <i r="1">
      <x/>
    </i>
    <i r="1">
      <x v="1"/>
    </i>
    <i r="1">
      <x v="2"/>
    </i>
    <i r="1">
      <x v="4"/>
    </i>
    <i>
      <x v="2"/>
    </i>
    <i r="1">
      <x v="3"/>
    </i>
    <i r="1">
      <x/>
    </i>
    <i r="1">
      <x v="1"/>
    </i>
    <i r="1">
      <x v="2"/>
    </i>
    <i r="1">
      <x v="4"/>
    </i>
    <i>
      <x v="3"/>
    </i>
    <i r="1">
      <x v="3"/>
    </i>
    <i r="1">
      <x/>
    </i>
    <i r="1">
      <x v="1"/>
    </i>
    <i r="1">
      <x v="2"/>
    </i>
    <i>
      <x v="4"/>
    </i>
    <i r="1">
      <x v="3"/>
    </i>
    <i r="1">
      <x/>
    </i>
    <i r="1">
      <x v="1"/>
    </i>
    <i r="1">
      <x v="2"/>
    </i>
    <i>
      <x v="5"/>
    </i>
    <i r="1">
      <x v="1"/>
    </i>
    <i>
      <x v="6"/>
    </i>
    <i r="1">
      <x v="3"/>
    </i>
    <i r="1">
      <x v="1"/>
    </i>
    <i>
      <x v="7"/>
    </i>
    <i r="1">
      <x v="3"/>
    </i>
    <i r="1">
      <x v="1"/>
    </i>
    <i>
      <x v="8"/>
    </i>
    <i r="1">
      <x v="3"/>
    </i>
    <i r="1">
      <x/>
    </i>
    <i r="1">
      <x v="1"/>
    </i>
    <i r="1">
      <x v="2"/>
    </i>
    <i r="1">
      <x v="4"/>
    </i>
    <i>
      <x v="9"/>
    </i>
    <i r="1">
      <x v="3"/>
    </i>
    <i r="1">
      <x v="1"/>
    </i>
    <i>
      <x v="10"/>
    </i>
    <i r="1">
      <x v="3"/>
    </i>
    <i r="1">
      <x v="1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Total Sales" fld="1" baseField="0" baseItem="0"/>
    <dataField name="All Products Sales" fld="2" baseField="0" baseItem="0"/>
    <dataField name="Now With VALUES" fld="3" baseField="0" baseItem="0"/>
  </dataFields>
  <pivotHierarchies count="19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All Products Sales"/>
    <pivotHierarchy dragToRow="0" dragToCol="0" dragToPage="0" dragToData="1" caption="Now With VALU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68"/>
    <rowHierarchyUsage hierarchyUsage="62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10.xml><?xml version="1.0" encoding="utf-8"?>
<pivotTableDefinition xmlns="http://schemas.openxmlformats.org/spreadsheetml/2006/main" name="PivotTable1" cacheId="425" applyNumberFormats="0" applyBorderFormats="0" applyFontFormats="0" applyPatternFormats="0" applyAlignmentFormats="0" applyWidthHeightFormats="1" dataCaption="Values" tag="d0eca7c3-c769-4f23-a56e-4d020d9e589b" updatedVersion="6" minRefreshableVersion="3" useAutoFormatting="1" itemPrintTitles="1" createdVersion="4" indent="0" outline="1" outlineData="1" multipleFieldFilters="0">
  <location ref="B3:F8" firstHeaderRow="0" firstDataRow="1" firstDataCol="1"/>
  <pivotFields count="5">
    <pivotField dataField="1" showAll="0"/>
    <pivotField dataField="1" showAll="0"/>
    <pivotField dataField="1" showAll="0"/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  <pivotField dataField="1" showAll="0"/>
  </pivotFields>
  <rowFields count="1">
    <field x="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Total Sales" fld="0" baseField="0" baseItem="0"/>
    <dataField name="Just Bike Sales" fld="1" baseField="0" baseItem="0"/>
    <dataField name="Sales from Largish Transactions" fld="2" baseField="0" baseItem="0"/>
    <dataField name="IF Sales Greater than 500k" fld="4" baseField="0" baseItem="0"/>
  </dataFields>
  <pivotHierarchies count="19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Just Bike Sales"/>
    <pivotHierarchy dragToRow="0" dragToCol="0" dragToPage="0" dragToData="1"/>
    <pivotHierarchy dragToRow="0" dragToCol="0" dragToPage="0" dragToData="1" caption="Sales from Largish Transaction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IF Sales Greater than 500k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50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powerpivotpro.com/contact-u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A38"/>
  <sheetViews>
    <sheetView workbookViewId="0">
      <selection sqref="A1:C18"/>
    </sheetView>
  </sheetViews>
  <sheetFormatPr defaultRowHeight="14.25" x14ac:dyDescent="0.45"/>
  <cols>
    <col min="1" max="1" width="12.53125" bestFit="1" customWidth="1"/>
    <col min="2" max="2" width="6.53125" bestFit="1" customWidth="1"/>
  </cols>
  <sheetData>
    <row r="1" spans="1:1" x14ac:dyDescent="0.45">
      <c r="A1" s="1" t="s">
        <v>0</v>
      </c>
    </row>
    <row r="2" spans="1:1" x14ac:dyDescent="0.45">
      <c r="A2" s="2" t="s">
        <v>3</v>
      </c>
    </row>
    <row r="3" spans="1:1" x14ac:dyDescent="0.45">
      <c r="A3" s="2" t="s">
        <v>4</v>
      </c>
    </row>
    <row r="4" spans="1:1" x14ac:dyDescent="0.45">
      <c r="A4" s="2" t="s">
        <v>5</v>
      </c>
    </row>
    <row r="5" spans="1:1" x14ac:dyDescent="0.45">
      <c r="A5" s="2" t="s">
        <v>6</v>
      </c>
    </row>
    <row r="6" spans="1:1" x14ac:dyDescent="0.45">
      <c r="A6" s="2" t="s">
        <v>7</v>
      </c>
    </row>
    <row r="7" spans="1:1" x14ac:dyDescent="0.45">
      <c r="A7" s="2" t="s">
        <v>8</v>
      </c>
    </row>
    <row r="8" spans="1:1" x14ac:dyDescent="0.45">
      <c r="A8" s="2" t="s">
        <v>9</v>
      </c>
    </row>
    <row r="9" spans="1:1" x14ac:dyDescent="0.45">
      <c r="A9" s="2" t="s">
        <v>10</v>
      </c>
    </row>
    <row r="10" spans="1:1" x14ac:dyDescent="0.45">
      <c r="A10" s="2" t="s">
        <v>11</v>
      </c>
    </row>
    <row r="11" spans="1:1" x14ac:dyDescent="0.45">
      <c r="A11" s="2" t="s">
        <v>12</v>
      </c>
    </row>
    <row r="12" spans="1:1" x14ac:dyDescent="0.45">
      <c r="A12" s="2" t="s">
        <v>13</v>
      </c>
    </row>
    <row r="13" spans="1:1" x14ac:dyDescent="0.45">
      <c r="A13" s="2" t="s">
        <v>14</v>
      </c>
    </row>
    <row r="14" spans="1:1" x14ac:dyDescent="0.45">
      <c r="A14" s="2" t="s">
        <v>15</v>
      </c>
    </row>
    <row r="15" spans="1:1" x14ac:dyDescent="0.45">
      <c r="A15" s="2" t="s">
        <v>16</v>
      </c>
    </row>
    <row r="16" spans="1:1" x14ac:dyDescent="0.45">
      <c r="A16" s="2" t="s">
        <v>17</v>
      </c>
    </row>
    <row r="17" spans="1:1" x14ac:dyDescent="0.45">
      <c r="A17" s="2" t="s">
        <v>18</v>
      </c>
    </row>
    <row r="18" spans="1:1" x14ac:dyDescent="0.45">
      <c r="A18" s="2" t="s">
        <v>19</v>
      </c>
    </row>
    <row r="19" spans="1:1" x14ac:dyDescent="0.45">
      <c r="A19" s="2" t="s">
        <v>20</v>
      </c>
    </row>
    <row r="20" spans="1:1" x14ac:dyDescent="0.45">
      <c r="A20" s="2" t="s">
        <v>21</v>
      </c>
    </row>
    <row r="21" spans="1:1" x14ac:dyDescent="0.45">
      <c r="A21" s="2" t="s">
        <v>22</v>
      </c>
    </row>
    <row r="22" spans="1:1" x14ac:dyDescent="0.45">
      <c r="A22" s="2" t="s">
        <v>23</v>
      </c>
    </row>
    <row r="23" spans="1:1" x14ac:dyDescent="0.45">
      <c r="A23" s="2" t="s">
        <v>24</v>
      </c>
    </row>
    <row r="24" spans="1:1" x14ac:dyDescent="0.45">
      <c r="A24" s="2" t="s">
        <v>25</v>
      </c>
    </row>
    <row r="25" spans="1:1" x14ac:dyDescent="0.45">
      <c r="A25" s="2" t="s">
        <v>26</v>
      </c>
    </row>
    <row r="26" spans="1:1" x14ac:dyDescent="0.45">
      <c r="A26" s="2" t="s">
        <v>27</v>
      </c>
    </row>
    <row r="27" spans="1:1" x14ac:dyDescent="0.45">
      <c r="A27" s="2" t="s">
        <v>28</v>
      </c>
    </row>
    <row r="28" spans="1:1" x14ac:dyDescent="0.45">
      <c r="A28" s="2" t="s">
        <v>29</v>
      </c>
    </row>
    <row r="29" spans="1:1" x14ac:dyDescent="0.45">
      <c r="A29" s="2" t="s">
        <v>30</v>
      </c>
    </row>
    <row r="30" spans="1:1" x14ac:dyDescent="0.45">
      <c r="A30" s="2" t="s">
        <v>31</v>
      </c>
    </row>
    <row r="31" spans="1:1" x14ac:dyDescent="0.45">
      <c r="A31" s="2" t="s">
        <v>32</v>
      </c>
    </row>
    <row r="32" spans="1:1" x14ac:dyDescent="0.45">
      <c r="A32" s="2" t="s">
        <v>33</v>
      </c>
    </row>
    <row r="33" spans="1:1" x14ac:dyDescent="0.45">
      <c r="A33" s="2" t="s">
        <v>34</v>
      </c>
    </row>
    <row r="34" spans="1:1" x14ac:dyDescent="0.45">
      <c r="A34" s="2" t="s">
        <v>35</v>
      </c>
    </row>
    <row r="35" spans="1:1" x14ac:dyDescent="0.45">
      <c r="A35" s="2" t="s">
        <v>36</v>
      </c>
    </row>
    <row r="36" spans="1:1" x14ac:dyDescent="0.45">
      <c r="A36" s="2" t="s">
        <v>37</v>
      </c>
    </row>
    <row r="37" spans="1:1" x14ac:dyDescent="0.45">
      <c r="A37" s="2" t="s">
        <v>38</v>
      </c>
    </row>
    <row r="38" spans="1:1" x14ac:dyDescent="0.45">
      <c r="A38" s="2" t="s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D38"/>
  <sheetViews>
    <sheetView workbookViewId="0">
      <selection sqref="A1:C18"/>
    </sheetView>
  </sheetViews>
  <sheetFormatPr defaultRowHeight="14.25" x14ac:dyDescent="0.45"/>
  <cols>
    <col min="1" max="1" width="12.53125" bestFit="1" customWidth="1"/>
    <col min="2" max="2" width="8.86328125" bestFit="1" customWidth="1"/>
    <col min="3" max="3" width="17.6640625" bestFit="1" customWidth="1"/>
    <col min="4" max="4" width="12.33203125" bestFit="1" customWidth="1"/>
    <col min="5" max="6" width="28.86328125" bestFit="1" customWidth="1"/>
  </cols>
  <sheetData>
    <row r="1" spans="1:4" x14ac:dyDescent="0.45">
      <c r="A1" s="1" t="s">
        <v>0</v>
      </c>
      <c r="B1" t="s">
        <v>40</v>
      </c>
      <c r="C1" t="s">
        <v>39</v>
      </c>
      <c r="D1" t="s">
        <v>2</v>
      </c>
    </row>
    <row r="2" spans="1:4" x14ac:dyDescent="0.45">
      <c r="A2" s="2" t="s">
        <v>3</v>
      </c>
      <c r="B2" s="3">
        <v>0.40340582428124649</v>
      </c>
      <c r="C2" s="3">
        <v>6.588816016394651E-2</v>
      </c>
      <c r="D2" s="3">
        <v>0.91137137098016241</v>
      </c>
    </row>
    <row r="3" spans="1:4" x14ac:dyDescent="0.45">
      <c r="A3" s="2" t="s">
        <v>4</v>
      </c>
      <c r="B3" s="3">
        <v>0.40275753186839353</v>
      </c>
      <c r="C3" s="3">
        <v>7.0773394417937729E-2</v>
      </c>
      <c r="D3" s="3">
        <v>1.001449556145998</v>
      </c>
    </row>
    <row r="4" spans="1:4" x14ac:dyDescent="0.45">
      <c r="A4" s="2" t="s">
        <v>5</v>
      </c>
      <c r="B4" s="3">
        <v>0.39770497589711185</v>
      </c>
      <c r="C4" s="3">
        <v>6.2400026991848045E-2</v>
      </c>
      <c r="D4" s="3">
        <v>1.0879086028564477</v>
      </c>
    </row>
    <row r="5" spans="1:4" x14ac:dyDescent="0.45">
      <c r="A5" s="2" t="s">
        <v>6</v>
      </c>
      <c r="B5" s="3">
        <v>0.4015388767643604</v>
      </c>
      <c r="C5" s="3">
        <v>6.5637181084077456E-2</v>
      </c>
      <c r="D5" s="3">
        <v>0.93153269250660997</v>
      </c>
    </row>
    <row r="6" spans="1:4" x14ac:dyDescent="0.45">
      <c r="A6" s="2" t="s">
        <v>7</v>
      </c>
      <c r="B6" s="3">
        <v>0.40244007990877734</v>
      </c>
      <c r="C6" s="3">
        <v>5.6882559039417753E-2</v>
      </c>
      <c r="D6" s="3">
        <v>1.0939290341133034</v>
      </c>
    </row>
    <row r="7" spans="1:4" x14ac:dyDescent="0.45">
      <c r="A7" s="2" t="s">
        <v>8</v>
      </c>
      <c r="B7" s="3">
        <v>0.40134828025754593</v>
      </c>
      <c r="C7" s="3">
        <v>4.6665924890456338E-2</v>
      </c>
      <c r="D7" s="3">
        <v>1.0379712997448789</v>
      </c>
    </row>
    <row r="8" spans="1:4" x14ac:dyDescent="0.45">
      <c r="A8" s="2" t="s">
        <v>9</v>
      </c>
      <c r="B8" s="3">
        <v>0.40271855256057004</v>
      </c>
      <c r="C8" s="3">
        <v>4.8694264762386696E-2</v>
      </c>
      <c r="D8" s="3">
        <v>1.0352167536941883</v>
      </c>
    </row>
    <row r="9" spans="1:4" x14ac:dyDescent="0.45">
      <c r="A9" s="2" t="s">
        <v>10</v>
      </c>
      <c r="B9" s="3">
        <v>0.39851283120333308</v>
      </c>
      <c r="C9" s="3">
        <v>5.1908244371848183E-2</v>
      </c>
      <c r="D9" s="3">
        <v>1.0740915329130438</v>
      </c>
    </row>
    <row r="10" spans="1:4" x14ac:dyDescent="0.45">
      <c r="A10" s="2" t="s">
        <v>11</v>
      </c>
      <c r="B10" s="3">
        <v>0.40266464806478175</v>
      </c>
      <c r="C10" s="3">
        <v>4.9375319317619543E-2</v>
      </c>
      <c r="D10" s="3">
        <v>0.97004076960494201</v>
      </c>
    </row>
    <row r="11" spans="1:4" x14ac:dyDescent="0.45">
      <c r="A11" s="2" t="s">
        <v>12</v>
      </c>
      <c r="B11" s="3">
        <v>0.40288566571902479</v>
      </c>
      <c r="C11" s="3">
        <v>4.0812722742549386E-2</v>
      </c>
      <c r="D11" s="3">
        <v>0.99044950066558046</v>
      </c>
    </row>
    <row r="12" spans="1:4" x14ac:dyDescent="0.45">
      <c r="A12" s="2" t="s">
        <v>13</v>
      </c>
      <c r="B12" s="3">
        <v>0.4037175219947175</v>
      </c>
      <c r="C12" s="3">
        <v>4.5415775092978124E-2</v>
      </c>
      <c r="D12" s="3">
        <v>0.97815732249777421</v>
      </c>
    </row>
    <row r="13" spans="1:4" x14ac:dyDescent="0.45">
      <c r="A13" s="2" t="s">
        <v>14</v>
      </c>
      <c r="B13" s="3">
        <v>0.40343810333397073</v>
      </c>
      <c r="C13" s="3">
        <v>4.3667919437875381E-2</v>
      </c>
      <c r="D13" s="3">
        <v>1.0590052352219526</v>
      </c>
    </row>
    <row r="14" spans="1:4" x14ac:dyDescent="0.45">
      <c r="A14" s="2" t="s">
        <v>15</v>
      </c>
      <c r="B14" s="3">
        <v>0.40373125922407549</v>
      </c>
      <c r="C14" s="3">
        <v>5.7287139445311851E-2</v>
      </c>
      <c r="D14" s="3">
        <v>0.91802371726423027</v>
      </c>
    </row>
    <row r="15" spans="1:4" x14ac:dyDescent="0.45">
      <c r="A15" s="2" t="s">
        <v>16</v>
      </c>
      <c r="B15" s="3">
        <v>0.40557719556238231</v>
      </c>
      <c r="C15" s="3">
        <v>7.9666240487484399E-2</v>
      </c>
      <c r="D15" s="3">
        <v>0.95187711194986058</v>
      </c>
    </row>
    <row r="16" spans="1:4" x14ac:dyDescent="0.45">
      <c r="A16" s="2" t="s">
        <v>17</v>
      </c>
      <c r="B16" s="3">
        <v>0.40545016697138719</v>
      </c>
      <c r="C16" s="3">
        <v>8.0445104657142552E-2</v>
      </c>
      <c r="D16" s="3">
        <v>0.95878607399625715</v>
      </c>
    </row>
    <row r="17" spans="1:4" x14ac:dyDescent="0.45">
      <c r="A17" s="2" t="s">
        <v>18</v>
      </c>
      <c r="B17" s="3">
        <v>0.41439631893242107</v>
      </c>
      <c r="C17" s="3">
        <v>7.8382706748937339E-2</v>
      </c>
      <c r="D17" s="3">
        <v>0.90598244546856366</v>
      </c>
    </row>
    <row r="18" spans="1:4" x14ac:dyDescent="0.45">
      <c r="A18" s="2" t="s">
        <v>19</v>
      </c>
      <c r="B18" s="3">
        <v>0.40715807900767909</v>
      </c>
      <c r="C18" s="3">
        <v>8.3743980135733781E-2</v>
      </c>
      <c r="D18" s="3">
        <v>0.91349873972946327</v>
      </c>
    </row>
    <row r="19" spans="1:4" x14ac:dyDescent="0.45">
      <c r="A19" s="2" t="s">
        <v>20</v>
      </c>
      <c r="B19" s="3">
        <v>0.41774822820241775</v>
      </c>
      <c r="C19" s="3">
        <v>4.5438543910766564E-2</v>
      </c>
      <c r="D19" s="3">
        <v>1.0041378594101948</v>
      </c>
    </row>
    <row r="20" spans="1:4" x14ac:dyDescent="0.45">
      <c r="A20" s="2" t="s">
        <v>21</v>
      </c>
      <c r="B20" s="3">
        <v>0.41864385124579545</v>
      </c>
      <c r="C20" s="3">
        <v>6.4055216536630127E-2</v>
      </c>
      <c r="D20" s="3">
        <v>0.9489428076578782</v>
      </c>
    </row>
    <row r="21" spans="1:4" x14ac:dyDescent="0.45">
      <c r="A21" s="2" t="s">
        <v>22</v>
      </c>
      <c r="B21" s="3">
        <v>0.41952674008224572</v>
      </c>
      <c r="C21" s="3">
        <v>5.3978947923254084E-2</v>
      </c>
      <c r="D21" s="3">
        <v>0.95999453473399987</v>
      </c>
    </row>
    <row r="22" spans="1:4" x14ac:dyDescent="0.45">
      <c r="A22" s="2" t="s">
        <v>23</v>
      </c>
      <c r="B22" s="3">
        <v>0.41990864957015095</v>
      </c>
      <c r="C22" s="3">
        <v>7.7262028021059109E-2</v>
      </c>
      <c r="D22" s="3">
        <v>0.92956636292108852</v>
      </c>
    </row>
    <row r="23" spans="1:4" x14ac:dyDescent="0.45">
      <c r="A23" s="2" t="s">
        <v>24</v>
      </c>
      <c r="B23" s="3">
        <v>0.41986257885278455</v>
      </c>
      <c r="C23" s="3">
        <v>5.3507908873883049E-2</v>
      </c>
      <c r="D23" s="3">
        <v>0.93045340450160807</v>
      </c>
    </row>
    <row r="24" spans="1:4" x14ac:dyDescent="0.45">
      <c r="A24" s="2" t="s">
        <v>25</v>
      </c>
      <c r="B24" s="3">
        <v>0.42410081541919264</v>
      </c>
      <c r="C24" s="3">
        <v>5.3818561314551462E-2</v>
      </c>
      <c r="D24" s="3">
        <v>0.99582322125942113</v>
      </c>
    </row>
    <row r="25" spans="1:4" x14ac:dyDescent="0.45">
      <c r="A25" s="2" t="s">
        <v>26</v>
      </c>
      <c r="B25" s="3">
        <v>0.4236680521437805</v>
      </c>
      <c r="C25" s="3">
        <v>5.4223406056419843E-2</v>
      </c>
      <c r="D25" s="3">
        <v>0.92655245867416725</v>
      </c>
    </row>
    <row r="26" spans="1:4" x14ac:dyDescent="0.45">
      <c r="A26" s="2" t="s">
        <v>27</v>
      </c>
      <c r="B26" s="3">
        <v>0.40839953899811787</v>
      </c>
      <c r="C26" s="3">
        <v>3.9555788201629472E-2</v>
      </c>
      <c r="D26" s="3">
        <v>1.0177884964163171</v>
      </c>
    </row>
    <row r="27" spans="1:4" x14ac:dyDescent="0.45">
      <c r="A27" s="2" t="s">
        <v>28</v>
      </c>
      <c r="B27" s="3">
        <v>0.41703856928124122</v>
      </c>
      <c r="C27" s="3">
        <v>3.2810879715222986E-2</v>
      </c>
      <c r="D27" s="3">
        <v>0.98864200973225291</v>
      </c>
    </row>
    <row r="28" spans="1:4" x14ac:dyDescent="0.45">
      <c r="A28" s="2" t="s">
        <v>29</v>
      </c>
      <c r="B28" s="3">
        <v>0.41630470145287807</v>
      </c>
      <c r="C28" s="3">
        <v>2.4766081718922865E-2</v>
      </c>
      <c r="D28" s="3">
        <v>1.0101773158147251</v>
      </c>
    </row>
    <row r="29" spans="1:4" x14ac:dyDescent="0.45">
      <c r="A29" s="2" t="s">
        <v>30</v>
      </c>
      <c r="B29" s="3">
        <v>0.41567613455872149</v>
      </c>
      <c r="C29" s="3">
        <v>2.618081090454184E-2</v>
      </c>
      <c r="D29" s="3">
        <v>0.95492810085500346</v>
      </c>
    </row>
    <row r="30" spans="1:4" x14ac:dyDescent="0.45">
      <c r="A30" s="2" t="s">
        <v>31</v>
      </c>
      <c r="B30" s="3">
        <v>0.41484316013975875</v>
      </c>
      <c r="C30" s="3">
        <v>2.2030092312437775E-2</v>
      </c>
      <c r="D30" s="3">
        <v>0.97699185419165813</v>
      </c>
    </row>
    <row r="31" spans="1:4" x14ac:dyDescent="0.45">
      <c r="A31" s="2" t="s">
        <v>32</v>
      </c>
      <c r="B31" s="3">
        <v>0.41102569433204728</v>
      </c>
      <c r="C31" s="3">
        <v>1.9060934663808895E-2</v>
      </c>
      <c r="D31" s="3">
        <v>1.0106037521803279</v>
      </c>
    </row>
    <row r="32" spans="1:4" x14ac:dyDescent="0.45">
      <c r="A32" s="2" t="s">
        <v>33</v>
      </c>
      <c r="B32" s="3">
        <v>0.41407283288028407</v>
      </c>
      <c r="C32" s="3">
        <v>2.0881721920978355E-2</v>
      </c>
      <c r="D32" s="3">
        <v>0.98962483090845133</v>
      </c>
    </row>
    <row r="33" spans="1:4" x14ac:dyDescent="0.45">
      <c r="A33" s="2" t="s">
        <v>34</v>
      </c>
      <c r="B33" s="3">
        <v>0.41362424553916599</v>
      </c>
      <c r="C33" s="3">
        <v>1.9897767273675142E-2</v>
      </c>
      <c r="D33" s="3">
        <v>0.92718462291435733</v>
      </c>
    </row>
    <row r="34" spans="1:4" x14ac:dyDescent="0.45">
      <c r="A34" s="2" t="s">
        <v>35</v>
      </c>
      <c r="B34" s="3">
        <v>0.41389164848488003</v>
      </c>
      <c r="C34" s="3">
        <v>1.9537575674291065E-2</v>
      </c>
      <c r="D34" s="3">
        <v>0.98165440238210255</v>
      </c>
    </row>
    <row r="35" spans="1:4" x14ac:dyDescent="0.45">
      <c r="A35" s="2" t="s">
        <v>36</v>
      </c>
      <c r="B35" s="3">
        <v>0.41165073636370214</v>
      </c>
      <c r="C35" s="3">
        <v>1.8273116939942609E-2</v>
      </c>
      <c r="D35" s="3">
        <v>0.96077617550590111</v>
      </c>
    </row>
    <row r="36" spans="1:4" x14ac:dyDescent="0.45">
      <c r="A36" s="2" t="s">
        <v>37</v>
      </c>
      <c r="B36" s="3">
        <v>0.41525149132001182</v>
      </c>
      <c r="C36" s="3">
        <v>1.7137106464341259E-2</v>
      </c>
      <c r="D36" s="3">
        <v>0.95091924880965106</v>
      </c>
    </row>
    <row r="37" spans="1:4" x14ac:dyDescent="0.45">
      <c r="A37" s="2" t="s">
        <v>38</v>
      </c>
      <c r="B37" s="3">
        <v>0.41362314317432314</v>
      </c>
      <c r="C37" s="3">
        <v>1.5867836044793211E-2</v>
      </c>
      <c r="D37" s="3">
        <v>0.98574704419161641</v>
      </c>
    </row>
    <row r="38" spans="1:4" x14ac:dyDescent="0.45">
      <c r="A38" s="2" t="s">
        <v>1</v>
      </c>
      <c r="B38" s="3">
        <v>0.41123874463066012</v>
      </c>
      <c r="C38" s="3">
        <v>3.7215812720783219E-2</v>
      </c>
      <c r="D38" s="3">
        <v>0.97885930628253548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2"/>
  <sheetViews>
    <sheetView zoomScale="130" zoomScaleNormal="130" workbookViewId="0">
      <selection activeCell="C4" sqref="C4"/>
    </sheetView>
  </sheetViews>
  <sheetFormatPr defaultRowHeight="14.25" x14ac:dyDescent="0.45"/>
  <cols>
    <col min="1" max="2" width="15.53125" bestFit="1" customWidth="1"/>
    <col min="3" max="3" width="10.86328125" bestFit="1" customWidth="1"/>
    <col min="4" max="4" width="12" bestFit="1" customWidth="1"/>
    <col min="5" max="5" width="27.53125" bestFit="1" customWidth="1"/>
    <col min="6" max="6" width="17.33203125" bestFit="1" customWidth="1"/>
  </cols>
  <sheetData>
    <row r="1" spans="1:3" x14ac:dyDescent="0.45">
      <c r="A1" s="1" t="s">
        <v>43</v>
      </c>
    </row>
    <row r="2" spans="1:3" x14ac:dyDescent="0.45">
      <c r="A2" t="s">
        <v>41</v>
      </c>
      <c r="B2" t="s">
        <v>42</v>
      </c>
      <c r="C2" t="s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B2:C23"/>
  <sheetViews>
    <sheetView zoomScale="140" zoomScaleNormal="140" workbookViewId="0">
      <selection activeCell="B3" sqref="B3:B22"/>
    </sheetView>
  </sheetViews>
  <sheetFormatPr defaultRowHeight="14.25" x14ac:dyDescent="0.45"/>
  <cols>
    <col min="2" max="2" width="12.53125" bestFit="1" customWidth="1"/>
    <col min="3" max="3" width="10.19921875" bestFit="1" customWidth="1"/>
  </cols>
  <sheetData>
    <row r="2" spans="2:3" x14ac:dyDescent="0.45">
      <c r="B2" s="1" t="s">
        <v>0</v>
      </c>
      <c r="C2" t="s">
        <v>44</v>
      </c>
    </row>
    <row r="3" spans="2:3" x14ac:dyDescent="0.45">
      <c r="B3" s="8">
        <v>37961</v>
      </c>
      <c r="C3" s="4">
        <v>72376.460000000239</v>
      </c>
    </row>
    <row r="4" spans="2:3" x14ac:dyDescent="0.45">
      <c r="B4" s="8">
        <v>37962</v>
      </c>
      <c r="C4" s="4">
        <v>77359.340000000448</v>
      </c>
    </row>
    <row r="5" spans="2:3" x14ac:dyDescent="0.45">
      <c r="B5" s="8">
        <v>38024</v>
      </c>
      <c r="C5" s="4">
        <v>70142.650000000256</v>
      </c>
    </row>
    <row r="6" spans="2:3" x14ac:dyDescent="0.45">
      <c r="B6" s="8">
        <v>38037</v>
      </c>
      <c r="C6" s="4">
        <v>81544.49000000034</v>
      </c>
    </row>
    <row r="7" spans="2:3" x14ac:dyDescent="0.45">
      <c r="B7" s="8">
        <v>38058</v>
      </c>
      <c r="C7" s="4">
        <v>76871.340000000229</v>
      </c>
    </row>
    <row r="8" spans="2:3" x14ac:dyDescent="0.45">
      <c r="B8" s="8">
        <v>38104</v>
      </c>
      <c r="C8" s="4">
        <v>82236.080000000249</v>
      </c>
    </row>
    <row r="9" spans="2:3" x14ac:dyDescent="0.45">
      <c r="B9" s="8">
        <v>38108</v>
      </c>
      <c r="C9" s="4">
        <v>82428.380000000296</v>
      </c>
    </row>
    <row r="10" spans="2:3" x14ac:dyDescent="0.45">
      <c r="B10" s="8">
        <v>38112</v>
      </c>
      <c r="C10" s="4">
        <v>70674.100000000326</v>
      </c>
    </row>
    <row r="11" spans="2:3" x14ac:dyDescent="0.45">
      <c r="B11" s="8">
        <v>38114</v>
      </c>
      <c r="C11" s="4">
        <v>70209.730000000287</v>
      </c>
    </row>
    <row r="12" spans="2:3" x14ac:dyDescent="0.45">
      <c r="B12" s="8">
        <v>38127</v>
      </c>
      <c r="C12" s="4">
        <v>79066.270000000295</v>
      </c>
    </row>
    <row r="13" spans="2:3" x14ac:dyDescent="0.45">
      <c r="B13" s="8">
        <v>38138</v>
      </c>
      <c r="C13" s="4">
        <v>74052.030000000261</v>
      </c>
    </row>
    <row r="14" spans="2:3" x14ac:dyDescent="0.45">
      <c r="B14" s="8">
        <v>38144</v>
      </c>
      <c r="C14" s="4">
        <v>82848.270000000324</v>
      </c>
    </row>
    <row r="15" spans="2:3" x14ac:dyDescent="0.45">
      <c r="B15" s="8">
        <v>38145</v>
      </c>
      <c r="C15" s="4">
        <v>89097.420000000508</v>
      </c>
    </row>
    <row r="16" spans="2:3" x14ac:dyDescent="0.45">
      <c r="B16" s="8">
        <v>38149</v>
      </c>
      <c r="C16" s="4">
        <v>79844.180000000386</v>
      </c>
    </row>
    <row r="17" spans="2:3" x14ac:dyDescent="0.45">
      <c r="B17" s="8">
        <v>38152</v>
      </c>
      <c r="C17" s="4">
        <v>96611.610000000612</v>
      </c>
    </row>
    <row r="18" spans="2:3" x14ac:dyDescent="0.45">
      <c r="B18" s="8">
        <v>38155</v>
      </c>
      <c r="C18" s="4">
        <v>71000.400000000329</v>
      </c>
    </row>
    <row r="19" spans="2:3" x14ac:dyDescent="0.45">
      <c r="B19" s="8">
        <v>38157</v>
      </c>
      <c r="C19" s="4">
        <v>72013.14000000032</v>
      </c>
    </row>
    <row r="20" spans="2:3" x14ac:dyDescent="0.45">
      <c r="B20" s="8">
        <v>38159</v>
      </c>
      <c r="C20" s="4">
        <v>83119.46000000037</v>
      </c>
    </row>
    <row r="21" spans="2:3" x14ac:dyDescent="0.45">
      <c r="B21" s="8">
        <v>38163</v>
      </c>
      <c r="C21" s="4">
        <v>76914.610000000335</v>
      </c>
    </row>
    <row r="22" spans="2:3" x14ac:dyDescent="0.45">
      <c r="B22" s="8">
        <v>38166</v>
      </c>
      <c r="C22" s="4">
        <v>78906.590000000229</v>
      </c>
    </row>
    <row r="23" spans="2:3" x14ac:dyDescent="0.45">
      <c r="B23" s="2" t="s">
        <v>1</v>
      </c>
      <c r="C23" s="4">
        <v>1567316.5499999993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B2:F41"/>
  <sheetViews>
    <sheetView zoomScale="120" zoomScaleNormal="120" workbookViewId="0">
      <selection activeCell="B2" sqref="B2"/>
    </sheetView>
  </sheetViews>
  <sheetFormatPr defaultRowHeight="14.25" x14ac:dyDescent="0.45"/>
  <cols>
    <col min="2" max="2" width="12.53125" bestFit="1" customWidth="1"/>
    <col min="3" max="3" width="16.86328125" bestFit="1" customWidth="1"/>
    <col min="4" max="4" width="17.796875" bestFit="1" customWidth="1"/>
    <col min="5" max="5" width="23.1328125" bestFit="1" customWidth="1"/>
    <col min="6" max="6" width="22" bestFit="1" customWidth="1"/>
    <col min="7" max="8" width="35.53125" bestFit="1" customWidth="1"/>
  </cols>
  <sheetData>
    <row r="2" spans="2:6" x14ac:dyDescent="0.45">
      <c r="B2" s="1" t="s">
        <v>0</v>
      </c>
      <c r="C2" t="s">
        <v>83</v>
      </c>
      <c r="D2" t="s">
        <v>84</v>
      </c>
      <c r="E2" t="s">
        <v>85</v>
      </c>
      <c r="F2" t="s">
        <v>86</v>
      </c>
    </row>
    <row r="3" spans="2:6" x14ac:dyDescent="0.45">
      <c r="B3" s="2" t="s">
        <v>68</v>
      </c>
      <c r="C3" s="5">
        <v>1158</v>
      </c>
      <c r="D3" s="5">
        <v>7</v>
      </c>
      <c r="E3" s="5">
        <v>20</v>
      </c>
      <c r="F3" s="5">
        <v>31</v>
      </c>
    </row>
    <row r="4" spans="2:6" x14ac:dyDescent="0.45">
      <c r="B4" s="2" t="s">
        <v>59</v>
      </c>
      <c r="C4" s="5">
        <v>1158</v>
      </c>
      <c r="D4" s="5">
        <v>7</v>
      </c>
      <c r="E4" s="5">
        <v>20</v>
      </c>
      <c r="F4" s="5">
        <v>62</v>
      </c>
    </row>
    <row r="5" spans="2:6" x14ac:dyDescent="0.45">
      <c r="B5" s="2" t="s">
        <v>81</v>
      </c>
      <c r="C5" s="5">
        <v>1158</v>
      </c>
      <c r="D5" s="5">
        <v>7</v>
      </c>
      <c r="E5" s="5">
        <v>20</v>
      </c>
      <c r="F5" s="5">
        <v>92</v>
      </c>
    </row>
    <row r="6" spans="2:6" x14ac:dyDescent="0.45">
      <c r="B6" s="2" t="s">
        <v>79</v>
      </c>
      <c r="C6" s="5">
        <v>1158</v>
      </c>
      <c r="D6" s="5">
        <v>7</v>
      </c>
      <c r="E6" s="5">
        <v>20</v>
      </c>
      <c r="F6" s="5">
        <v>123</v>
      </c>
    </row>
    <row r="7" spans="2:6" x14ac:dyDescent="0.45">
      <c r="B7" s="2" t="s">
        <v>77</v>
      </c>
      <c r="C7" s="5">
        <v>1158</v>
      </c>
      <c r="D7" s="5">
        <v>7</v>
      </c>
      <c r="E7" s="5">
        <v>20</v>
      </c>
      <c r="F7" s="5">
        <v>153</v>
      </c>
    </row>
    <row r="8" spans="2:6" x14ac:dyDescent="0.45">
      <c r="B8" s="2" t="s">
        <v>62</v>
      </c>
      <c r="C8" s="5">
        <v>1158</v>
      </c>
      <c r="D8" s="5">
        <v>7</v>
      </c>
      <c r="E8" s="5">
        <v>20</v>
      </c>
      <c r="F8" s="5">
        <v>184</v>
      </c>
    </row>
    <row r="9" spans="2:6" x14ac:dyDescent="0.45">
      <c r="B9" s="2" t="s">
        <v>49</v>
      </c>
      <c r="C9" s="5">
        <v>1158</v>
      </c>
      <c r="D9" s="5">
        <v>7</v>
      </c>
      <c r="E9" s="5">
        <v>20</v>
      </c>
      <c r="F9" s="5">
        <v>31</v>
      </c>
    </row>
    <row r="10" spans="2:6" x14ac:dyDescent="0.45">
      <c r="B10" s="2" t="s">
        <v>48</v>
      </c>
      <c r="C10" s="5">
        <v>1158</v>
      </c>
      <c r="D10" s="5">
        <v>7</v>
      </c>
      <c r="E10" s="5">
        <v>20</v>
      </c>
      <c r="F10" s="5">
        <v>59</v>
      </c>
    </row>
    <row r="11" spans="2:6" x14ac:dyDescent="0.45">
      <c r="B11" s="2" t="s">
        <v>52</v>
      </c>
      <c r="C11" s="5">
        <v>1158</v>
      </c>
      <c r="D11" s="5">
        <v>7</v>
      </c>
      <c r="E11" s="5">
        <v>20</v>
      </c>
      <c r="F11" s="5">
        <v>90</v>
      </c>
    </row>
    <row r="12" spans="2:6" x14ac:dyDescent="0.45">
      <c r="B12" s="2" t="s">
        <v>45</v>
      </c>
      <c r="C12" s="5">
        <v>1158</v>
      </c>
      <c r="D12" s="5">
        <v>7</v>
      </c>
      <c r="E12" s="5">
        <v>20</v>
      </c>
      <c r="F12" s="5">
        <v>120</v>
      </c>
    </row>
    <row r="13" spans="2:6" x14ac:dyDescent="0.45">
      <c r="B13" s="2" t="s">
        <v>53</v>
      </c>
      <c r="C13" s="5">
        <v>1158</v>
      </c>
      <c r="D13" s="5">
        <v>7</v>
      </c>
      <c r="E13" s="5">
        <v>20</v>
      </c>
      <c r="F13" s="5">
        <v>151</v>
      </c>
    </row>
    <row r="14" spans="2:6" x14ac:dyDescent="0.45">
      <c r="B14" s="2" t="s">
        <v>51</v>
      </c>
      <c r="C14" s="5">
        <v>1158</v>
      </c>
      <c r="D14" s="5">
        <v>7</v>
      </c>
      <c r="E14" s="5">
        <v>20</v>
      </c>
      <c r="F14" s="5">
        <v>181</v>
      </c>
    </row>
    <row r="15" spans="2:6" x14ac:dyDescent="0.45">
      <c r="B15" s="2" t="s">
        <v>50</v>
      </c>
      <c r="C15" s="5">
        <v>1158</v>
      </c>
      <c r="D15" s="5">
        <v>7</v>
      </c>
      <c r="E15" s="5">
        <v>20</v>
      </c>
      <c r="F15" s="5">
        <v>212</v>
      </c>
    </row>
    <row r="16" spans="2:6" x14ac:dyDescent="0.45">
      <c r="B16" s="2" t="s">
        <v>46</v>
      </c>
      <c r="C16" s="5">
        <v>1158</v>
      </c>
      <c r="D16" s="5">
        <v>7</v>
      </c>
      <c r="E16" s="5">
        <v>20</v>
      </c>
      <c r="F16" s="5">
        <v>243</v>
      </c>
    </row>
    <row r="17" spans="2:6" x14ac:dyDescent="0.45">
      <c r="B17" s="2" t="s">
        <v>56</v>
      </c>
      <c r="C17" s="5">
        <v>1158</v>
      </c>
      <c r="D17" s="5">
        <v>7</v>
      </c>
      <c r="E17" s="5">
        <v>20</v>
      </c>
      <c r="F17" s="5">
        <v>273</v>
      </c>
    </row>
    <row r="18" spans="2:6" x14ac:dyDescent="0.45">
      <c r="B18" s="2" t="s">
        <v>55</v>
      </c>
      <c r="C18" s="5">
        <v>1158</v>
      </c>
      <c r="D18" s="5">
        <v>7</v>
      </c>
      <c r="E18" s="5">
        <v>20</v>
      </c>
      <c r="F18" s="5">
        <v>304</v>
      </c>
    </row>
    <row r="19" spans="2:6" x14ac:dyDescent="0.45">
      <c r="B19" s="2" t="s">
        <v>54</v>
      </c>
      <c r="C19" s="5">
        <v>1158</v>
      </c>
      <c r="D19" s="5">
        <v>7</v>
      </c>
      <c r="E19" s="5">
        <v>20</v>
      </c>
      <c r="F19" s="5">
        <v>334</v>
      </c>
    </row>
    <row r="20" spans="2:6" x14ac:dyDescent="0.45">
      <c r="B20" s="2" t="s">
        <v>47</v>
      </c>
      <c r="C20" s="5">
        <v>1158</v>
      </c>
      <c r="D20" s="5">
        <v>7</v>
      </c>
      <c r="E20" s="5">
        <v>20</v>
      </c>
      <c r="F20" s="5">
        <v>365</v>
      </c>
    </row>
    <row r="21" spans="2:6" x14ac:dyDescent="0.45">
      <c r="B21" s="2" t="s">
        <v>66</v>
      </c>
      <c r="C21" s="5">
        <v>1158</v>
      </c>
      <c r="D21" s="5">
        <v>7</v>
      </c>
      <c r="E21" s="5">
        <v>20</v>
      </c>
      <c r="F21" s="5">
        <v>31</v>
      </c>
    </row>
    <row r="22" spans="2:6" x14ac:dyDescent="0.45">
      <c r="B22" s="2" t="s">
        <v>64</v>
      </c>
      <c r="C22" s="5">
        <v>1158</v>
      </c>
      <c r="D22" s="5">
        <v>7</v>
      </c>
      <c r="E22" s="5">
        <v>20</v>
      </c>
      <c r="F22" s="5">
        <v>59</v>
      </c>
    </row>
    <row r="23" spans="2:6" x14ac:dyDescent="0.45">
      <c r="B23" s="2" t="s">
        <v>73</v>
      </c>
      <c r="C23" s="5">
        <v>1158</v>
      </c>
      <c r="D23" s="5">
        <v>7</v>
      </c>
      <c r="E23" s="5">
        <v>20</v>
      </c>
      <c r="F23" s="5">
        <v>90</v>
      </c>
    </row>
    <row r="24" spans="2:6" x14ac:dyDescent="0.45">
      <c r="B24" s="2" t="s">
        <v>57</v>
      </c>
      <c r="C24" s="5">
        <v>1158</v>
      </c>
      <c r="D24" s="5">
        <v>7</v>
      </c>
      <c r="E24" s="5">
        <v>20</v>
      </c>
      <c r="F24" s="5">
        <v>120</v>
      </c>
    </row>
    <row r="25" spans="2:6" x14ac:dyDescent="0.45">
      <c r="B25" s="2" t="s">
        <v>75</v>
      </c>
      <c r="C25" s="5">
        <v>1158</v>
      </c>
      <c r="D25" s="5">
        <v>7</v>
      </c>
      <c r="E25" s="5">
        <v>20</v>
      </c>
      <c r="F25" s="5">
        <v>151</v>
      </c>
    </row>
    <row r="26" spans="2:6" x14ac:dyDescent="0.45">
      <c r="B26" s="2" t="s">
        <v>71</v>
      </c>
      <c r="C26" s="5">
        <v>1158</v>
      </c>
      <c r="D26" s="5">
        <v>7</v>
      </c>
      <c r="E26" s="5">
        <v>20</v>
      </c>
      <c r="F26" s="5">
        <v>181</v>
      </c>
    </row>
    <row r="27" spans="2:6" x14ac:dyDescent="0.45">
      <c r="B27" s="2" t="s">
        <v>69</v>
      </c>
      <c r="C27" s="5">
        <v>1158</v>
      </c>
      <c r="D27" s="5">
        <v>7</v>
      </c>
      <c r="E27" s="5">
        <v>20</v>
      </c>
      <c r="F27" s="5">
        <v>212</v>
      </c>
    </row>
    <row r="28" spans="2:6" x14ac:dyDescent="0.45">
      <c r="B28" s="2" t="s">
        <v>60</v>
      </c>
      <c r="C28" s="5">
        <v>1158</v>
      </c>
      <c r="D28" s="5">
        <v>7</v>
      </c>
      <c r="E28" s="5">
        <v>20</v>
      </c>
      <c r="F28" s="5">
        <v>243</v>
      </c>
    </row>
    <row r="29" spans="2:6" x14ac:dyDescent="0.45">
      <c r="B29" s="2" t="s">
        <v>82</v>
      </c>
      <c r="C29" s="5">
        <v>1158</v>
      </c>
      <c r="D29" s="5">
        <v>7</v>
      </c>
      <c r="E29" s="5">
        <v>20</v>
      </c>
      <c r="F29" s="5">
        <v>273</v>
      </c>
    </row>
    <row r="30" spans="2:6" x14ac:dyDescent="0.45">
      <c r="B30" s="2" t="s">
        <v>80</v>
      </c>
      <c r="C30" s="5">
        <v>1158</v>
      </c>
      <c r="D30" s="5">
        <v>7</v>
      </c>
      <c r="E30" s="5">
        <v>20</v>
      </c>
      <c r="F30" s="5">
        <v>304</v>
      </c>
    </row>
    <row r="31" spans="2:6" x14ac:dyDescent="0.45">
      <c r="B31" s="2" t="s">
        <v>78</v>
      </c>
      <c r="C31" s="5">
        <v>1158</v>
      </c>
      <c r="D31" s="5">
        <v>7</v>
      </c>
      <c r="E31" s="5">
        <v>20</v>
      </c>
      <c r="F31" s="5">
        <v>334</v>
      </c>
    </row>
    <row r="32" spans="2:6" x14ac:dyDescent="0.45">
      <c r="B32" s="2" t="s">
        <v>63</v>
      </c>
      <c r="C32" s="5">
        <v>1158</v>
      </c>
      <c r="D32" s="5">
        <v>7</v>
      </c>
      <c r="E32" s="5">
        <v>20</v>
      </c>
      <c r="F32" s="5">
        <v>365</v>
      </c>
    </row>
    <row r="33" spans="2:6" x14ac:dyDescent="0.45">
      <c r="B33" s="2" t="s">
        <v>67</v>
      </c>
      <c r="C33" s="5">
        <v>1158</v>
      </c>
      <c r="D33" s="5">
        <v>7</v>
      </c>
      <c r="E33" s="5">
        <v>20</v>
      </c>
      <c r="F33" s="5">
        <v>31</v>
      </c>
    </row>
    <row r="34" spans="2:6" x14ac:dyDescent="0.45">
      <c r="B34" s="2" t="s">
        <v>65</v>
      </c>
      <c r="C34" s="5">
        <v>1158</v>
      </c>
      <c r="D34" s="5">
        <v>7</v>
      </c>
      <c r="E34" s="5">
        <v>20</v>
      </c>
      <c r="F34" s="5">
        <v>60</v>
      </c>
    </row>
    <row r="35" spans="2:6" x14ac:dyDescent="0.45">
      <c r="B35" s="2" t="s">
        <v>74</v>
      </c>
      <c r="C35" s="5">
        <v>1158</v>
      </c>
      <c r="D35" s="5">
        <v>7</v>
      </c>
      <c r="E35" s="5">
        <v>20</v>
      </c>
      <c r="F35" s="5">
        <v>91</v>
      </c>
    </row>
    <row r="36" spans="2:6" x14ac:dyDescent="0.45">
      <c r="B36" s="2" t="s">
        <v>58</v>
      </c>
      <c r="C36" s="5">
        <v>1158</v>
      </c>
      <c r="D36" s="5">
        <v>7</v>
      </c>
      <c r="E36" s="5">
        <v>20</v>
      </c>
      <c r="F36" s="5">
        <v>121</v>
      </c>
    </row>
    <row r="37" spans="2:6" x14ac:dyDescent="0.45">
      <c r="B37" s="2" t="s">
        <v>76</v>
      </c>
      <c r="C37" s="5">
        <v>1158</v>
      </c>
      <c r="D37" s="5">
        <v>7</v>
      </c>
      <c r="E37" s="5">
        <v>20</v>
      </c>
      <c r="F37" s="5">
        <v>152</v>
      </c>
    </row>
    <row r="38" spans="2:6" x14ac:dyDescent="0.45">
      <c r="B38" s="2" t="s">
        <v>72</v>
      </c>
      <c r="C38" s="5">
        <v>1158</v>
      </c>
      <c r="D38" s="5">
        <v>7</v>
      </c>
      <c r="E38" s="5">
        <v>20</v>
      </c>
      <c r="F38" s="5">
        <v>182</v>
      </c>
    </row>
    <row r="39" spans="2:6" x14ac:dyDescent="0.45">
      <c r="B39" s="2" t="s">
        <v>70</v>
      </c>
      <c r="C39" s="5">
        <v>1158</v>
      </c>
      <c r="D39" s="5">
        <v>7</v>
      </c>
      <c r="E39" s="5">
        <v>20</v>
      </c>
      <c r="F39" s="5">
        <v>213</v>
      </c>
    </row>
    <row r="40" spans="2:6" x14ac:dyDescent="0.45">
      <c r="B40" s="2" t="s">
        <v>61</v>
      </c>
      <c r="C40" s="5">
        <v>1158</v>
      </c>
      <c r="D40" s="5">
        <v>7</v>
      </c>
      <c r="E40" s="5">
        <v>20</v>
      </c>
      <c r="F40" s="5">
        <v>244</v>
      </c>
    </row>
    <row r="41" spans="2:6" x14ac:dyDescent="0.45">
      <c r="B41" s="2" t="s">
        <v>1</v>
      </c>
      <c r="C41" s="5">
        <v>1158</v>
      </c>
      <c r="D41" s="5">
        <v>7</v>
      </c>
      <c r="E41" s="5">
        <v>20</v>
      </c>
      <c r="F41" s="5">
        <v>244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2:E41"/>
  <sheetViews>
    <sheetView zoomScale="120" zoomScaleNormal="120" workbookViewId="0">
      <selection activeCell="B6" sqref="B6"/>
    </sheetView>
  </sheetViews>
  <sheetFormatPr defaultRowHeight="14.25" x14ac:dyDescent="0.45"/>
  <cols>
    <col min="2" max="2" width="12.53125" bestFit="1" customWidth="1"/>
    <col min="3" max="3" width="16.86328125" bestFit="1" customWidth="1"/>
    <col min="4" max="4" width="22" bestFit="1" customWidth="1"/>
    <col min="5" max="5" width="25.86328125" bestFit="1" customWidth="1"/>
    <col min="6" max="8" width="35.53125" bestFit="1" customWidth="1"/>
  </cols>
  <sheetData>
    <row r="2" spans="2:5" x14ac:dyDescent="0.45">
      <c r="B2" s="1" t="s">
        <v>0</v>
      </c>
      <c r="C2" t="s">
        <v>83</v>
      </c>
      <c r="D2" t="s">
        <v>86</v>
      </c>
      <c r="E2" t="s">
        <v>87</v>
      </c>
    </row>
    <row r="3" spans="2:5" x14ac:dyDescent="0.45">
      <c r="B3" s="2" t="s">
        <v>68</v>
      </c>
      <c r="C3" s="5">
        <v>1158</v>
      </c>
      <c r="D3" s="5">
        <v>31</v>
      </c>
      <c r="E3" s="5">
        <v>31</v>
      </c>
    </row>
    <row r="4" spans="2:5" x14ac:dyDescent="0.45">
      <c r="B4" s="2" t="s">
        <v>59</v>
      </c>
      <c r="C4" s="5">
        <v>1158</v>
      </c>
      <c r="D4" s="5">
        <v>62</v>
      </c>
      <c r="E4" s="5">
        <v>62</v>
      </c>
    </row>
    <row r="5" spans="2:5" x14ac:dyDescent="0.45">
      <c r="B5" s="2" t="s">
        <v>81</v>
      </c>
      <c r="C5" s="5">
        <v>1158</v>
      </c>
      <c r="D5" s="5">
        <v>92</v>
      </c>
      <c r="E5" s="5">
        <v>92</v>
      </c>
    </row>
    <row r="6" spans="2:5" x14ac:dyDescent="0.45">
      <c r="B6" s="2" t="s">
        <v>79</v>
      </c>
      <c r="C6" s="5">
        <v>1158</v>
      </c>
      <c r="D6" s="5">
        <v>123</v>
      </c>
      <c r="E6" s="5">
        <v>123</v>
      </c>
    </row>
    <row r="7" spans="2:5" x14ac:dyDescent="0.45">
      <c r="B7" s="2" t="s">
        <v>77</v>
      </c>
      <c r="C7" s="5">
        <v>1158</v>
      </c>
      <c r="D7" s="5">
        <v>153</v>
      </c>
      <c r="E7" s="5">
        <v>153</v>
      </c>
    </row>
    <row r="8" spans="2:5" x14ac:dyDescent="0.45">
      <c r="B8" s="2" t="s">
        <v>62</v>
      </c>
      <c r="C8" s="5">
        <v>1158</v>
      </c>
      <c r="D8" s="5">
        <v>184</v>
      </c>
      <c r="E8" s="5">
        <v>184</v>
      </c>
    </row>
    <row r="9" spans="2:5" x14ac:dyDescent="0.45">
      <c r="B9" s="2" t="s">
        <v>49</v>
      </c>
      <c r="C9" s="5">
        <v>1158</v>
      </c>
      <c r="D9" s="5">
        <v>31</v>
      </c>
      <c r="E9" s="5">
        <v>31</v>
      </c>
    </row>
    <row r="10" spans="2:5" x14ac:dyDescent="0.45">
      <c r="B10" s="2" t="s">
        <v>48</v>
      </c>
      <c r="C10" s="5">
        <v>1158</v>
      </c>
      <c r="D10" s="5">
        <v>59</v>
      </c>
      <c r="E10" s="5">
        <v>59</v>
      </c>
    </row>
    <row r="11" spans="2:5" x14ac:dyDescent="0.45">
      <c r="B11" s="2" t="s">
        <v>52</v>
      </c>
      <c r="C11" s="5">
        <v>1158</v>
      </c>
      <c r="D11" s="5">
        <v>90</v>
      </c>
      <c r="E11" s="5">
        <v>90</v>
      </c>
    </row>
    <row r="12" spans="2:5" x14ac:dyDescent="0.45">
      <c r="B12" s="2" t="s">
        <v>45</v>
      </c>
      <c r="C12" s="5">
        <v>1158</v>
      </c>
      <c r="D12" s="5">
        <v>120</v>
      </c>
      <c r="E12" s="5">
        <v>120</v>
      </c>
    </row>
    <row r="13" spans="2:5" x14ac:dyDescent="0.45">
      <c r="B13" s="2" t="s">
        <v>53</v>
      </c>
      <c r="C13" s="5">
        <v>1158</v>
      </c>
      <c r="D13" s="5">
        <v>151</v>
      </c>
      <c r="E13" s="5">
        <v>151</v>
      </c>
    </row>
    <row r="14" spans="2:5" x14ac:dyDescent="0.45">
      <c r="B14" s="2" t="s">
        <v>51</v>
      </c>
      <c r="C14" s="5">
        <v>1158</v>
      </c>
      <c r="D14" s="5">
        <v>181</v>
      </c>
      <c r="E14" s="5">
        <v>181</v>
      </c>
    </row>
    <row r="15" spans="2:5" x14ac:dyDescent="0.45">
      <c r="B15" s="2" t="s">
        <v>50</v>
      </c>
      <c r="C15" s="5">
        <v>1158</v>
      </c>
      <c r="D15" s="5">
        <v>212</v>
      </c>
      <c r="E15" s="5">
        <v>212</v>
      </c>
    </row>
    <row r="16" spans="2:5" x14ac:dyDescent="0.45">
      <c r="B16" s="2" t="s">
        <v>46</v>
      </c>
      <c r="C16" s="5">
        <v>1158</v>
      </c>
      <c r="D16" s="5">
        <v>243</v>
      </c>
      <c r="E16" s="5">
        <v>243</v>
      </c>
    </row>
    <row r="17" spans="2:5" x14ac:dyDescent="0.45">
      <c r="B17" s="2" t="s">
        <v>56</v>
      </c>
      <c r="C17" s="5">
        <v>1158</v>
      </c>
      <c r="D17" s="5">
        <v>273</v>
      </c>
      <c r="E17" s="5">
        <v>273</v>
      </c>
    </row>
    <row r="18" spans="2:5" x14ac:dyDescent="0.45">
      <c r="B18" s="2" t="s">
        <v>55</v>
      </c>
      <c r="C18" s="5">
        <v>1158</v>
      </c>
      <c r="D18" s="5">
        <v>304</v>
      </c>
      <c r="E18" s="5">
        <v>304</v>
      </c>
    </row>
    <row r="19" spans="2:5" x14ac:dyDescent="0.45">
      <c r="B19" s="2" t="s">
        <v>54</v>
      </c>
      <c r="C19" s="5">
        <v>1158</v>
      </c>
      <c r="D19" s="5">
        <v>334</v>
      </c>
      <c r="E19" s="5">
        <v>334</v>
      </c>
    </row>
    <row r="20" spans="2:5" x14ac:dyDescent="0.45">
      <c r="B20" s="2" t="s">
        <v>47</v>
      </c>
      <c r="C20" s="5">
        <v>1158</v>
      </c>
      <c r="D20" s="5">
        <v>365</v>
      </c>
      <c r="E20" s="5">
        <v>365</v>
      </c>
    </row>
    <row r="21" spans="2:5" x14ac:dyDescent="0.45">
      <c r="B21" s="2" t="s">
        <v>66</v>
      </c>
      <c r="C21" s="5">
        <v>1158</v>
      </c>
      <c r="D21" s="5">
        <v>31</v>
      </c>
      <c r="E21" s="5">
        <v>31</v>
      </c>
    </row>
    <row r="22" spans="2:5" x14ac:dyDescent="0.45">
      <c r="B22" s="2" t="s">
        <v>64</v>
      </c>
      <c r="C22" s="5">
        <v>1158</v>
      </c>
      <c r="D22" s="5">
        <v>59</v>
      </c>
      <c r="E22" s="5">
        <v>59</v>
      </c>
    </row>
    <row r="23" spans="2:5" x14ac:dyDescent="0.45">
      <c r="B23" s="2" t="s">
        <v>73</v>
      </c>
      <c r="C23" s="5">
        <v>1158</v>
      </c>
      <c r="D23" s="5">
        <v>90</v>
      </c>
      <c r="E23" s="5">
        <v>90</v>
      </c>
    </row>
    <row r="24" spans="2:5" x14ac:dyDescent="0.45">
      <c r="B24" s="2" t="s">
        <v>57</v>
      </c>
      <c r="C24" s="5">
        <v>1158</v>
      </c>
      <c r="D24" s="5">
        <v>120</v>
      </c>
      <c r="E24" s="5">
        <v>120</v>
      </c>
    </row>
    <row r="25" spans="2:5" x14ac:dyDescent="0.45">
      <c r="B25" s="2" t="s">
        <v>75</v>
      </c>
      <c r="C25" s="5">
        <v>1158</v>
      </c>
      <c r="D25" s="5">
        <v>151</v>
      </c>
      <c r="E25" s="5">
        <v>151</v>
      </c>
    </row>
    <row r="26" spans="2:5" x14ac:dyDescent="0.45">
      <c r="B26" s="2" t="s">
        <v>71</v>
      </c>
      <c r="C26" s="5">
        <v>1158</v>
      </c>
      <c r="D26" s="5">
        <v>181</v>
      </c>
      <c r="E26" s="5">
        <v>181</v>
      </c>
    </row>
    <row r="27" spans="2:5" x14ac:dyDescent="0.45">
      <c r="B27" s="2" t="s">
        <v>69</v>
      </c>
      <c r="C27" s="5">
        <v>1158</v>
      </c>
      <c r="D27" s="5">
        <v>212</v>
      </c>
      <c r="E27" s="5">
        <v>212</v>
      </c>
    </row>
    <row r="28" spans="2:5" x14ac:dyDescent="0.45">
      <c r="B28" s="2" t="s">
        <v>60</v>
      </c>
      <c r="C28" s="5">
        <v>1158</v>
      </c>
      <c r="D28" s="5">
        <v>243</v>
      </c>
      <c r="E28" s="5">
        <v>243</v>
      </c>
    </row>
    <row r="29" spans="2:5" x14ac:dyDescent="0.45">
      <c r="B29" s="2" t="s">
        <v>82</v>
      </c>
      <c r="C29" s="5">
        <v>1158</v>
      </c>
      <c r="D29" s="5">
        <v>273</v>
      </c>
      <c r="E29" s="5">
        <v>273</v>
      </c>
    </row>
    <row r="30" spans="2:5" x14ac:dyDescent="0.45">
      <c r="B30" s="2" t="s">
        <v>80</v>
      </c>
      <c r="C30" s="5">
        <v>1158</v>
      </c>
      <c r="D30" s="5">
        <v>304</v>
      </c>
      <c r="E30" s="5">
        <v>304</v>
      </c>
    </row>
    <row r="31" spans="2:5" x14ac:dyDescent="0.45">
      <c r="B31" s="2" t="s">
        <v>78</v>
      </c>
      <c r="C31" s="5">
        <v>1158</v>
      </c>
      <c r="D31" s="5">
        <v>334</v>
      </c>
      <c r="E31" s="5">
        <v>334</v>
      </c>
    </row>
    <row r="32" spans="2:5" x14ac:dyDescent="0.45">
      <c r="B32" s="2" t="s">
        <v>63</v>
      </c>
      <c r="C32" s="5">
        <v>1158</v>
      </c>
      <c r="D32" s="5">
        <v>365</v>
      </c>
      <c r="E32" s="5">
        <v>365</v>
      </c>
    </row>
    <row r="33" spans="2:5" x14ac:dyDescent="0.45">
      <c r="B33" s="2" t="s">
        <v>67</v>
      </c>
      <c r="C33" s="5">
        <v>1158</v>
      </c>
      <c r="D33" s="5">
        <v>31</v>
      </c>
      <c r="E33" s="5">
        <v>31</v>
      </c>
    </row>
    <row r="34" spans="2:5" x14ac:dyDescent="0.45">
      <c r="B34" s="2" t="s">
        <v>65</v>
      </c>
      <c r="C34" s="5">
        <v>1158</v>
      </c>
      <c r="D34" s="5">
        <v>60</v>
      </c>
      <c r="E34" s="5">
        <v>60</v>
      </c>
    </row>
    <row r="35" spans="2:5" x14ac:dyDescent="0.45">
      <c r="B35" s="2" t="s">
        <v>74</v>
      </c>
      <c r="C35" s="5">
        <v>1158</v>
      </c>
      <c r="D35" s="5">
        <v>91</v>
      </c>
      <c r="E35" s="5">
        <v>91</v>
      </c>
    </row>
    <row r="36" spans="2:5" x14ac:dyDescent="0.45">
      <c r="B36" s="2" t="s">
        <v>58</v>
      </c>
      <c r="C36" s="5">
        <v>1158</v>
      </c>
      <c r="D36" s="5">
        <v>121</v>
      </c>
      <c r="E36" s="5">
        <v>121</v>
      </c>
    </row>
    <row r="37" spans="2:5" x14ac:dyDescent="0.45">
      <c r="B37" s="2" t="s">
        <v>76</v>
      </c>
      <c r="C37" s="5">
        <v>1158</v>
      </c>
      <c r="D37" s="5">
        <v>152</v>
      </c>
      <c r="E37" s="5">
        <v>152</v>
      </c>
    </row>
    <row r="38" spans="2:5" x14ac:dyDescent="0.45">
      <c r="B38" s="2" t="s">
        <v>72</v>
      </c>
      <c r="C38" s="5">
        <v>1158</v>
      </c>
      <c r="D38" s="5">
        <v>182</v>
      </c>
      <c r="E38" s="5">
        <v>182</v>
      </c>
    </row>
    <row r="39" spans="2:5" x14ac:dyDescent="0.45">
      <c r="B39" s="2" t="s">
        <v>70</v>
      </c>
      <c r="C39" s="5">
        <v>1158</v>
      </c>
      <c r="D39" s="5">
        <v>213</v>
      </c>
      <c r="E39" s="5">
        <v>213</v>
      </c>
    </row>
    <row r="40" spans="2:5" x14ac:dyDescent="0.45">
      <c r="B40" s="2" t="s">
        <v>61</v>
      </c>
      <c r="C40" s="5">
        <v>1158</v>
      </c>
      <c r="D40" s="5">
        <v>244</v>
      </c>
      <c r="E40" s="5">
        <v>244</v>
      </c>
    </row>
    <row r="41" spans="2:5" x14ac:dyDescent="0.45">
      <c r="B41" s="2" t="s">
        <v>1</v>
      </c>
      <c r="C41" s="5">
        <v>1158</v>
      </c>
      <c r="D41" s="5">
        <v>244</v>
      </c>
      <c r="E41" s="5">
        <v>244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B2:E9"/>
  <sheetViews>
    <sheetView zoomScale="120" zoomScaleNormal="120" workbookViewId="0">
      <selection activeCell="B3" sqref="B3:B8"/>
    </sheetView>
  </sheetViews>
  <sheetFormatPr defaultRowHeight="14.25" x14ac:dyDescent="0.45"/>
  <cols>
    <col min="2" max="2" width="13.6640625" bestFit="1" customWidth="1"/>
    <col min="3" max="3" width="19.33203125" bestFit="1" customWidth="1"/>
    <col min="4" max="4" width="27.796875" bestFit="1" customWidth="1"/>
    <col min="5" max="5" width="11.1328125" bestFit="1" customWidth="1"/>
    <col min="6" max="6" width="29.53125" bestFit="1" customWidth="1"/>
    <col min="7" max="8" width="35.53125" bestFit="1" customWidth="1"/>
  </cols>
  <sheetData>
    <row r="2" spans="2:5" x14ac:dyDescent="0.45">
      <c r="B2" s="1" t="s">
        <v>0</v>
      </c>
      <c r="C2" t="s">
        <v>97</v>
      </c>
      <c r="D2" t="s">
        <v>100</v>
      </c>
      <c r="E2" t="s">
        <v>44</v>
      </c>
    </row>
    <row r="3" spans="2:5" x14ac:dyDescent="0.45">
      <c r="B3" s="2" t="s">
        <v>95</v>
      </c>
      <c r="C3" s="7">
        <v>4709</v>
      </c>
      <c r="D3" s="4">
        <v>19645725.531397428</v>
      </c>
      <c r="E3" s="4">
        <v>20385349.795995746</v>
      </c>
    </row>
    <row r="4" spans="2:5" x14ac:dyDescent="0.45">
      <c r="B4" s="6" t="s">
        <v>98</v>
      </c>
      <c r="C4" s="7">
        <v>3040</v>
      </c>
      <c r="D4" s="4">
        <v>12178789.467301685</v>
      </c>
      <c r="E4" s="4">
        <v>12703538.731902866</v>
      </c>
    </row>
    <row r="5" spans="2:5" x14ac:dyDescent="0.45">
      <c r="B5" s="6" t="s">
        <v>99</v>
      </c>
      <c r="C5" s="7">
        <v>1777</v>
      </c>
      <c r="D5" s="4">
        <v>7416383.0941012483</v>
      </c>
      <c r="E5" s="4">
        <v>7681811.0641022278</v>
      </c>
    </row>
    <row r="6" spans="2:5" x14ac:dyDescent="0.45">
      <c r="B6" s="2" t="s">
        <v>96</v>
      </c>
      <c r="C6" s="7">
        <v>2218</v>
      </c>
      <c r="D6" s="4">
        <v>8547662.9219001047</v>
      </c>
      <c r="E6" s="4">
        <v>8973327.4247003086</v>
      </c>
    </row>
    <row r="7" spans="2:5" x14ac:dyDescent="0.45">
      <c r="B7" s="6" t="s">
        <v>98</v>
      </c>
      <c r="C7" s="7">
        <v>620</v>
      </c>
      <c r="D7" s="4">
        <v>2357598.8169002933</v>
      </c>
      <c r="E7" s="4">
        <v>2483837.0069006304</v>
      </c>
    </row>
    <row r="8" spans="2:5" x14ac:dyDescent="0.45">
      <c r="B8" s="6" t="s">
        <v>99</v>
      </c>
      <c r="C8" s="7">
        <v>1637</v>
      </c>
      <c r="D8" s="4">
        <v>6169454.5350008467</v>
      </c>
      <c r="E8" s="4">
        <v>6489490.417801925</v>
      </c>
    </row>
    <row r="9" spans="2:5" x14ac:dyDescent="0.45">
      <c r="B9" s="2" t="s">
        <v>1</v>
      </c>
      <c r="C9" s="7">
        <v>6661</v>
      </c>
      <c r="D9" s="4">
        <v>28320914.761499975</v>
      </c>
      <c r="E9" s="4">
        <v>29358677.220699966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B2:E6"/>
  <sheetViews>
    <sheetView zoomScale="130" zoomScaleNormal="130" workbookViewId="0">
      <selection activeCell="E4" sqref="E4"/>
    </sheetView>
  </sheetViews>
  <sheetFormatPr defaultRowHeight="14.25" x14ac:dyDescent="0.45"/>
  <cols>
    <col min="1" max="1" width="12" bestFit="1" customWidth="1"/>
    <col min="2" max="2" width="12.53125" bestFit="1" customWidth="1"/>
    <col min="3" max="3" width="11.796875" bestFit="1" customWidth="1"/>
    <col min="4" max="4" width="22.1328125" bestFit="1" customWidth="1"/>
    <col min="5" max="5" width="14.86328125" bestFit="1" customWidth="1"/>
  </cols>
  <sheetData>
    <row r="2" spans="2:5" x14ac:dyDescent="0.45">
      <c r="B2" s="1" t="s">
        <v>0</v>
      </c>
      <c r="C2" t="s">
        <v>105</v>
      </c>
      <c r="D2" t="s">
        <v>106</v>
      </c>
      <c r="E2" t="s">
        <v>107</v>
      </c>
    </row>
    <row r="3" spans="2:5" x14ac:dyDescent="0.45">
      <c r="B3" s="2" t="s">
        <v>101</v>
      </c>
      <c r="C3" s="4">
        <v>438674.56809996226</v>
      </c>
      <c r="D3" s="4">
        <v>368063.81809996226</v>
      </c>
      <c r="E3" s="4">
        <v>368063.81809996226</v>
      </c>
    </row>
    <row r="4" spans="2:5" x14ac:dyDescent="0.45">
      <c r="B4" s="2" t="s">
        <v>102</v>
      </c>
      <c r="C4" s="4">
        <v>11505796.500599019</v>
      </c>
      <c r="D4" s="4">
        <v>11156328.500599019</v>
      </c>
      <c r="E4" s="4">
        <v>11505796.500599965</v>
      </c>
    </row>
    <row r="5" spans="2:5" x14ac:dyDescent="0.45">
      <c r="B5" s="2" t="s">
        <v>103</v>
      </c>
      <c r="C5" s="4">
        <v>136412.57629999265</v>
      </c>
      <c r="D5" s="4">
        <v>81634.076299992652</v>
      </c>
      <c r="E5" s="4">
        <v>81634.076299992652</v>
      </c>
    </row>
    <row r="6" spans="2:5" x14ac:dyDescent="0.45">
      <c r="B6" s="2" t="s">
        <v>1</v>
      </c>
      <c r="C6" s="4">
        <v>12080883.644999936</v>
      </c>
      <c r="D6" s="4">
        <v>11606026.394999936</v>
      </c>
      <c r="E6" s="4"/>
    </row>
  </sheetData>
  <pageMargins left="0.7" right="0.7" top="0.75" bottom="0.75" header="0.3" footer="0.3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B3:E50"/>
  <sheetViews>
    <sheetView topLeftCell="A7" zoomScale="120" zoomScaleNormal="120" workbookViewId="0">
      <selection activeCell="E14" sqref="E14"/>
    </sheetView>
  </sheetViews>
  <sheetFormatPr defaultRowHeight="14.25" x14ac:dyDescent="0.45"/>
  <cols>
    <col min="2" max="2" width="12.1328125" bestFit="1" customWidth="1"/>
    <col min="3" max="3" width="11.1328125" bestFit="1" customWidth="1"/>
    <col min="4" max="4" width="15.86328125" bestFit="1" customWidth="1"/>
    <col min="5" max="5" width="16.53125" bestFit="1" customWidth="1"/>
  </cols>
  <sheetData>
    <row r="3" spans="2:5" x14ac:dyDescent="0.45">
      <c r="B3" s="1" t="s">
        <v>122</v>
      </c>
      <c r="C3" t="s">
        <v>44</v>
      </c>
      <c r="D3" t="s">
        <v>120</v>
      </c>
      <c r="E3" t="s">
        <v>121</v>
      </c>
    </row>
    <row r="4" spans="2:5" x14ac:dyDescent="0.45">
      <c r="B4" s="2" t="s">
        <v>111</v>
      </c>
      <c r="C4" s="4">
        <v>4262965.0541000562</v>
      </c>
      <c r="D4" s="4">
        <v>29358677.220699966</v>
      </c>
      <c r="E4" s="4">
        <v>28405882.380700272</v>
      </c>
    </row>
    <row r="5" spans="2:5" x14ac:dyDescent="0.45">
      <c r="B5" s="6" t="s">
        <v>89</v>
      </c>
      <c r="C5" s="4">
        <v>3580798.2041001162</v>
      </c>
      <c r="D5" s="4">
        <v>29358677.220699966</v>
      </c>
      <c r="E5" s="4">
        <v>21431755.040699881</v>
      </c>
    </row>
    <row r="6" spans="2:5" x14ac:dyDescent="0.45">
      <c r="B6" s="6" t="s">
        <v>90</v>
      </c>
      <c r="C6" s="4"/>
      <c r="D6" s="4">
        <v>29358677.220699966</v>
      </c>
      <c r="E6" s="4">
        <v>470504.29999998596</v>
      </c>
    </row>
    <row r="7" spans="2:5" x14ac:dyDescent="0.45">
      <c r="B7" s="6" t="s">
        <v>91</v>
      </c>
      <c r="C7" s="4">
        <v>682166.84999999555</v>
      </c>
      <c r="D7" s="4">
        <v>29358677.220699966</v>
      </c>
      <c r="E7" s="4">
        <v>6503623.040000407</v>
      </c>
    </row>
    <row r="8" spans="2:5" x14ac:dyDescent="0.45">
      <c r="B8" s="2" t="s">
        <v>112</v>
      </c>
      <c r="C8" s="4">
        <v>10998910.982900189</v>
      </c>
      <c r="D8" s="4">
        <v>29358677.220699966</v>
      </c>
      <c r="E8" s="4">
        <v>29358677.220700268</v>
      </c>
    </row>
    <row r="9" spans="2:5" x14ac:dyDescent="0.45">
      <c r="B9" s="6" t="s">
        <v>88</v>
      </c>
      <c r="C9" s="4"/>
      <c r="D9" s="4">
        <v>29358677.220699966</v>
      </c>
      <c r="E9" s="4">
        <v>331806.33999999787</v>
      </c>
    </row>
    <row r="10" spans="2:5" x14ac:dyDescent="0.45">
      <c r="B10" s="6" t="s">
        <v>89</v>
      </c>
      <c r="C10" s="4">
        <v>8693652.0929001942</v>
      </c>
      <c r="D10" s="4">
        <v>29358677.220699966</v>
      </c>
      <c r="E10" s="4">
        <v>21431755.040699881</v>
      </c>
    </row>
    <row r="11" spans="2:5" x14ac:dyDescent="0.45">
      <c r="B11" s="6" t="s">
        <v>90</v>
      </c>
      <c r="C11" s="4"/>
      <c r="D11" s="4">
        <v>29358677.220699966</v>
      </c>
      <c r="E11" s="4">
        <v>470504.29999998596</v>
      </c>
    </row>
    <row r="12" spans="2:5" x14ac:dyDescent="0.45">
      <c r="B12" s="6" t="s">
        <v>91</v>
      </c>
      <c r="C12" s="4">
        <v>2110862.4900000049</v>
      </c>
      <c r="D12" s="4">
        <v>29358677.220699966</v>
      </c>
      <c r="E12" s="4">
        <v>6503623.040000407</v>
      </c>
    </row>
    <row r="13" spans="2:5" x14ac:dyDescent="0.45">
      <c r="B13" s="6" t="s">
        <v>92</v>
      </c>
      <c r="C13" s="4">
        <v>194396.39999999924</v>
      </c>
      <c r="D13" s="4">
        <v>29358677.220699966</v>
      </c>
      <c r="E13" s="4">
        <v>620988.49999999977</v>
      </c>
    </row>
    <row r="14" spans="2:5" x14ac:dyDescent="0.45">
      <c r="B14" s="2" t="s">
        <v>113</v>
      </c>
      <c r="C14" s="4">
        <v>7089406.6896999879</v>
      </c>
      <c r="D14" s="4">
        <v>29358677.220699966</v>
      </c>
      <c r="E14" s="4">
        <v>29358677.220700268</v>
      </c>
    </row>
    <row r="15" spans="2:5" x14ac:dyDescent="0.45">
      <c r="B15" s="6" t="s">
        <v>88</v>
      </c>
      <c r="C15" s="4"/>
      <c r="D15" s="4">
        <v>29358677.220699966</v>
      </c>
      <c r="E15" s="4">
        <v>331806.33999999787</v>
      </c>
    </row>
    <row r="16" spans="2:5" x14ac:dyDescent="0.45">
      <c r="B16" s="6" t="s">
        <v>89</v>
      </c>
      <c r="C16" s="4">
        <v>5256765.8296999848</v>
      </c>
      <c r="D16" s="4">
        <v>29358677.220699966</v>
      </c>
      <c r="E16" s="4">
        <v>21431755.040699881</v>
      </c>
    </row>
    <row r="17" spans="2:5" x14ac:dyDescent="0.45">
      <c r="B17" s="6" t="s">
        <v>90</v>
      </c>
      <c r="C17" s="4"/>
      <c r="D17" s="4">
        <v>29358677.220699966</v>
      </c>
      <c r="E17" s="4">
        <v>470504.29999998596</v>
      </c>
    </row>
    <row r="18" spans="2:5" x14ac:dyDescent="0.45">
      <c r="B18" s="6" t="s">
        <v>91</v>
      </c>
      <c r="C18" s="4">
        <v>1406048.7599999981</v>
      </c>
      <c r="D18" s="4">
        <v>29358677.220699966</v>
      </c>
      <c r="E18" s="4">
        <v>6503623.040000407</v>
      </c>
    </row>
    <row r="19" spans="2:5" x14ac:dyDescent="0.45">
      <c r="B19" s="6" t="s">
        <v>92</v>
      </c>
      <c r="C19" s="4">
        <v>426592.09999999625</v>
      </c>
      <c r="D19" s="4">
        <v>29358677.220699966</v>
      </c>
      <c r="E19" s="4">
        <v>620988.49999999977</v>
      </c>
    </row>
    <row r="20" spans="2:5" x14ac:dyDescent="0.45">
      <c r="B20" s="2" t="s">
        <v>114</v>
      </c>
      <c r="C20" s="4">
        <v>3693643.0734000243</v>
      </c>
      <c r="D20" s="4">
        <v>29358677.220699966</v>
      </c>
      <c r="E20" s="4">
        <v>28737688.720700268</v>
      </c>
    </row>
    <row r="21" spans="2:5" x14ac:dyDescent="0.45">
      <c r="B21" s="6" t="s">
        <v>88</v>
      </c>
      <c r="C21" s="4"/>
      <c r="D21" s="4">
        <v>29358677.220699966</v>
      </c>
      <c r="E21" s="4">
        <v>331806.33999999787</v>
      </c>
    </row>
    <row r="22" spans="2:5" x14ac:dyDescent="0.45">
      <c r="B22" s="6" t="s">
        <v>89</v>
      </c>
      <c r="C22" s="4">
        <v>2494578.9034000142</v>
      </c>
      <c r="D22" s="4">
        <v>29358677.220699966</v>
      </c>
      <c r="E22" s="4">
        <v>21431755.040699881</v>
      </c>
    </row>
    <row r="23" spans="2:5" x14ac:dyDescent="0.45">
      <c r="B23" s="6" t="s">
        <v>90</v>
      </c>
      <c r="C23" s="4"/>
      <c r="D23" s="4">
        <v>29358677.220699966</v>
      </c>
      <c r="E23" s="4">
        <v>470504.29999998596</v>
      </c>
    </row>
    <row r="24" spans="2:5" x14ac:dyDescent="0.45">
      <c r="B24" s="6" t="s">
        <v>91</v>
      </c>
      <c r="C24" s="4">
        <v>1199064.1699999955</v>
      </c>
      <c r="D24" s="4">
        <v>29358677.220699966</v>
      </c>
      <c r="E24" s="4">
        <v>6503623.040000407</v>
      </c>
    </row>
    <row r="25" spans="2:5" x14ac:dyDescent="0.45">
      <c r="B25" s="2" t="s">
        <v>115</v>
      </c>
      <c r="C25" s="4">
        <v>2273218.8506000061</v>
      </c>
      <c r="D25" s="4">
        <v>29358677.220699966</v>
      </c>
      <c r="E25" s="4">
        <v>28737688.720700268</v>
      </c>
    </row>
    <row r="26" spans="2:5" x14ac:dyDescent="0.45">
      <c r="B26" s="6" t="s">
        <v>88</v>
      </c>
      <c r="C26" s="4"/>
      <c r="D26" s="4">
        <v>29358677.220699966</v>
      </c>
      <c r="E26" s="4">
        <v>331806.33999999787</v>
      </c>
    </row>
    <row r="27" spans="2:5" x14ac:dyDescent="0.45">
      <c r="B27" s="6" t="s">
        <v>89</v>
      </c>
      <c r="C27" s="4">
        <v>1405960.0105999985</v>
      </c>
      <c r="D27" s="4">
        <v>29358677.220699966</v>
      </c>
      <c r="E27" s="4">
        <v>21431755.040699881</v>
      </c>
    </row>
    <row r="28" spans="2:5" x14ac:dyDescent="0.45">
      <c r="B28" s="6" t="s">
        <v>90</v>
      </c>
      <c r="C28" s="4"/>
      <c r="D28" s="4">
        <v>29358677.220699966</v>
      </c>
      <c r="E28" s="4">
        <v>470504.29999998596</v>
      </c>
    </row>
    <row r="29" spans="2:5" x14ac:dyDescent="0.45">
      <c r="B29" s="6" t="s">
        <v>91</v>
      </c>
      <c r="C29" s="4">
        <v>867258.83999999298</v>
      </c>
      <c r="D29" s="4">
        <v>29358677.220699966</v>
      </c>
      <c r="E29" s="4">
        <v>6503623.040000407</v>
      </c>
    </row>
    <row r="30" spans="2:5" x14ac:dyDescent="0.45">
      <c r="B30" s="2" t="s">
        <v>116</v>
      </c>
      <c r="C30" s="4">
        <v>40307.670000000231</v>
      </c>
      <c r="D30" s="4">
        <v>29358677.220699966</v>
      </c>
      <c r="E30" s="4">
        <v>470504.29999998596</v>
      </c>
    </row>
    <row r="31" spans="2:5" x14ac:dyDescent="0.45">
      <c r="B31" s="6" t="s">
        <v>90</v>
      </c>
      <c r="C31" s="4">
        <v>40307.670000000231</v>
      </c>
      <c r="D31" s="4">
        <v>29358677.220699966</v>
      </c>
      <c r="E31" s="4">
        <v>470504.29999998596</v>
      </c>
    </row>
    <row r="32" spans="2:5" x14ac:dyDescent="0.45">
      <c r="B32" s="2" t="s">
        <v>117</v>
      </c>
      <c r="C32" s="4">
        <v>93852.980000000069</v>
      </c>
      <c r="D32" s="4">
        <v>29358677.220699966</v>
      </c>
      <c r="E32" s="4">
        <v>802310.63999998383</v>
      </c>
    </row>
    <row r="33" spans="2:5" x14ac:dyDescent="0.45">
      <c r="B33" s="6" t="s">
        <v>88</v>
      </c>
      <c r="C33" s="4">
        <v>22595.480000000021</v>
      </c>
      <c r="D33" s="4">
        <v>29358677.220699966</v>
      </c>
      <c r="E33" s="4">
        <v>331806.33999999787</v>
      </c>
    </row>
    <row r="34" spans="2:5" x14ac:dyDescent="0.45">
      <c r="B34" s="6" t="s">
        <v>90</v>
      </c>
      <c r="C34" s="4">
        <v>71257.499999999753</v>
      </c>
      <c r="D34" s="4">
        <v>29358677.220699966</v>
      </c>
      <c r="E34" s="4">
        <v>470504.29999998596</v>
      </c>
    </row>
    <row r="35" spans="2:5" x14ac:dyDescent="0.45">
      <c r="B35" s="2" t="s">
        <v>93</v>
      </c>
      <c r="C35" s="4">
        <v>96242.020000000135</v>
      </c>
      <c r="D35" s="4">
        <v>29358677.220699966</v>
      </c>
      <c r="E35" s="4">
        <v>802310.63999998383</v>
      </c>
    </row>
    <row r="36" spans="2:5" x14ac:dyDescent="0.45">
      <c r="B36" s="6" t="s">
        <v>88</v>
      </c>
      <c r="C36" s="4">
        <v>22095.580000000122</v>
      </c>
      <c r="D36" s="4">
        <v>29358677.220699966</v>
      </c>
      <c r="E36" s="4">
        <v>331806.33999999787</v>
      </c>
    </row>
    <row r="37" spans="2:5" x14ac:dyDescent="0.45">
      <c r="B37" s="6" t="s">
        <v>90</v>
      </c>
      <c r="C37" s="4">
        <v>74146.43999999958</v>
      </c>
      <c r="D37" s="4">
        <v>29358677.220699966</v>
      </c>
      <c r="E37" s="4">
        <v>470504.29999998596</v>
      </c>
    </row>
    <row r="38" spans="2:5" x14ac:dyDescent="0.45">
      <c r="B38" s="2" t="s">
        <v>118</v>
      </c>
      <c r="C38" s="4">
        <v>680140.38999996695</v>
      </c>
      <c r="D38" s="4">
        <v>29358677.220699966</v>
      </c>
      <c r="E38" s="4">
        <v>29358677.220700268</v>
      </c>
    </row>
    <row r="39" spans="2:5" x14ac:dyDescent="0.45">
      <c r="B39" s="6" t="s">
        <v>88</v>
      </c>
      <c r="C39" s="4">
        <v>245023.69999999853</v>
      </c>
      <c r="D39" s="4">
        <v>29358677.220699966</v>
      </c>
      <c r="E39" s="4">
        <v>331806.33999999787</v>
      </c>
    </row>
    <row r="40" spans="2:5" x14ac:dyDescent="0.45">
      <c r="B40" s="6" t="s">
        <v>89</v>
      </c>
      <c r="C40" s="4"/>
      <c r="D40" s="4">
        <v>29358677.220699966</v>
      </c>
      <c r="E40" s="4">
        <v>21431755.040699881</v>
      </c>
    </row>
    <row r="41" spans="2:5" x14ac:dyDescent="0.45">
      <c r="B41" s="6" t="s">
        <v>90</v>
      </c>
      <c r="C41" s="4">
        <v>196894.76000000146</v>
      </c>
      <c r="D41" s="4">
        <v>29358677.220699966</v>
      </c>
      <c r="E41" s="4">
        <v>470504.29999998596</v>
      </c>
    </row>
    <row r="42" spans="2:5" x14ac:dyDescent="0.45">
      <c r="B42" s="6" t="s">
        <v>91</v>
      </c>
      <c r="C42" s="4">
        <v>238221.92999998797</v>
      </c>
      <c r="D42" s="4">
        <v>29358677.220699966</v>
      </c>
      <c r="E42" s="4">
        <v>6503623.040000407</v>
      </c>
    </row>
    <row r="43" spans="2:5" x14ac:dyDescent="0.45">
      <c r="B43" s="6" t="s">
        <v>92</v>
      </c>
      <c r="C43" s="4"/>
      <c r="D43" s="4">
        <v>29358677.220699966</v>
      </c>
      <c r="E43" s="4">
        <v>620988.49999999977</v>
      </c>
    </row>
    <row r="44" spans="2:5" x14ac:dyDescent="0.45">
      <c r="B44" s="2" t="s">
        <v>94</v>
      </c>
      <c r="C44" s="4">
        <v>87261.730000000127</v>
      </c>
      <c r="D44" s="4">
        <v>29358677.220699966</v>
      </c>
      <c r="E44" s="4">
        <v>802310.63999998383</v>
      </c>
    </row>
    <row r="45" spans="2:5" x14ac:dyDescent="0.45">
      <c r="B45" s="6" t="s">
        <v>88</v>
      </c>
      <c r="C45" s="4">
        <v>21445.71</v>
      </c>
      <c r="D45" s="4">
        <v>29358677.220699966</v>
      </c>
      <c r="E45" s="4">
        <v>331806.33999999787</v>
      </c>
    </row>
    <row r="46" spans="2:5" x14ac:dyDescent="0.45">
      <c r="B46" s="6" t="s">
        <v>90</v>
      </c>
      <c r="C46" s="4">
        <v>65816.01999999948</v>
      </c>
      <c r="D46" s="4">
        <v>29358677.220699966</v>
      </c>
      <c r="E46" s="4">
        <v>470504.29999998596</v>
      </c>
    </row>
    <row r="47" spans="2:5" x14ac:dyDescent="0.45">
      <c r="B47" s="2" t="s">
        <v>119</v>
      </c>
      <c r="C47" s="4">
        <v>42727.78000000005</v>
      </c>
      <c r="D47" s="4">
        <v>29358677.220699966</v>
      </c>
      <c r="E47" s="4">
        <v>802310.63999998383</v>
      </c>
    </row>
    <row r="48" spans="2:5" x14ac:dyDescent="0.45">
      <c r="B48" s="6" t="s">
        <v>88</v>
      </c>
      <c r="C48" s="4">
        <v>20645.870000000075</v>
      </c>
      <c r="D48" s="4">
        <v>29358677.220699966</v>
      </c>
      <c r="E48" s="4">
        <v>331806.33999999787</v>
      </c>
    </row>
    <row r="49" spans="2:5" x14ac:dyDescent="0.45">
      <c r="B49" s="6" t="s">
        <v>90</v>
      </c>
      <c r="C49" s="4">
        <v>22081.910000000007</v>
      </c>
      <c r="D49" s="4">
        <v>29358677.220699966</v>
      </c>
      <c r="E49" s="4">
        <v>470504.29999998596</v>
      </c>
    </row>
    <row r="50" spans="2:5" x14ac:dyDescent="0.45">
      <c r="B50" s="2" t="s">
        <v>1</v>
      </c>
      <c r="C50" s="4">
        <v>29358677.220699966</v>
      </c>
      <c r="D50" s="4">
        <v>29358677.220699966</v>
      </c>
      <c r="E50" s="4">
        <v>29358677.220699966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B3:F8"/>
  <sheetViews>
    <sheetView topLeftCell="A2" zoomScale="110" zoomScaleNormal="110" workbookViewId="0">
      <selection activeCell="E5" sqref="E5"/>
    </sheetView>
  </sheetViews>
  <sheetFormatPr defaultRowHeight="14.25" x14ac:dyDescent="0.45"/>
  <cols>
    <col min="2" max="2" width="12.53125" bestFit="1" customWidth="1"/>
    <col min="3" max="3" width="11.1328125" bestFit="1" customWidth="1"/>
    <col min="4" max="4" width="13.19921875" bestFit="1" customWidth="1"/>
    <col min="5" max="5" width="27.6640625" bestFit="1" customWidth="1"/>
    <col min="6" max="6" width="23.33203125" bestFit="1" customWidth="1"/>
  </cols>
  <sheetData>
    <row r="3" spans="2:6" x14ac:dyDescent="0.45">
      <c r="B3" s="1" t="s">
        <v>0</v>
      </c>
      <c r="C3" t="s">
        <v>44</v>
      </c>
      <c r="D3" t="s">
        <v>108</v>
      </c>
      <c r="E3" t="s">
        <v>109</v>
      </c>
      <c r="F3" t="s">
        <v>110</v>
      </c>
    </row>
    <row r="4" spans="2:6" x14ac:dyDescent="0.45">
      <c r="B4" s="2" t="s">
        <v>101</v>
      </c>
      <c r="C4" s="4">
        <v>700759.95999996364</v>
      </c>
      <c r="D4" s="4">
        <v>28318144.650699977</v>
      </c>
      <c r="E4" s="4">
        <v>78951</v>
      </c>
      <c r="F4" s="5">
        <v>1</v>
      </c>
    </row>
    <row r="5" spans="2:6" x14ac:dyDescent="0.45">
      <c r="B5" s="2" t="s">
        <v>102</v>
      </c>
      <c r="C5" s="4">
        <v>28318144.650699303</v>
      </c>
      <c r="D5" s="4">
        <v>28318144.650699977</v>
      </c>
      <c r="E5" s="4">
        <v>28318144.650699303</v>
      </c>
      <c r="F5" s="5">
        <v>1</v>
      </c>
    </row>
    <row r="6" spans="2:6" x14ac:dyDescent="0.45">
      <c r="B6" s="2" t="s">
        <v>103</v>
      </c>
      <c r="C6" s="4">
        <v>339772.60999999417</v>
      </c>
      <c r="D6" s="4">
        <v>28318144.650699977</v>
      </c>
      <c r="E6" s="4"/>
      <c r="F6" s="5">
        <v>0</v>
      </c>
    </row>
    <row r="7" spans="2:6" x14ac:dyDescent="0.45">
      <c r="B7" s="2" t="s">
        <v>104</v>
      </c>
      <c r="C7" s="4"/>
      <c r="D7" s="4">
        <v>28318144.650699977</v>
      </c>
      <c r="E7" s="4"/>
      <c r="F7" s="5">
        <v>0</v>
      </c>
    </row>
    <row r="8" spans="2:6" x14ac:dyDescent="0.45">
      <c r="B8" s="2" t="s">
        <v>1</v>
      </c>
      <c r="C8" s="4">
        <v>29358677.220699966</v>
      </c>
      <c r="D8" s="4">
        <v>28318144.650699977</v>
      </c>
      <c r="E8" s="4">
        <v>28397095.650699973</v>
      </c>
      <c r="F8" s="5">
        <v>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B1:B15"/>
  <sheetViews>
    <sheetView showGridLines="0" showRowColHeaders="0" tabSelected="1" zoomScale="80" zoomScaleNormal="80" workbookViewId="0">
      <selection activeCell="C6" sqref="C6"/>
    </sheetView>
  </sheetViews>
  <sheetFormatPr defaultRowHeight="12.4" x14ac:dyDescent="0.35"/>
  <cols>
    <col min="1" max="1" width="1.73046875" style="10" customWidth="1"/>
    <col min="2" max="2" width="88.46484375" style="10" customWidth="1"/>
    <col min="3" max="16384" width="9.06640625" style="10"/>
  </cols>
  <sheetData>
    <row r="1" spans="2:2" ht="39.4" customHeight="1" x14ac:dyDescent="0.35">
      <c r="B1" s="9" t="s">
        <v>123</v>
      </c>
    </row>
    <row r="11" spans="2:2" ht="29.65" x14ac:dyDescent="0.35">
      <c r="B11" s="11" t="s">
        <v>124</v>
      </c>
    </row>
    <row r="12" spans="2:2" ht="29.65" x14ac:dyDescent="0.35">
      <c r="B12" s="11" t="s">
        <v>125</v>
      </c>
    </row>
    <row r="13" spans="2:2" ht="29.65" x14ac:dyDescent="0.35">
      <c r="B13" s="11" t="s">
        <v>126</v>
      </c>
    </row>
    <row r="14" spans="2:2" ht="29.65" x14ac:dyDescent="0.35">
      <c r="B14" s="12" t="s">
        <v>127</v>
      </c>
    </row>
    <row r="15" spans="2:2" ht="46.15" x14ac:dyDescent="0.35">
      <c r="B15" s="13" t="s">
        <v>128</v>
      </c>
    </row>
  </sheetData>
  <hyperlinks>
    <hyperlink ref="B15" r:id="rId1"/>
  </hyperlinks>
  <pageMargins left="0.7" right="0.7" top="0.75" bottom="0.75" header="0.3" footer="0.3"/>
  <pageSetup orientation="portrait" horizontalDpi="0" verticalDpi="0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_rels/item5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7.xml"/></Relationships>
</file>

<file path=customXml/_rels/item5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8.xml"/></Relationships>
</file>

<file path=customXml/_rels/item5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9.xml"/></Relationships>
</file>

<file path=customXml/_rels/item6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0.xml"/></Relationships>
</file>

<file path=customXml/_rels/item6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1.xml"/></Relationships>
</file>

<file path=customXml/_rels/item6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2.xml"/></Relationships>
</file>

<file path=customXml/_rels/item6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3.xml"/></Relationships>
</file>

<file path=customXml/_rels/item6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4.xml"/></Relationships>
</file>

<file path=customXml/_rels/item6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5.xml"/></Relationships>
</file>

<file path=customXml/_rels/item6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6.xml"/></Relationships>
</file>

<file path=customXml/_rels/item6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7.xml"/></Relationships>
</file>

<file path=customXml/_rels/item6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8.xml"/></Relationships>
</file>

<file path=customXml/_rels/item6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9.xml"/></Relationships>
</file>

<file path=customXml/_rels/item7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0.xml"/></Relationships>
</file>

<file path=customXml/_rels/item7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1.xml"/></Relationships>
</file>

<file path=customXml/_rels/item7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2.xml"/></Relationships>
</file>

<file path=customXml/_rels/item7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3.xml"/></Relationships>
</file>

<file path=customXml/_rels/item7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4.xml"/></Relationships>
</file>

<file path=customXml/_rels/item7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5.xml"/></Relationships>
</file>

<file path=customXml/_rels/item7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6.xml"/></Relationships>
</file>

<file path=customXml/_rels/item7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7.xml"/></Relationships>
</file>

<file path=customXml/_rels/item7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8.xml"/></Relationships>
</file>

<file path=customXml/_rels/item7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9.xml"/></Relationships>
</file>

<file path=customXml/_rels/item8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0.xml"/></Relationships>
</file>

<file path=customXml/_rels/item8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1.xml"/></Relationships>
</file>

<file path=customXml/_rels/item8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2.xml"/></Relationships>
</file>

<file path=customXml/_rels/item8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3.xml"/></Relationships>
</file>

<file path=customXml/_rels/item8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4.xml"/></Relationships>
</file>

<file path=customXml/_rels/item8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5.xml"/></Relationships>
</file>

<file path=customXml/_rels/item8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6.xml"/></Relationships>
</file>

<file path=customXml/_rels/item8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7.xml"/></Relationships>
</file>

<file path=customXml/_rels/item8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8.xml"/></Relationships>
</file>

<file path=customXml/_rels/item8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9.xml"/></Relationships>
</file>

<file path=customXml/_rels/item9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0.xml"/></Relationships>
</file>

<file path=customXml/_rels/item9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1.xml"/></Relationships>
</file>

<file path=customXml/_rels/item9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2.xml"/></Relationships>
</file>

<file path=customXml/_rels/item9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3.xml"/></Relationships>
</file>

<file path=customXml/_rels/item9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4.xml"/></Relationships>
</file>

<file path=customXml/_rels/item9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5.xml"/></Relationships>
</file>

<file path=customXml/_rels/item9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6.xml"/></Relationships>
</file>

<file path=customXml/_rels/item9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7.xml"/></Relationships>
</file>

<file path=customXml/_rels/item9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8.xml"/></Relationships>
</file>

<file path=customXml/_rels/item9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9.xml"/></Relationships>
</file>

<file path=customXml/_rels/item10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0.xml"/></Relationships>
</file>

<file path=customXml/_rels/item10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1.xml"/></Relationships>
</file>

<file path=customXml/_rels/item10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2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
</file>

<file path=customXml/item44.xml>��
</file>

<file path=customXml/item45.xml>��
</file>

<file path=customXml/item46.xml>��
</file>

<file path=customXml/item47.xml>��
</file>

<file path=customXml/item48.xml>��
</file>

<file path=customXml/item49.xml>��
</file>

<file path=customXml/item50.xml>��
</file>

<file path=customXml/item51.xml>��
</file>

<file path=customXml/item52.xml>��
</file>

<file path=customXml/item53.xml>��
</file>

<file path=customXml/item54.xml>��
</file>

<file path=customXml/item55.xml>��
</file>

<file path=customXml/item56.xml>��
</file>

<file path=customXml/item57.xml>��
</file>

<file path=customXml/item58.xml>��
</file>

<file path=customXml/item59.xml>��
</file>

<file path=customXml/item60.xml>��
</file>

<file path=customXml/item61.xml>��
</file>

<file path=customXml/item62.xml>��
</file>

<file path=customXml/item63.xml>��
</file>

<file path=customXml/item64.xml>��
</file>

<file path=customXml/item65.xml>��
</file>

<file path=customXml/item66.xml>��
</file>

<file path=customXml/item67.xml>��
</file>

<file path=customXml/item68.xml>��
</file>

<file path=customXml/item69.xml>��
</file>

<file path=customXml/item70.xml>��
</file>

<file path=customXml/item71.xml>��
</file>

<file path=customXml/item72.xml>��
</file>

<file path=customXml/item73.xml>��
</file>

<file path=customXml/item74.xml>��
</file>

<file path=customXml/item75.xml>��
</file>

<file path=customXml/item76.xml>��
</file>

<file path=customXml/item77.xml>��
</file>

<file path=customXml/item78.xml>��
</file>

<file path=customXml/item79.xml>��
</file>

<file path=customXml/item80.xml>��
</file>

<file path=customXml/item81.xml>��
</file>

<file path=customXml/item82.xml>��
</file>

<file path=customXml/item83.xml>��
</file>

<file path=customXml/item84.xml>��
</file>

<file path=customXml/item85.xml>��
</file>

<file path=customXml/item86.xml>��
</file>

<file path=customXml/item87.xml>��
</file>

<file path=customXml/item88.xml>��
</file>

<file path=customXml/item89.xml>��
</file>

<file path=customXml/item90.xml>��
</file>

<file path=customXml/item91.xml>��
</file>

<file path=customXml/item92.xml>��
</file>

<file path=customXml/item93.xml>��
</file>

<file path=customXml/item94.xml>��
</file>

<file path=customXml/item95.xml>��
</file>

<file path=customXml/item96.xml>��
</file>

<file path=customXml/item97.xml>��
</file>

<file path=customXml/item98.xml>��
</file>

<file path=customXml/item99.xml>��
</file>

<file path=customXml/item100.xml>��
</file>

<file path=customXml/item101.xml>��
</file>

<file path=customXml/item102.xml>��
</file>

<file path=customXml/itemProps1.xml><?xml version="1.0" encoding="utf-8"?>
<ds:datastoreItem xmlns:ds="http://schemas.openxmlformats.org/officeDocument/2006/customXml" ds:itemID="{0337ACF0-F303-41BC-94B8-D438E2FAB308}">
  <ds:schemaRefs/>
</ds:datastoreItem>
</file>

<file path=customXml/itemProps2.xml><?xml version="1.0" encoding="utf-8"?>
<ds:datastoreItem xmlns:ds="http://schemas.openxmlformats.org/officeDocument/2006/customXml" ds:itemID="{90399012-E324-48B1-A9B1-CD5F49E19869}">
  <ds:schemaRefs/>
</ds:datastoreItem>
</file>

<file path=customXml/itemProps3.xml><?xml version="1.0" encoding="utf-8"?>
<ds:datastoreItem xmlns:ds="http://schemas.openxmlformats.org/officeDocument/2006/customXml" ds:itemID="{229EA55E-AB24-4300-81A7-26251839F7C8}">
  <ds:schemaRefs/>
</ds:datastoreItem>
</file>

<file path=customXml/itemProps4.xml><?xml version="1.0" encoding="utf-8"?>
<ds:datastoreItem xmlns:ds="http://schemas.openxmlformats.org/officeDocument/2006/customXml" ds:itemID="{05FF3C31-5D69-4A7F-91F1-C8BA31FA0990}">
  <ds:schemaRefs/>
</ds:datastoreItem>
</file>

<file path=customXml/itemProps5.xml><?xml version="1.0" encoding="utf-8"?>
<ds:datastoreItem xmlns:ds="http://schemas.openxmlformats.org/officeDocument/2006/customXml" ds:itemID="{3EC89354-4108-47A5-82BC-71E80632F479}">
  <ds:schemaRefs/>
</ds:datastoreItem>
</file>

<file path=customXml/itemProps6.xml><?xml version="1.0" encoding="utf-8"?>
<ds:datastoreItem xmlns:ds="http://schemas.openxmlformats.org/officeDocument/2006/customXml" ds:itemID="{20339003-1169-4FC3-A623-CC6E4A382995}">
  <ds:schemaRefs/>
</ds:datastoreItem>
</file>

<file path=customXml/itemProps7.xml><?xml version="1.0" encoding="utf-8"?>
<ds:datastoreItem xmlns:ds="http://schemas.openxmlformats.org/officeDocument/2006/customXml" ds:itemID="{FCFA2FCC-9C9B-433B-8FE0-76FBBD9842E2}">
  <ds:schemaRefs/>
</ds:datastoreItem>
</file>

<file path=customXml/itemProps8.xml><?xml version="1.0" encoding="utf-8"?>
<ds:datastoreItem xmlns:ds="http://schemas.openxmlformats.org/officeDocument/2006/customXml" ds:itemID="{368949A1-C2F8-48C0-9BDA-E29E5D9D2E54}">
  <ds:schemaRefs/>
</ds:datastoreItem>
</file>

<file path=customXml/itemProps9.xml><?xml version="1.0" encoding="utf-8"?>
<ds:datastoreItem xmlns:ds="http://schemas.openxmlformats.org/officeDocument/2006/customXml" ds:itemID="{CF9F5D0C-5F20-48DD-8301-42CB97CED7D7}">
  <ds:schemaRefs/>
</ds:datastoreItem>
</file>

<file path=customXml/itemProps10.xml><?xml version="1.0" encoding="utf-8"?>
<ds:datastoreItem xmlns:ds="http://schemas.openxmlformats.org/officeDocument/2006/customXml" ds:itemID="{8316B6C1-C3B8-455F-ACEA-73F769FE8C0C}">
  <ds:schemaRefs/>
</ds:datastoreItem>
</file>

<file path=customXml/itemProps11.xml><?xml version="1.0" encoding="utf-8"?>
<ds:datastoreItem xmlns:ds="http://schemas.openxmlformats.org/officeDocument/2006/customXml" ds:itemID="{DF4B953B-8058-46CD-BC77-2EF76C06F050}">
  <ds:schemaRefs/>
</ds:datastoreItem>
</file>

<file path=customXml/itemProps12.xml><?xml version="1.0" encoding="utf-8"?>
<ds:datastoreItem xmlns:ds="http://schemas.openxmlformats.org/officeDocument/2006/customXml" ds:itemID="{E825EAD7-FEDA-484A-8B75-7FAACACDF3ED}">
  <ds:schemaRefs/>
</ds:datastoreItem>
</file>

<file path=customXml/itemProps13.xml><?xml version="1.0" encoding="utf-8"?>
<ds:datastoreItem xmlns:ds="http://schemas.openxmlformats.org/officeDocument/2006/customXml" ds:itemID="{9E6C0589-FDA4-4D0B-8A51-B84FBAF7FCE0}">
  <ds:schemaRefs/>
</ds:datastoreItem>
</file>

<file path=customXml/itemProps14.xml><?xml version="1.0" encoding="utf-8"?>
<ds:datastoreItem xmlns:ds="http://schemas.openxmlformats.org/officeDocument/2006/customXml" ds:itemID="{36CBC9D9-5128-4BAE-AB78-99CC589FEF40}">
  <ds:schemaRefs/>
</ds:datastoreItem>
</file>

<file path=customXml/itemProps15.xml><?xml version="1.0" encoding="utf-8"?>
<ds:datastoreItem xmlns:ds="http://schemas.openxmlformats.org/officeDocument/2006/customXml" ds:itemID="{A2107695-4054-4670-A6AE-824B12DA7CB1}">
  <ds:schemaRefs/>
</ds:datastoreItem>
</file>

<file path=customXml/itemProps16.xml><?xml version="1.0" encoding="utf-8"?>
<ds:datastoreItem xmlns:ds="http://schemas.openxmlformats.org/officeDocument/2006/customXml" ds:itemID="{BBF84FBC-05DF-41A2-9923-B84716FD6880}">
  <ds:schemaRefs/>
</ds:datastoreItem>
</file>

<file path=customXml/itemProps17.xml><?xml version="1.0" encoding="utf-8"?>
<ds:datastoreItem xmlns:ds="http://schemas.openxmlformats.org/officeDocument/2006/customXml" ds:itemID="{A8DBD013-DE2D-418C-931F-9D667CF89CA4}">
  <ds:schemaRefs/>
</ds:datastoreItem>
</file>

<file path=customXml/itemProps18.xml><?xml version="1.0" encoding="utf-8"?>
<ds:datastoreItem xmlns:ds="http://schemas.openxmlformats.org/officeDocument/2006/customXml" ds:itemID="{90444225-CCE9-48DB-A5C5-0DAC32C87C8A}">
  <ds:schemaRefs/>
</ds:datastoreItem>
</file>

<file path=customXml/itemProps19.xml><?xml version="1.0" encoding="utf-8"?>
<ds:datastoreItem xmlns:ds="http://schemas.openxmlformats.org/officeDocument/2006/customXml" ds:itemID="{883D3EE0-A641-4849-A8BB-A17F5F22647B}">
  <ds:schemaRefs/>
</ds:datastoreItem>
</file>

<file path=customXml/itemProps20.xml><?xml version="1.0" encoding="utf-8"?>
<ds:datastoreItem xmlns:ds="http://schemas.openxmlformats.org/officeDocument/2006/customXml" ds:itemID="{D9EE3E53-179D-425C-882E-01D3BC2A3B38}">
  <ds:schemaRefs/>
</ds:datastoreItem>
</file>

<file path=customXml/itemProps21.xml><?xml version="1.0" encoding="utf-8"?>
<ds:datastoreItem xmlns:ds="http://schemas.openxmlformats.org/officeDocument/2006/customXml" ds:itemID="{E300E33A-DB31-4823-94EE-F0962FB93BC9}">
  <ds:schemaRefs/>
</ds:datastoreItem>
</file>

<file path=customXml/itemProps22.xml><?xml version="1.0" encoding="utf-8"?>
<ds:datastoreItem xmlns:ds="http://schemas.openxmlformats.org/officeDocument/2006/customXml" ds:itemID="{1E421BCF-CBE6-4DCA-AA08-4F1CAEF6ED4A}">
  <ds:schemaRefs/>
</ds:datastoreItem>
</file>

<file path=customXml/itemProps23.xml><?xml version="1.0" encoding="utf-8"?>
<ds:datastoreItem xmlns:ds="http://schemas.openxmlformats.org/officeDocument/2006/customXml" ds:itemID="{15A38EE0-F5EF-4937-9BB9-0E760198916E}">
  <ds:schemaRefs/>
</ds:datastoreItem>
</file>

<file path=customXml/itemProps24.xml><?xml version="1.0" encoding="utf-8"?>
<ds:datastoreItem xmlns:ds="http://schemas.openxmlformats.org/officeDocument/2006/customXml" ds:itemID="{A808A10D-B378-4355-A1D2-99E69008F9D9}">
  <ds:schemaRefs/>
</ds:datastoreItem>
</file>

<file path=customXml/itemProps25.xml><?xml version="1.0" encoding="utf-8"?>
<ds:datastoreItem xmlns:ds="http://schemas.openxmlformats.org/officeDocument/2006/customXml" ds:itemID="{3EE4D4E4-CD1A-46C2-8A30-842B1F5D5C87}">
  <ds:schemaRefs/>
</ds:datastoreItem>
</file>

<file path=customXml/itemProps26.xml><?xml version="1.0" encoding="utf-8"?>
<ds:datastoreItem xmlns:ds="http://schemas.openxmlformats.org/officeDocument/2006/customXml" ds:itemID="{D36271EA-E799-4FF0-97F6-7F6AE692BEA5}">
  <ds:schemaRefs/>
</ds:datastoreItem>
</file>

<file path=customXml/itemProps27.xml><?xml version="1.0" encoding="utf-8"?>
<ds:datastoreItem xmlns:ds="http://schemas.openxmlformats.org/officeDocument/2006/customXml" ds:itemID="{D6773832-1420-4055-86A3-B1D2800C1802}">
  <ds:schemaRefs/>
</ds:datastoreItem>
</file>

<file path=customXml/itemProps28.xml><?xml version="1.0" encoding="utf-8"?>
<ds:datastoreItem xmlns:ds="http://schemas.openxmlformats.org/officeDocument/2006/customXml" ds:itemID="{3BEA0B64-788C-4EEB-822A-BFECA7977F6B}">
  <ds:schemaRefs/>
</ds:datastoreItem>
</file>

<file path=customXml/itemProps29.xml><?xml version="1.0" encoding="utf-8"?>
<ds:datastoreItem xmlns:ds="http://schemas.openxmlformats.org/officeDocument/2006/customXml" ds:itemID="{BE6906B7-D69F-4C88-91B9-482DE6B5EA79}">
  <ds:schemaRefs/>
</ds:datastoreItem>
</file>

<file path=customXml/itemProps30.xml><?xml version="1.0" encoding="utf-8"?>
<ds:datastoreItem xmlns:ds="http://schemas.openxmlformats.org/officeDocument/2006/customXml" ds:itemID="{8C8C994D-A006-46FB-938B-053C9686F9C8}">
  <ds:schemaRefs/>
</ds:datastoreItem>
</file>

<file path=customXml/itemProps31.xml><?xml version="1.0" encoding="utf-8"?>
<ds:datastoreItem xmlns:ds="http://schemas.openxmlformats.org/officeDocument/2006/customXml" ds:itemID="{EEABFD53-D76D-470F-98FF-DA87D43E9387}">
  <ds:schemaRefs/>
</ds:datastoreItem>
</file>

<file path=customXml/itemProps32.xml><?xml version="1.0" encoding="utf-8"?>
<ds:datastoreItem xmlns:ds="http://schemas.openxmlformats.org/officeDocument/2006/customXml" ds:itemID="{C0FD7EDC-D81E-4367-9263-D0247D883F93}">
  <ds:schemaRefs/>
</ds:datastoreItem>
</file>

<file path=customXml/itemProps33.xml><?xml version="1.0" encoding="utf-8"?>
<ds:datastoreItem xmlns:ds="http://schemas.openxmlformats.org/officeDocument/2006/customXml" ds:itemID="{E744FFEC-5A63-4998-A164-39C98FF6FD75}">
  <ds:schemaRefs/>
</ds:datastoreItem>
</file>

<file path=customXml/itemProps34.xml><?xml version="1.0" encoding="utf-8"?>
<ds:datastoreItem xmlns:ds="http://schemas.openxmlformats.org/officeDocument/2006/customXml" ds:itemID="{ABC270C0-3379-4286-8FB6-2B65E69C5FDA}">
  <ds:schemaRefs/>
</ds:datastoreItem>
</file>

<file path=customXml/itemProps35.xml><?xml version="1.0" encoding="utf-8"?>
<ds:datastoreItem xmlns:ds="http://schemas.openxmlformats.org/officeDocument/2006/customXml" ds:itemID="{05E261B2-2500-4B7A-9644-A3E5EA274A18}">
  <ds:schemaRefs/>
</ds:datastoreItem>
</file>

<file path=customXml/itemProps36.xml><?xml version="1.0" encoding="utf-8"?>
<ds:datastoreItem xmlns:ds="http://schemas.openxmlformats.org/officeDocument/2006/customXml" ds:itemID="{A669D9EF-CB5F-42AF-942A-67E9F7DB7CFF}">
  <ds:schemaRefs/>
</ds:datastoreItem>
</file>

<file path=customXml/itemProps37.xml><?xml version="1.0" encoding="utf-8"?>
<ds:datastoreItem xmlns:ds="http://schemas.openxmlformats.org/officeDocument/2006/customXml" ds:itemID="{3CC3D0D0-D66F-47E5-91CB-8F75B443DB46}">
  <ds:schemaRefs/>
</ds:datastoreItem>
</file>

<file path=customXml/itemProps38.xml><?xml version="1.0" encoding="utf-8"?>
<ds:datastoreItem xmlns:ds="http://schemas.openxmlformats.org/officeDocument/2006/customXml" ds:itemID="{5B0E5FE3-D489-4475-B5F1-B7DEBAE27845}">
  <ds:schemaRefs/>
</ds:datastoreItem>
</file>

<file path=customXml/itemProps39.xml><?xml version="1.0" encoding="utf-8"?>
<ds:datastoreItem xmlns:ds="http://schemas.openxmlformats.org/officeDocument/2006/customXml" ds:itemID="{62C05A5A-833D-4827-AAE7-12168A1D329D}">
  <ds:schemaRefs/>
</ds:datastoreItem>
</file>

<file path=customXml/itemProps40.xml><?xml version="1.0" encoding="utf-8"?>
<ds:datastoreItem xmlns:ds="http://schemas.openxmlformats.org/officeDocument/2006/customXml" ds:itemID="{5C774439-B358-40DF-BC07-684C4F1F1CDE}">
  <ds:schemaRefs/>
</ds:datastoreItem>
</file>

<file path=customXml/itemProps41.xml><?xml version="1.0" encoding="utf-8"?>
<ds:datastoreItem xmlns:ds="http://schemas.openxmlformats.org/officeDocument/2006/customXml" ds:itemID="{5AE3CC9A-3095-4ACE-9422-54AEA6E09798}">
  <ds:schemaRefs/>
</ds:datastoreItem>
</file>

<file path=customXml/itemProps42.xml><?xml version="1.0" encoding="utf-8"?>
<ds:datastoreItem xmlns:ds="http://schemas.openxmlformats.org/officeDocument/2006/customXml" ds:itemID="{419806E9-C476-4FC7-824E-8822301B65E2}">
  <ds:schemaRefs/>
</ds:datastoreItem>
</file>

<file path=customXml/itemProps43.xml><?xml version="1.0" encoding="utf-8"?>
<ds:datastoreItem xmlns:ds="http://schemas.openxmlformats.org/officeDocument/2006/customXml" ds:itemID="{BEA17E8A-182E-4221-856A-B9012A3FB12D}">
  <ds:schemaRefs/>
</ds:datastoreItem>
</file>

<file path=customXml/itemProps44.xml><?xml version="1.0" encoding="utf-8"?>
<ds:datastoreItem xmlns:ds="http://schemas.openxmlformats.org/officeDocument/2006/customXml" ds:itemID="{1E7C0F8A-309F-4760-819D-417ECBB74DB2}">
  <ds:schemaRefs/>
</ds:datastoreItem>
</file>

<file path=customXml/itemProps45.xml><?xml version="1.0" encoding="utf-8"?>
<ds:datastoreItem xmlns:ds="http://schemas.openxmlformats.org/officeDocument/2006/customXml" ds:itemID="{D284D512-45BE-4201-B389-F1A772C62473}">
  <ds:schemaRefs/>
</ds:datastoreItem>
</file>

<file path=customXml/itemProps46.xml><?xml version="1.0" encoding="utf-8"?>
<ds:datastoreItem xmlns:ds="http://schemas.openxmlformats.org/officeDocument/2006/customXml" ds:itemID="{9A676C82-B06A-401D-B6AF-771E772FA0B1}">
  <ds:schemaRefs/>
</ds:datastoreItem>
</file>

<file path=customXml/itemProps47.xml><?xml version="1.0" encoding="utf-8"?>
<ds:datastoreItem xmlns:ds="http://schemas.openxmlformats.org/officeDocument/2006/customXml" ds:itemID="{2096E95D-74B2-41B7-AD13-5040B164EB98}">
  <ds:schemaRefs/>
</ds:datastoreItem>
</file>

<file path=customXml/itemProps48.xml><?xml version="1.0" encoding="utf-8"?>
<ds:datastoreItem xmlns:ds="http://schemas.openxmlformats.org/officeDocument/2006/customXml" ds:itemID="{AD9489A1-F157-4867-A8D3-1FB55D22D829}">
  <ds:schemaRefs/>
</ds:datastoreItem>
</file>

<file path=customXml/itemProps49.xml><?xml version="1.0" encoding="utf-8"?>
<ds:datastoreItem xmlns:ds="http://schemas.openxmlformats.org/officeDocument/2006/customXml" ds:itemID="{507368E0-004C-45E5-8D4C-67569FBA46F5}">
  <ds:schemaRefs/>
</ds:datastoreItem>
</file>

<file path=customXml/itemProps50.xml><?xml version="1.0" encoding="utf-8"?>
<ds:datastoreItem xmlns:ds="http://schemas.openxmlformats.org/officeDocument/2006/customXml" ds:itemID="{BEFEA946-BA1E-4FB4-9CE1-FC327C7465E3}">
  <ds:schemaRefs/>
</ds:datastoreItem>
</file>

<file path=customXml/itemProps51.xml><?xml version="1.0" encoding="utf-8"?>
<ds:datastoreItem xmlns:ds="http://schemas.openxmlformats.org/officeDocument/2006/customXml" ds:itemID="{5CF2DCD9-3651-4EFC-8C04-242188BCF4AD}">
  <ds:schemaRefs/>
</ds:datastoreItem>
</file>

<file path=customXml/itemProps52.xml><?xml version="1.0" encoding="utf-8"?>
<ds:datastoreItem xmlns:ds="http://schemas.openxmlformats.org/officeDocument/2006/customXml" ds:itemID="{EBEBCDFD-6AA0-424D-A00B-6933D85DBDD0}">
  <ds:schemaRefs/>
</ds:datastoreItem>
</file>

<file path=customXml/itemProps53.xml><?xml version="1.0" encoding="utf-8"?>
<ds:datastoreItem xmlns:ds="http://schemas.openxmlformats.org/officeDocument/2006/customXml" ds:itemID="{28A98BEB-8425-4EA5-AE98-EBE8B74791F7}">
  <ds:schemaRefs/>
</ds:datastoreItem>
</file>

<file path=customXml/itemProps54.xml><?xml version="1.0" encoding="utf-8"?>
<ds:datastoreItem xmlns:ds="http://schemas.openxmlformats.org/officeDocument/2006/customXml" ds:itemID="{B17AE389-351F-4E06-AB50-0BD467FC4B3B}">
  <ds:schemaRefs/>
</ds:datastoreItem>
</file>

<file path=customXml/itemProps55.xml><?xml version="1.0" encoding="utf-8"?>
<ds:datastoreItem xmlns:ds="http://schemas.openxmlformats.org/officeDocument/2006/customXml" ds:itemID="{D01944B2-A6A9-4B61-9678-DECC909563D3}">
  <ds:schemaRefs/>
</ds:datastoreItem>
</file>

<file path=customXml/itemProps56.xml><?xml version="1.0" encoding="utf-8"?>
<ds:datastoreItem xmlns:ds="http://schemas.openxmlformats.org/officeDocument/2006/customXml" ds:itemID="{19893B3D-05AF-45C6-918D-9ACE0F66DCCC}">
  <ds:schemaRefs/>
</ds:datastoreItem>
</file>

<file path=customXml/itemProps57.xml><?xml version="1.0" encoding="utf-8"?>
<ds:datastoreItem xmlns:ds="http://schemas.openxmlformats.org/officeDocument/2006/customXml" ds:itemID="{3AC6C10F-5858-4B59-B39F-1A038B9C0B3D}">
  <ds:schemaRefs/>
</ds:datastoreItem>
</file>

<file path=customXml/itemProps58.xml><?xml version="1.0" encoding="utf-8"?>
<ds:datastoreItem xmlns:ds="http://schemas.openxmlformats.org/officeDocument/2006/customXml" ds:itemID="{87AB8E5A-5040-4426-80F6-DECCB1F84439}">
  <ds:schemaRefs/>
</ds:datastoreItem>
</file>

<file path=customXml/itemProps59.xml><?xml version="1.0" encoding="utf-8"?>
<ds:datastoreItem xmlns:ds="http://schemas.openxmlformats.org/officeDocument/2006/customXml" ds:itemID="{A717DDA2-B5A2-49DD-9D2E-199738A1CCFD}">
  <ds:schemaRefs/>
</ds:datastoreItem>
</file>

<file path=customXml/itemProps60.xml><?xml version="1.0" encoding="utf-8"?>
<ds:datastoreItem xmlns:ds="http://schemas.openxmlformats.org/officeDocument/2006/customXml" ds:itemID="{48CE0042-57E7-4E59-82D8-6484B57B3436}">
  <ds:schemaRefs/>
</ds:datastoreItem>
</file>

<file path=customXml/itemProps61.xml><?xml version="1.0" encoding="utf-8"?>
<ds:datastoreItem xmlns:ds="http://schemas.openxmlformats.org/officeDocument/2006/customXml" ds:itemID="{08A37E9E-292C-473E-A166-31F845BC91C1}">
  <ds:schemaRefs/>
</ds:datastoreItem>
</file>

<file path=customXml/itemProps62.xml><?xml version="1.0" encoding="utf-8"?>
<ds:datastoreItem xmlns:ds="http://schemas.openxmlformats.org/officeDocument/2006/customXml" ds:itemID="{7671A2B9-15EA-4237-93BC-CD529B30D14B}">
  <ds:schemaRefs/>
</ds:datastoreItem>
</file>

<file path=customXml/itemProps63.xml><?xml version="1.0" encoding="utf-8"?>
<ds:datastoreItem xmlns:ds="http://schemas.openxmlformats.org/officeDocument/2006/customXml" ds:itemID="{A2E33318-217A-405E-BEE7-B47C30688394}">
  <ds:schemaRefs/>
</ds:datastoreItem>
</file>

<file path=customXml/itemProps64.xml><?xml version="1.0" encoding="utf-8"?>
<ds:datastoreItem xmlns:ds="http://schemas.openxmlformats.org/officeDocument/2006/customXml" ds:itemID="{3B5BAE99-787D-448B-9FD0-A55C8DB9AA18}">
  <ds:schemaRefs/>
</ds:datastoreItem>
</file>

<file path=customXml/itemProps65.xml><?xml version="1.0" encoding="utf-8"?>
<ds:datastoreItem xmlns:ds="http://schemas.openxmlformats.org/officeDocument/2006/customXml" ds:itemID="{D89BE0BE-0327-4AD7-A31A-C1FD7D15A2F0}">
  <ds:schemaRefs/>
</ds:datastoreItem>
</file>

<file path=customXml/itemProps66.xml><?xml version="1.0" encoding="utf-8"?>
<ds:datastoreItem xmlns:ds="http://schemas.openxmlformats.org/officeDocument/2006/customXml" ds:itemID="{600A6C38-FEF5-46A2-A564-F7A787CC5AAE}">
  <ds:schemaRefs/>
</ds:datastoreItem>
</file>

<file path=customXml/itemProps67.xml><?xml version="1.0" encoding="utf-8"?>
<ds:datastoreItem xmlns:ds="http://schemas.openxmlformats.org/officeDocument/2006/customXml" ds:itemID="{C6657481-BCB3-46A7-90C8-4BB13D74ABED}">
  <ds:schemaRefs/>
</ds:datastoreItem>
</file>

<file path=customXml/itemProps68.xml><?xml version="1.0" encoding="utf-8"?>
<ds:datastoreItem xmlns:ds="http://schemas.openxmlformats.org/officeDocument/2006/customXml" ds:itemID="{5A00B30B-8770-469D-B87F-85770C9DB746}">
  <ds:schemaRefs/>
</ds:datastoreItem>
</file>

<file path=customXml/itemProps69.xml><?xml version="1.0" encoding="utf-8"?>
<ds:datastoreItem xmlns:ds="http://schemas.openxmlformats.org/officeDocument/2006/customXml" ds:itemID="{D313674E-DAB4-4DA1-BE32-5E3C645C5680}">
  <ds:schemaRefs/>
</ds:datastoreItem>
</file>

<file path=customXml/itemProps70.xml><?xml version="1.0" encoding="utf-8"?>
<ds:datastoreItem xmlns:ds="http://schemas.openxmlformats.org/officeDocument/2006/customXml" ds:itemID="{816E7552-F7AB-4EF4-8E50-3F3BA2821A63}">
  <ds:schemaRefs/>
</ds:datastoreItem>
</file>

<file path=customXml/itemProps71.xml><?xml version="1.0" encoding="utf-8"?>
<ds:datastoreItem xmlns:ds="http://schemas.openxmlformats.org/officeDocument/2006/customXml" ds:itemID="{E5B173C3-4A1C-45B1-A2A2-8DF8AD708776}">
  <ds:schemaRefs/>
</ds:datastoreItem>
</file>

<file path=customXml/itemProps72.xml><?xml version="1.0" encoding="utf-8"?>
<ds:datastoreItem xmlns:ds="http://schemas.openxmlformats.org/officeDocument/2006/customXml" ds:itemID="{22759536-939D-4A8E-8FCA-E6B2083DF6F6}">
  <ds:schemaRefs/>
</ds:datastoreItem>
</file>

<file path=customXml/itemProps73.xml><?xml version="1.0" encoding="utf-8"?>
<ds:datastoreItem xmlns:ds="http://schemas.openxmlformats.org/officeDocument/2006/customXml" ds:itemID="{D603C477-D751-42D8-B050-CFBA4CC96116}">
  <ds:schemaRefs/>
</ds:datastoreItem>
</file>

<file path=customXml/itemProps74.xml><?xml version="1.0" encoding="utf-8"?>
<ds:datastoreItem xmlns:ds="http://schemas.openxmlformats.org/officeDocument/2006/customXml" ds:itemID="{61422A97-DB9E-431C-97E1-4A330E5C8AA5}">
  <ds:schemaRefs/>
</ds:datastoreItem>
</file>

<file path=customXml/itemProps75.xml><?xml version="1.0" encoding="utf-8"?>
<ds:datastoreItem xmlns:ds="http://schemas.openxmlformats.org/officeDocument/2006/customXml" ds:itemID="{80B84D4E-0B2C-410A-843E-88F47FAB819E}">
  <ds:schemaRefs/>
</ds:datastoreItem>
</file>

<file path=customXml/itemProps76.xml><?xml version="1.0" encoding="utf-8"?>
<ds:datastoreItem xmlns:ds="http://schemas.openxmlformats.org/officeDocument/2006/customXml" ds:itemID="{6DC26BD9-0133-47D0-A932-36C3B1128A5D}">
  <ds:schemaRefs/>
</ds:datastoreItem>
</file>

<file path=customXml/itemProps77.xml><?xml version="1.0" encoding="utf-8"?>
<ds:datastoreItem xmlns:ds="http://schemas.openxmlformats.org/officeDocument/2006/customXml" ds:itemID="{171A3B7B-3A06-4B8E-AB12-F48390B13A82}">
  <ds:schemaRefs/>
</ds:datastoreItem>
</file>

<file path=customXml/itemProps78.xml><?xml version="1.0" encoding="utf-8"?>
<ds:datastoreItem xmlns:ds="http://schemas.openxmlformats.org/officeDocument/2006/customXml" ds:itemID="{FFEA6D2C-1353-477B-AB11-EC63401904D4}">
  <ds:schemaRefs/>
</ds:datastoreItem>
</file>

<file path=customXml/itemProps79.xml><?xml version="1.0" encoding="utf-8"?>
<ds:datastoreItem xmlns:ds="http://schemas.openxmlformats.org/officeDocument/2006/customXml" ds:itemID="{E21D0136-D9D8-40B5-A533-0B5EFA0E908D}">
  <ds:schemaRefs/>
</ds:datastoreItem>
</file>

<file path=customXml/itemProps80.xml><?xml version="1.0" encoding="utf-8"?>
<ds:datastoreItem xmlns:ds="http://schemas.openxmlformats.org/officeDocument/2006/customXml" ds:itemID="{7AA43B9C-E5FF-4825-8D37-FA197802FF39}">
  <ds:schemaRefs/>
</ds:datastoreItem>
</file>

<file path=customXml/itemProps81.xml><?xml version="1.0" encoding="utf-8"?>
<ds:datastoreItem xmlns:ds="http://schemas.openxmlformats.org/officeDocument/2006/customXml" ds:itemID="{739D6562-7EF6-4B51-AF3A-BC4BF5B6438A}">
  <ds:schemaRefs/>
</ds:datastoreItem>
</file>

<file path=customXml/itemProps82.xml><?xml version="1.0" encoding="utf-8"?>
<ds:datastoreItem xmlns:ds="http://schemas.openxmlformats.org/officeDocument/2006/customXml" ds:itemID="{9026C1C2-FA85-40C6-8DC6-C1FB05E4BE3E}">
  <ds:schemaRefs/>
</ds:datastoreItem>
</file>

<file path=customXml/itemProps83.xml><?xml version="1.0" encoding="utf-8"?>
<ds:datastoreItem xmlns:ds="http://schemas.openxmlformats.org/officeDocument/2006/customXml" ds:itemID="{C5A4163A-504F-4F52-A9A6-3EB332CC9CF9}">
  <ds:schemaRefs/>
</ds:datastoreItem>
</file>

<file path=customXml/itemProps84.xml><?xml version="1.0" encoding="utf-8"?>
<ds:datastoreItem xmlns:ds="http://schemas.openxmlformats.org/officeDocument/2006/customXml" ds:itemID="{B88B97D9-8925-4760-ADDF-650D5A43DECD}">
  <ds:schemaRefs/>
</ds:datastoreItem>
</file>

<file path=customXml/itemProps85.xml><?xml version="1.0" encoding="utf-8"?>
<ds:datastoreItem xmlns:ds="http://schemas.openxmlformats.org/officeDocument/2006/customXml" ds:itemID="{16C67985-1748-48B1-B91B-558B354A35AF}">
  <ds:schemaRefs/>
</ds:datastoreItem>
</file>

<file path=customXml/itemProps86.xml><?xml version="1.0" encoding="utf-8"?>
<ds:datastoreItem xmlns:ds="http://schemas.openxmlformats.org/officeDocument/2006/customXml" ds:itemID="{A4012592-1258-49AA-9726-CDDF12FEA3F7}">
  <ds:schemaRefs/>
</ds:datastoreItem>
</file>

<file path=customXml/itemProps87.xml><?xml version="1.0" encoding="utf-8"?>
<ds:datastoreItem xmlns:ds="http://schemas.openxmlformats.org/officeDocument/2006/customXml" ds:itemID="{1C27492C-5DDD-447C-8F6B-6AEE11CC0FF5}">
  <ds:schemaRefs/>
</ds:datastoreItem>
</file>

<file path=customXml/itemProps88.xml><?xml version="1.0" encoding="utf-8"?>
<ds:datastoreItem xmlns:ds="http://schemas.openxmlformats.org/officeDocument/2006/customXml" ds:itemID="{A12BE5CE-69FB-45AB-BADB-E574FA27ADCC}">
  <ds:schemaRefs/>
</ds:datastoreItem>
</file>

<file path=customXml/itemProps89.xml><?xml version="1.0" encoding="utf-8"?>
<ds:datastoreItem xmlns:ds="http://schemas.openxmlformats.org/officeDocument/2006/customXml" ds:itemID="{AFDA14EB-6455-4CAE-8981-33B214DF4EC2}">
  <ds:schemaRefs/>
</ds:datastoreItem>
</file>

<file path=customXml/itemProps90.xml><?xml version="1.0" encoding="utf-8"?>
<ds:datastoreItem xmlns:ds="http://schemas.openxmlformats.org/officeDocument/2006/customXml" ds:itemID="{FD3DC7B7-F52F-48CB-AF67-725E58762B5C}">
  <ds:schemaRefs/>
</ds:datastoreItem>
</file>

<file path=customXml/itemProps91.xml><?xml version="1.0" encoding="utf-8"?>
<ds:datastoreItem xmlns:ds="http://schemas.openxmlformats.org/officeDocument/2006/customXml" ds:itemID="{F967F89C-A8F0-475E-A7BF-E118D1F9FA05}">
  <ds:schemaRefs/>
</ds:datastoreItem>
</file>

<file path=customXml/itemProps92.xml><?xml version="1.0" encoding="utf-8"?>
<ds:datastoreItem xmlns:ds="http://schemas.openxmlformats.org/officeDocument/2006/customXml" ds:itemID="{764F2877-5C59-43E5-ACF6-3994D79E6246}">
  <ds:schemaRefs/>
</ds:datastoreItem>
</file>

<file path=customXml/itemProps93.xml><?xml version="1.0" encoding="utf-8"?>
<ds:datastoreItem xmlns:ds="http://schemas.openxmlformats.org/officeDocument/2006/customXml" ds:itemID="{4EFE4597-46ED-4A4A-98B1-CFA64CF671D2}">
  <ds:schemaRefs/>
</ds:datastoreItem>
</file>

<file path=customXml/itemProps94.xml><?xml version="1.0" encoding="utf-8"?>
<ds:datastoreItem xmlns:ds="http://schemas.openxmlformats.org/officeDocument/2006/customXml" ds:itemID="{A352383C-D7EB-421F-93FB-0257C7ABC8D3}">
  <ds:schemaRefs/>
</ds:datastoreItem>
</file>

<file path=customXml/itemProps95.xml><?xml version="1.0" encoding="utf-8"?>
<ds:datastoreItem xmlns:ds="http://schemas.openxmlformats.org/officeDocument/2006/customXml" ds:itemID="{0FBA8975-F4D6-40F0-88F0-F4420790E24C}">
  <ds:schemaRefs/>
</ds:datastoreItem>
</file>

<file path=customXml/itemProps96.xml><?xml version="1.0" encoding="utf-8"?>
<ds:datastoreItem xmlns:ds="http://schemas.openxmlformats.org/officeDocument/2006/customXml" ds:itemID="{FD60B988-F8D3-4194-9C83-3C552240F35C}">
  <ds:schemaRefs/>
</ds:datastoreItem>
</file>

<file path=customXml/itemProps97.xml><?xml version="1.0" encoding="utf-8"?>
<ds:datastoreItem xmlns:ds="http://schemas.openxmlformats.org/officeDocument/2006/customXml" ds:itemID="{9827AD27-E6EE-49A8-8D6C-EAD9A9C4178F}">
  <ds:schemaRefs/>
</ds:datastoreItem>
</file>

<file path=customXml/itemProps98.xml><?xml version="1.0" encoding="utf-8"?>
<ds:datastoreItem xmlns:ds="http://schemas.openxmlformats.org/officeDocument/2006/customXml" ds:itemID="{9912F1AD-C894-4457-9C22-8323D18608B8}">
  <ds:schemaRefs/>
</ds:datastoreItem>
</file>

<file path=customXml/itemProps99.xml><?xml version="1.0" encoding="utf-8"?>
<ds:datastoreItem xmlns:ds="http://schemas.openxmlformats.org/officeDocument/2006/customXml" ds:itemID="{D2A904E8-E0FF-497C-8FCC-EE489AC0EB5B}">
  <ds:schemaRefs/>
</ds:datastoreItem>
</file>

<file path=customXml/itemProps100.xml><?xml version="1.0" encoding="utf-8"?>
<ds:datastoreItem xmlns:ds="http://schemas.openxmlformats.org/officeDocument/2006/customXml" ds:itemID="{126DDBC7-73F5-47F3-B231-3A0F81BA5503}">
  <ds:schemaRefs/>
</ds:datastoreItem>
</file>

<file path=customXml/itemProps101.xml><?xml version="1.0" encoding="utf-8"?>
<ds:datastoreItem xmlns:ds="http://schemas.openxmlformats.org/officeDocument/2006/customXml" ds:itemID="{73971E42-A8BF-4497-8B93-0C7E8D03870F}">
  <ds:schemaRefs/>
</ds:datastoreItem>
</file>

<file path=customXml/itemProps102.xml><?xml version="1.0" encoding="utf-8"?>
<ds:datastoreItem xmlns:ds="http://schemas.openxmlformats.org/officeDocument/2006/customXml" ds:itemID="{4F40A484-D805-4D83-86B2-C8C663D2AC2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Data for Sheet3 Chart 1</vt:lpstr>
      <vt:lpstr>Data for Sheet8 Chart 1</vt:lpstr>
      <vt:lpstr>Data for Wknd Wkday</vt:lpstr>
      <vt:lpstr>70k Sales</vt:lpstr>
      <vt:lpstr>COUNTROWS on Table Purpose</vt:lpstr>
      <vt:lpstr>Tests with COUNTROWS CALCULATE</vt:lpstr>
      <vt:lpstr>VALUES</vt:lpstr>
      <vt:lpstr>More VALUES</vt:lpstr>
      <vt:lpstr>Restoration</vt:lpstr>
      <vt:lpstr>IF clarify</vt:lpstr>
      <vt:lpstr>ProvidedBy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Rob Collie</cp:lastModifiedBy>
  <dcterms:created xsi:type="dcterms:W3CDTF">2013-07-23T23:52:36Z</dcterms:created>
  <dcterms:modified xsi:type="dcterms:W3CDTF">2016-07-12T16:47:54Z</dcterms:modified>
</cp:coreProperties>
</file>