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3\"/>
    </mc:Choice>
  </mc:AlternateContent>
  <bookViews>
    <workbookView xWindow="480" yWindow="405" windowWidth="14355" windowHeight="6420" activeTab="3"/>
  </bookViews>
  <sheets>
    <sheet name="MAXX" sheetId="27" r:id="rId1"/>
    <sheet name="MAXX Verified" sheetId="29" r:id="rId2"/>
    <sheet name="Subtotals Add Up" sheetId="25" r:id="rId3"/>
    <sheet name="ProvidedBy" sheetId="31" r:id="rId4"/>
    <sheet name="Sheet3" sheetId="30" state="hidden" r:id="rId5"/>
  </sheets>
  <definedNames>
    <definedName name="Slicer_CalendarYear1">#N/A</definedName>
    <definedName name="Slicer_MonthYear">#N/A</definedName>
  </definedNames>
  <calcPr calcId="152511"/>
  <pivotCaches>
    <pivotCache cacheId="65" r:id="rId6"/>
    <pivotCache cacheId="66" r:id="rId7"/>
    <pivotCache cacheId="67" r:id="rId8"/>
  </pivotCaches>
  <extLst>
    <ext xmlns:x14="http://schemas.microsoft.com/office/spreadsheetml/2009/9/main" uri="{876F7934-8845-4945-9796-88D515C7AA90}">
      <x14:pivotCaches>
        <pivotCache cacheId="68" r:id="rId9"/>
        <pivotCache cacheId="69"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Lst>
</workbook>
</file>

<file path=xl/calcChain.xml><?xml version="1.0" encoding="utf-8"?>
<calcChain xmlns="http://schemas.openxmlformats.org/spreadsheetml/2006/main">
  <c r="I9" i="30" l="1"/>
  <c r="I7" i="30"/>
  <c r="I6" i="30"/>
  <c r="I4" i="30"/>
  <c r="K4" i="30" s="1"/>
  <c r="J4" i="30"/>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<sst xmlns="http://schemas.openxmlformats.org/spreadsheetml/2006/main" count="156" uniqueCount="105">
  <si>
    <t>Row Labels</t>
  </si>
  <si>
    <t>Grand Total</t>
  </si>
  <si>
    <t>2002</t>
  </si>
  <si>
    <t>2003</t>
  </si>
  <si>
    <t>2001</t>
  </si>
  <si>
    <t>Total Sales</t>
  </si>
  <si>
    <t>2004</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</si>
  <si>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</si>
  <si>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</si>
  <si>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</si>
  <si>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</si>
  <si>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</si>
  <si>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</si>
  <si>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</si>
  <si>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</si>
  <si>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</si>
  <si>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</si>
  <si>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</si>
  <si>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</si>
  <si>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</si>
  <si>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</si>
  <si>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</si>
  <si>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Sales per Day</t>
  </si>
  <si>
    <t>Mountain-100</t>
  </si>
  <si>
    <t>Road-150</t>
  </si>
  <si>
    <t>Road-650</t>
  </si>
  <si>
    <t>Mountain-200</t>
  </si>
  <si>
    <t>Road-250</t>
  </si>
  <si>
    <t>Road-550-W</t>
  </si>
  <si>
    <t>Bike Wash</t>
  </si>
  <si>
    <t>Classic Vest</t>
  </si>
  <si>
    <t>Cycling Cap</t>
  </si>
  <si>
    <t>Half-Finger Gloves</t>
  </si>
  <si>
    <t>Hydration Pack</t>
  </si>
  <si>
    <t>Long-Sleeve Logo Jersey</t>
  </si>
  <si>
    <t>Mountain-400-W</t>
  </si>
  <si>
    <t>Mountain-500</t>
  </si>
  <si>
    <t>Patch kit</t>
  </si>
  <si>
    <t>Racing Socks</t>
  </si>
  <si>
    <t>Road-350-W</t>
  </si>
  <si>
    <t>Road-750</t>
  </si>
  <si>
    <t>Short-Sleeve Classic Jersey</t>
  </si>
  <si>
    <t>Sport-100</t>
  </si>
  <si>
    <t>Touring-1000</t>
  </si>
  <si>
    <t>Touring-2000</t>
  </si>
  <si>
    <t>Touring-3000</t>
  </si>
  <si>
    <t>Water Bottle</t>
  </si>
  <si>
    <t>Women's Mountain Shorts</t>
  </si>
  <si>
    <t>Year - ModelName</t>
  </si>
  <si>
    <t>Sales per Day Totals Add Up</t>
  </si>
  <si>
    <t>January 2003</t>
  </si>
  <si>
    <t>February 2003</t>
  </si>
  <si>
    <t>March 2003</t>
  </si>
  <si>
    <t>April 2003</t>
  </si>
  <si>
    <t>May 2003</t>
  </si>
  <si>
    <t>June 2003</t>
  </si>
  <si>
    <t>July 2003</t>
  </si>
  <si>
    <t>August 2003</t>
  </si>
  <si>
    <t>September 2003</t>
  </si>
  <si>
    <t>October 2003</t>
  </si>
  <si>
    <t>November 2003</t>
  </si>
  <si>
    <t>December 2003</t>
  </si>
  <si>
    <t>Max Single Date Sales</t>
  </si>
  <si>
    <t>Max Single Week Sales</t>
  </si>
  <si>
    <t>Number of Weeks</t>
  </si>
  <si>
    <t>Sales if Always Max Week</t>
  </si>
  <si>
    <t>12/1/2003</t>
  </si>
  <si>
    <t>12/2/2003</t>
  </si>
  <si>
    <t>12/3/2003</t>
  </si>
  <si>
    <t>12/4/2003</t>
  </si>
  <si>
    <t>12/5/2003</t>
  </si>
  <si>
    <t>12/6/2003</t>
  </si>
  <si>
    <t>12/7/2003</t>
  </si>
  <si>
    <t>12/8/2003</t>
  </si>
  <si>
    <t>12/9/2003</t>
  </si>
  <si>
    <t>12/10/2003</t>
  </si>
  <si>
    <t>12/11/2003</t>
  </si>
  <si>
    <t>12/12/2003</t>
  </si>
  <si>
    <t>12/13/2003</t>
  </si>
  <si>
    <t>12/14/2003</t>
  </si>
  <si>
    <t>12/15/2003</t>
  </si>
  <si>
    <t>12/16/2003</t>
  </si>
  <si>
    <t>12/17/2003</t>
  </si>
  <si>
    <t>12/18/2003</t>
  </si>
  <si>
    <t>12/19/2003</t>
  </si>
  <si>
    <t>12/20/2003</t>
  </si>
  <si>
    <t>12/21/2003</t>
  </si>
  <si>
    <t>12/22/2003</t>
  </si>
  <si>
    <t>12/23/2003</t>
  </si>
  <si>
    <t>12/24/2003</t>
  </si>
  <si>
    <t>12/25/2003</t>
  </si>
  <si>
    <t>12/26/2003</t>
  </si>
  <si>
    <t>12/27/2003</t>
  </si>
  <si>
    <t>12/28/2003</t>
  </si>
  <si>
    <t>12/29/2003</t>
  </si>
  <si>
    <t>12/30/2003</t>
  </si>
  <si>
    <t>12/31/2003</t>
  </si>
  <si>
    <t>…</t>
  </si>
  <si>
    <t>{ $63,053 ; … ; $72,376 ; $77,359 ; … ; $58,523 }</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</si>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</sst>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5" formatCode="&quot;$&quot;#,##0_);\(&quot;$&quot;#,##0\)"/>
    <numFmt numFmtId="164" formatCode="\$#,##0;\(\$#,##0\);\$#,##0"/>
  </numFmts>
  <fonts count="7" x14ac:knownFonts="1">
    <font>
      <sz val="11"/>
      <color theme="1"/>
      <name val="Calibri"/>
      <family val="2"/>
      <scheme val="minor"/>
    </font>
    <font>
      <b/>
      <sz val="18"/>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xf numFmtId="0" fontId="5" fillId="0" borderId="0" applyNumberFormat="0" applyFill="0" applyBorder="0" applyAlignment="0" applyProtection="0"/>
  </cellStyleXfs>
  <cellXfs count="15">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Alignment="1">
      <alignment horizontal="left" indent="1"/>
    </xf>
    <xf numFmtId="0" fontId="0" fillId="0" borderId="0" xfId="0" applyNumberFormat="1"/>
    <xf numFmtId="0" fontId="0" fillId="0" borderId="0" xfId="0" applyAlignment="1">
      <alignment horizontal="center"/>
    </xf>
    <xf numFmtId="164" fontId="0" fillId="0" borderId="0" xfId="0" applyNumberFormat="1" applyAlignment="1">
      <alignment horizontal="center"/>
    </xf>
    <xf numFmtId="5" fontId="0" fillId="0" borderId="0" xfId="0" applyNumberFormat="1"/>
    <xf numFmtId="0" fontId="1" fillId="0" borderId="0" xfId="0" applyFont="1"/>
    <xf numFmtId="0" fontId="3" fillId="0" borderId="0" xfId="1" applyFont="1" applyAlignment="1">
      <alignment horizontal="left" vertical="top" readingOrder="1"/>
    </xf>
    <xf numFmtId="0" fontId="2" fillId="0" borderId="0" xfId="1"/>
    <xf numFmtId="0" fontId="4" fillId="0" borderId="0" xfId="1" quotePrefix="1" applyFont="1" applyAlignment="1">
      <alignment horizontal="left" vertical="center" readingOrder="1"/>
    </xf>
    <xf numFmtId="0" fontId="4" fillId="0" borderId="0" xfId="1" applyFont="1" applyAlignment="1">
      <alignment horizontal="left" vertical="center" readingOrder="1"/>
    </xf>
    <xf numFmtId="0" fontId="6"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16" Type="http://schemas.openxmlformats.org/officeDocument/2006/relationships/sharedStrings" Target="sharedStrings.xml"/><Relationship Id="rId11" Type="http://schemas.microsoft.com/office/2007/relationships/slicerCache" Target="slicerCaches/slicerCache1.xml"/><Relationship Id="rId32" Type="http://schemas.openxmlformats.org/officeDocument/2006/relationships/customXml" Target="../customXml/item14.xml"/><Relationship Id="rId37" Type="http://schemas.openxmlformats.org/officeDocument/2006/relationships/customXml" Target="../customXml/item19.xml"/><Relationship Id="rId53" Type="http://schemas.openxmlformats.org/officeDocument/2006/relationships/customXml" Target="../customXml/item35.xml"/><Relationship Id="rId58" Type="http://schemas.openxmlformats.org/officeDocument/2006/relationships/customXml" Target="../customXml/item40.xml"/><Relationship Id="rId74" Type="http://schemas.openxmlformats.org/officeDocument/2006/relationships/customXml" Target="../customXml/item56.xml"/><Relationship Id="rId79" Type="http://schemas.openxmlformats.org/officeDocument/2006/relationships/customXml" Target="../customXml/item61.xml"/><Relationship Id="rId5" Type="http://schemas.openxmlformats.org/officeDocument/2006/relationships/worksheet" Target="worksheets/sheet5.xml"/><Relationship Id="rId61" Type="http://schemas.openxmlformats.org/officeDocument/2006/relationships/customXml" Target="../customXml/item43.xml"/><Relationship Id="rId82" Type="http://schemas.openxmlformats.org/officeDocument/2006/relationships/customXml" Target="../customXml/item64.xml"/><Relationship Id="rId19" Type="http://schemas.openxmlformats.org/officeDocument/2006/relationships/customXml" Target="../customXml/item1.xml"/><Relationship Id="rId14" Type="http://schemas.openxmlformats.org/officeDocument/2006/relationships/connections" Target="connections.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 Id="rId43" Type="http://schemas.openxmlformats.org/officeDocument/2006/relationships/customXml" Target="../customXml/item25.xml"/><Relationship Id="rId48" Type="http://schemas.openxmlformats.org/officeDocument/2006/relationships/customXml" Target="../customXml/item30.xml"/><Relationship Id="rId56" Type="http://schemas.openxmlformats.org/officeDocument/2006/relationships/customXml" Target="../customXml/item38.xml"/><Relationship Id="rId64" Type="http://schemas.openxmlformats.org/officeDocument/2006/relationships/customXml" Target="../customXml/item46.xml"/><Relationship Id="rId69" Type="http://schemas.openxmlformats.org/officeDocument/2006/relationships/customXml" Target="../customXml/item51.xml"/><Relationship Id="rId77" Type="http://schemas.openxmlformats.org/officeDocument/2006/relationships/customXml" Target="../customXml/item59.xml"/><Relationship Id="rId8" Type="http://schemas.openxmlformats.org/officeDocument/2006/relationships/pivotCacheDefinition" Target="pivotCache/pivotCacheDefinition3.xml"/><Relationship Id="rId51" Type="http://schemas.openxmlformats.org/officeDocument/2006/relationships/customXml" Target="../customXml/item33.xml"/><Relationship Id="rId72" Type="http://schemas.openxmlformats.org/officeDocument/2006/relationships/customXml" Target="../customXml/item54.xml"/><Relationship Id="rId80" Type="http://schemas.openxmlformats.org/officeDocument/2006/relationships/customXml" Target="../customXml/item62.xml"/><Relationship Id="rId3" Type="http://schemas.openxmlformats.org/officeDocument/2006/relationships/worksheet" Target="worksheets/sheet3.xml"/><Relationship Id="rId12" Type="http://schemas.microsoft.com/office/2007/relationships/slicerCache" Target="slicerCaches/slicerCache2.xml"/><Relationship Id="rId17" Type="http://schemas.microsoft.com/office/2007/relationships/customDataProps" Target="customData/itemProps1.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5.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81" Type="http://schemas.openxmlformats.org/officeDocument/2006/relationships/customXml" Target="../customXml/item63.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alcChain" Target="calcChain.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7" Type="http://schemas.openxmlformats.org/officeDocument/2006/relationships/pivotCacheDefinition" Target="pivotCache/pivotCacheDefinition2.xml"/><Relationship Id="rId71" Type="http://schemas.openxmlformats.org/officeDocument/2006/relationships/customXml" Target="../customXml/item53.xml"/><Relationship Id="rId2" Type="http://schemas.openxmlformats.org/officeDocument/2006/relationships/worksheet" Target="worksheets/sheet2.xml"/><Relationship Id="rId29" Type="http://schemas.openxmlformats.org/officeDocument/2006/relationships/customXml" Target="../customXml/item11.xml"/><Relationship Id="rId24" Type="http://schemas.openxmlformats.org/officeDocument/2006/relationships/customXml" Target="../customXml/item6.xml"/><Relationship Id="rId40" Type="http://schemas.openxmlformats.org/officeDocument/2006/relationships/customXml" Target="../customXml/item22.xml"/><Relationship Id="rId45" Type="http://schemas.openxmlformats.org/officeDocument/2006/relationships/customXml" Target="../customXml/item27.xml"/><Relationship Id="rId66" Type="http://schemas.openxmlformats.org/officeDocument/2006/relationships/customXml" Target="../customXml/item48.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34635</xdr:colOff>
      <xdr:row>1</xdr:row>
      <xdr:rowOff>38678</xdr:rowOff>
    </xdr:from>
    <xdr:to>
      <xdr:col>3</xdr:col>
      <xdr:colOff>1281545</xdr:colOff>
      <xdr:row>4</xdr:row>
      <xdr:rowOff>77932</xdr:rowOff>
    </xdr:to>
    <mc:AlternateContent xmlns:mc="http://schemas.openxmlformats.org/markup-compatibility/2006" xmlns:a14="http://schemas.microsoft.com/office/drawing/2010/main">
      <mc:Choice Requires="a14">
        <xdr:graphicFrame macro="">
          <xdr:nvGraphicFramePr>
            <xdr:cNvPr id="9"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40771" y="229178"/>
              <a:ext cx="2970069" cy="61075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317500</xdr:colOff>
      <xdr:row>23</xdr:row>
      <xdr:rowOff>152400</xdr:rowOff>
    </xdr:to>
    <mc:AlternateContent xmlns:mc="http://schemas.openxmlformats.org/markup-compatibility/2006" xmlns:a14="http://schemas.microsoft.com/office/drawing/2010/main">
      <mc:Choice Requires="a14">
        <xdr:graphicFrame macro="">
          <xdr:nvGraphicFramePr>
            <xdr:cNvPr id="3" name="MonthYear"/>
            <xdr:cNvGraphicFramePr/>
          </xdr:nvGraphicFramePr>
          <xdr:xfrm>
            <a:off x="0" y="0"/>
            <a:ext cx="0" cy="0"/>
          </xdr:xfrm>
          <a:graphic>
            <a:graphicData uri="http://schemas.microsoft.com/office/drawing/2010/slicer">
              <sle:slicer xmlns:sle="http://schemas.microsoft.com/office/drawing/2010/slicer" name="MonthYear"/>
            </a:graphicData>
          </a:graphic>
        </xdr:graphicFrame>
      </mc:Choice>
      <mc:Fallback xmlns="">
        <xdr:sp macro="" textlink="">
          <xdr:nvSpPr>
            <xdr:cNvPr id="0" name=""/>
            <xdr:cNvSpPr>
              <a:spLocks noTextEdit="1"/>
            </xdr:cNvSpPr>
          </xdr:nvSpPr>
          <xdr:spPr>
            <a:xfrm>
              <a:off x="609600" y="381000"/>
              <a:ext cx="19558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66.629459837961" createdVersion="4" refreshedVersion="4" minRefreshableVersion="3" recordCount="0" supportSubquery="1" supportAdvancedDrill="1">
  <cacheSource type="external" connectionId="1"/>
  <cacheFields count="7">
    <cacheField name="[Measures].[Total Sales]" caption="Total Sales" numFmtId="0" hierarchy="87" level="32767"/>
    <cacheField name="[Measures].[Max Single Date Sales]" caption="Max Single Date Sales" numFmtId="0" hierarchy="143" level="32767"/>
    <cacheField name="[Measures].[Max Single Week Sales]" caption="Max Single Week Sales" numFmtId="0" hierarchy="144" level="32767"/>
    <cacheField name="[Measures].[Number of Weeks]" caption="Number of Weeks" numFmtId="0" hierarchy="145" level="32767"/>
    <cacheField name="[Measures].[Sales if Always Max Week]" caption="Sales if Always Max Week" numFmtId="0" hierarchy="146" level="32767"/>
    <cacheField name="[Calendar].[CalendarYear].[CalendarYear]" caption="CalendarYear" numFmtId="0" hierarchy="2" level="1">
      <sharedItems containsSemiMixedTypes="0" containsString="0"/>
    </cacheField>
    <cacheField name="[Calendar].[MonthYear].[MonthYear]" caption="MonthYear" numFmtId="0" hierarchy="13" level="1">
      <sharedItems count="12">
        <s v="[Calendar].[MonthYear].&amp;[January 2003]" c="January 2003"/>
        <s v="[Calendar].[MonthYear].&amp;[February 2003]" c="February 2003"/>
        <s v="[Calendar].[MonthYear].&amp;[March 2003]" c="March 2003"/>
        <s v="[Calendar].[MonthYear].&amp;[April 2003]" c="April 2003"/>
        <s v="[Calendar].[MonthYear].&amp;[May 2003]" c="May 2003"/>
        <s v="[Calendar].[MonthYear].&amp;[June 2003]" c="June 2003"/>
        <s v="[Calendar].[MonthYear].&amp;[July 2003]" c="July 2003"/>
        <s v="[Calendar].[MonthYear].&amp;[August 2003]" c="August 2003"/>
        <s v="[Calendar].[MonthYear].&amp;[September 2003]" c="September 2003"/>
        <s v="[Calendar].[MonthYear].&amp;[October 2003]" c="October 2003"/>
        <s v="[Calendar].[MonthYear].&amp;[November 2003]" c="November 2003"/>
        <s v="[Calendar].[MonthYear].&amp;[December 2003]" c="December 2003"/>
      </sharedItems>
    </cacheField>
  </cacheFields>
  <cacheHierarchies count="157">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5"/>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6"/>
      </fieldsUsage>
    </cacheHierarchy>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Num]" caption="YearMonthNum" attribute="1" time="1" defaultMemberUniqueName="[Calendar].[YearMonthNum].[All]" allUniqueName="[Calendar].[YearMonthNum].[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2" unbalanced="0"/>
    <cacheHierarchy uniqueName="[Measures].[Total Sales]" caption="Total Sales" measure="1" displayFolder="" measureGroup="Sales" count="0" oneField="1">
      <fieldsUsage count="1">
        <fieldUsage x="0"/>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oneField="1">
      <fieldsUsage count="1">
        <fieldUsage x="1"/>
      </fieldsUsage>
    </cacheHierarchy>
    <cacheHierarchy uniqueName="[Measures].[Max Single Week Sales]" caption="Max Single Week Sales" measure="1" displayFolder="" measureGroup="Sales" count="0" oneField="1">
      <fieldsUsage count="1">
        <fieldUsage x="2"/>
      </fieldsUsage>
    </cacheHierarchy>
    <cacheHierarchy uniqueName="[Measures].[Number of Weeks]" caption="Number of Weeks" measure="1" displayFolder="" measureGroup="Calendar" count="0" oneField="1">
      <fieldsUsage count="1">
        <fieldUsage x="3"/>
      </fieldsUsage>
    </cacheHierarchy>
    <cacheHierarchy uniqueName="[Measures].[Sales if Always Max Week]" caption="Sales if Always Max Week" measure="1" displayFolder="" measureGroup="Sales" count="0" oneField="1">
      <fieldsUsage count="1">
        <fieldUsage x="4"/>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66.629780671297" createdVersion="4" refreshedVersion="4" minRefreshableVersion="3" recordCount="0" supportSubquery="1" supportAdvancedDrill="1">
  <cacheSource type="external" connectionId="1"/>
  <cacheFields count="3">
    <cacheField name="[Calendar].[MonthYear].[MonthYear]" caption="MonthYear" numFmtId="0" hierarchy="13" level="1">
      <sharedItems count="1">
        <s v="[Calendar].[MonthYear].&amp;[December 2003]" c="December 2003"/>
      </sharedItems>
    </cacheField>
    <cacheField name="[Calendar].[Date].[Date]" caption="Date" numFmtId="0" hierarchy="3" level="1">
      <sharedItems count="31">
        <s v="[Calendar].[Date].&amp;[2003-12-01T00:00:00]" c="12/1/2003"/>
        <s v="[Calendar].[Date].&amp;[2003-12-02T00:00:00]" c="12/2/2003"/>
        <s v="[Calendar].[Date].&amp;[2003-12-03T00:00:00]" c="12/3/2003"/>
        <s v="[Calendar].[Date].&amp;[2003-12-04T00:00:00]" c="12/4/2003"/>
        <s v="[Calendar].[Date].&amp;[2003-12-05T00:00:00]" c="12/5/2003"/>
        <s v="[Calendar].[Date].&amp;[2003-12-06T00:00:00]" c="12/6/2003"/>
        <s v="[Calendar].[Date].&amp;[2003-12-07T00:00:00]" c="12/7/2003"/>
        <s v="[Calendar].[Date].&amp;[2003-12-08T00:00:00]" c="12/8/2003"/>
        <s v="[Calendar].[Date].&amp;[2003-12-09T00:00:00]" c="12/9/2003"/>
        <s v="[Calendar].[Date].&amp;[2003-12-10T00:00:00]" c="12/10/2003"/>
        <s v="[Calendar].[Date].&amp;[2003-12-11T00:00:00]" c="12/11/2003"/>
        <s v="[Calendar].[Date].&amp;[2003-12-12T00:00:00]" c="12/12/2003"/>
        <s v="[Calendar].[Date].&amp;[2003-12-13T00:00:00]" c="12/13/2003"/>
        <s v="[Calendar].[Date].&amp;[2003-12-14T00:00:00]" c="12/14/2003"/>
        <s v="[Calendar].[Date].&amp;[2003-12-15T00:00:00]" c="12/15/2003"/>
        <s v="[Calendar].[Date].&amp;[2003-12-16T00:00:00]" c="12/16/2003"/>
        <s v="[Calendar].[Date].&amp;[2003-12-17T00:00:00]" c="12/17/2003"/>
        <s v="[Calendar].[Date].&amp;[2003-12-18T00:00:00]" c="12/18/2003"/>
        <s v="[Calendar].[Date].&amp;[2003-12-19T00:00:00]" c="12/19/2003"/>
        <s v="[Calendar].[Date].&amp;[2003-12-20T00:00:00]" c="12/20/2003"/>
        <s v="[Calendar].[Date].&amp;[2003-12-21T00:00:00]" c="12/21/2003"/>
        <s v="[Calendar].[Date].&amp;[2003-12-22T00:00:00]" c="12/22/2003"/>
        <s v="[Calendar].[Date].&amp;[2003-12-23T00:00:00]" c="12/23/2003"/>
        <s v="[Calendar].[Date].&amp;[2003-12-24T00:00:00]" c="12/24/2003"/>
        <s v="[Calendar].[Date].&amp;[2003-12-25T00:00:00]" c="12/25/2003"/>
        <s v="[Calendar].[Date].&amp;[2003-12-26T00:00:00]" c="12/26/2003"/>
        <s v="[Calendar].[Date].&amp;[2003-12-27T00:00:00]" c="12/27/2003"/>
        <s v="[Calendar].[Date].&amp;[2003-12-28T00:00:00]" c="12/28/2003"/>
        <s v="[Calendar].[Date].&amp;[2003-12-29T00:00:00]" c="12/29/2003"/>
        <s v="[Calendar].[Date].&amp;[2003-12-30T00:00:00]" c="12/30/2003"/>
        <s v="[Calendar].[Date].&amp;[2003-12-31T00:00:00]" c="12/31/2003"/>
      </sharedItems>
    </cacheField>
    <cacheField name="[Measures].[Total Sales]" caption="Total Sales" numFmtId="0" hierarchy="87" level="32767"/>
  </cacheFields>
  <cacheHierarchies count="157">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fieldsUsage count="2">
        <fieldUsage x="-1"/>
        <fieldUsage x="1"/>
      </fieldsUsage>
    </cacheHierarchy>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fieldsUsage count="2">
        <fieldUsage x="-1"/>
        <fieldUsage x="0"/>
      </fieldsUsage>
    </cacheHierarchy>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Num]" caption="YearMonthNum" attribute="1" time="1" defaultMemberUniqueName="[Calendar].[YearMonthNum].[All]" allUniqueName="[Calendar].[YearMonthNum].[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oneField="1">
      <fieldsUsage count="1">
        <fieldUsage x="2"/>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66.710545601854" createdVersion="4" refreshedVersion="4" minRefreshableVersion="3" recordCount="0" supportSubquery="1" supportAdvancedDrill="1">
  <cacheSource type="external" connectionId="1"/>
  <cacheFields count="4">
    <cacheField name="[Calendar].[CalendarYear].[CalendarYear]" caption="CalendarYear" numFmtId="0" hierarchy="2" level="1">
      <sharedItems count="4">
        <s v="[Calendar].[CalendarYear].&amp;[2001]" c="2001"/>
        <s v="[Calendar].[CalendarYear].&amp;[2002]" c="2002"/>
        <s v="[Calendar].[CalendarYear].&amp;[2003]" c="2003"/>
        <s v="[Calendar].[CalendarYear].&amp;[2004]" c="2004"/>
      </sharedItems>
    </cacheField>
    <cacheField name="[Products].[ModelName].[ModelName]" caption="ModelName" numFmtId="0" hierarchy="54" level="1">
      <sharedItems count="40">
        <s v="[Products].[ModelName].&amp;[Mountain-100]" c="Mountain-100"/>
        <s v="[Products].[ModelName].&amp;[Road-150]" c="Road-150"/>
        <s v="[Products].[ModelName].&amp;[Road-650]" c="Road-650"/>
        <s v="[Products].[ModelName].&amp;[Mountain-200]" c="Mountain-200"/>
        <s v="[Products].[ModelName].&amp;[Road-250]" c="Road-250"/>
        <s v="[Products].[ModelName].&amp;[Road-550-W]" c="Road-550-W"/>
        <s v="[Products].[ModelName].&amp;[All-Purpose Bike Stand]" c="All-Purpose Bike Stand"/>
        <s v="[Products].[ModelName].&amp;[Bike Wash]" c="Bike Wash"/>
        <s v="[Products].[ModelName].&amp;[Classic Vest]" c="Classic Vest"/>
        <s v="[Products].[ModelName].&amp;[Cycling Cap]" c="Cycling Cap"/>
        <s v="[Products].[ModelName].&amp;[Fender Set - Mountain]" c="Fender Set - Mountain"/>
        <s v="[Products].[ModelName].&amp;[Half-Finger Gloves]" c="Half-Finger Gloves"/>
        <s v="[Products].[ModelName].&amp;[Hitch Rack - 4-Bike]" c="Hitch Rack - 4-Bike"/>
        <s v="[Products].[ModelName].&amp;[HL Mountain Tire]" c="HL Mountain Tire"/>
        <s v="[Products].[ModelName].&amp;[HL Road Tire]" c="HL Road Tire"/>
        <s v="[Products].[ModelName].&amp;[Hydration Pack]" c="Hydration Pack"/>
        <s v="[Products].[ModelName].&amp;[LL Mountain Tire]" c="LL Mountain Tire"/>
        <s v="[Products].[ModelName].&amp;[LL Road Tire]" c="LL Road Tire"/>
        <s v="[Products].[ModelName].&amp;[Long-Sleeve Logo Jersey]" c="Long-Sleeve Logo Jersey"/>
        <s v="[Products].[ModelName].&amp;[ML Mountain Tire]" c="ML Mountain Tire"/>
        <s v="[Products].[ModelName].&amp;[ML Road Tire]" c="ML Road Tire"/>
        <s v="[Products].[ModelName].&amp;[Mountain Bottle Cage]" c="Mountain Bottle Cage"/>
        <s v="[Products].[ModelName].&amp;[Mountain Tire Tube]" c="Mountain Tire Tube"/>
        <s v="[Products].[ModelName].&amp;[Mountain-400-W]" c="Mountain-400-W"/>
        <s v="[Products].[ModelName].&amp;[Mountain-500]" c="Mountain-500"/>
        <s v="[Products].[ModelName].&amp;[Patch kit]" c="Patch kit"/>
        <s v="[Products].[ModelName].&amp;[Racing Socks]" c="Racing Socks"/>
        <s v="[Products].[ModelName].&amp;[Road Bottle Cage]" c="Road Bottle Cage"/>
        <s v="[Products].[ModelName].&amp;[Road Tire Tube]" c="Road Tire Tube"/>
        <s v="[Products].[ModelName].&amp;[Road-350-W]" c="Road-350-W"/>
        <s v="[Products].[ModelName].&amp;[Road-750]" c="Road-750"/>
        <s v="[Products].[ModelName].&amp;[Short-Sleeve Classic Jersey]" c="Short-Sleeve Classic Jersey"/>
        <s v="[Products].[ModelName].&amp;[Sport-100]" c="Sport-100"/>
        <s v="[Products].[ModelName].&amp;[Touring Tire]" c="Touring Tire"/>
        <s v="[Products].[ModelName].&amp;[Touring Tire Tube]" c="Touring Tire Tube"/>
        <s v="[Products].[ModelName].&amp;[Touring-1000]" c="Touring-1000"/>
        <s v="[Products].[ModelName].&amp;[Touring-2000]" c="Touring-2000"/>
        <s v="[Products].[ModelName].&amp;[Touring-3000]" c="Touring-3000"/>
        <s v="[Products].[ModelName].&amp;[Water Bottle]" c="Water Bottle"/>
        <s v="[Products].[ModelName].&amp;[Women's Mountain Shorts]" c="Women's Mountain Shorts"/>
      </sharedItems>
    </cacheField>
    <cacheField name="[Measures].[Sales per Day]" caption="Sales per Day" numFmtId="0" hierarchy="93" level="32767"/>
    <cacheField name="[Measures].[Sales per Day Totals Add Up]" caption="Sales per Day Totals Add Up" numFmtId="0" hierarchy="140" level="32767"/>
  </cacheFields>
  <cacheHierarchies count="157">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0"/>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Num]" caption="YearMonthNum" attribute="1" time="1" defaultMemberUniqueName="[Calendar].[YearMonthNum].[All]" allUniqueName="[Calendar].[YearMonthNum].[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1"/>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oneField="1">
      <fieldsUsage count="1">
        <fieldUsage x="2"/>
      </fieldsUsage>
    </cacheHierarchy>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oneField="1">
      <fieldsUsage count="1">
        <fieldUsage x="3"/>
      </fieldsUsage>
    </cacheHierarchy>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66.62666111111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57">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Num]" caption="YearMonthNum" attribute="1" time="1" defaultMemberUniqueName="[Calendar].[YearMonthNum].[All]" allUniqueName="[Calendar].[YearMonthNum].[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2"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cacheHierarchies>
  <kpis count="0"/>
  <extLst>
    <ext xmlns:x14="http://schemas.microsoft.com/office/spreadsheetml/2009/9/main" uri="{725AE2AE-9491-48be-B2B4-4EB974FC3084}">
      <x14:pivotCacheDefinition slicerData="1" pivotCacheId="73"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66.62828564814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57">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Num]" caption="YearMonthNum" attribute="1" time="1" defaultMemberUniqueName="[Calendar].[YearMonthNum].[All]" allUniqueName="[Calendar].[YearMonthNum].[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cacheHierarchies>
  <kpis count="0"/>
  <extLst>
    <ext xmlns:x14="http://schemas.microsoft.com/office/spreadsheetml/2009/9/main" uri="{725AE2AE-9491-48be-B2B4-4EB974FC3084}">
      <x14:pivotCacheDefinition slicerData="1" pivotCacheId="7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 cacheId="65" applyNumberFormats="0" applyBorderFormats="0" applyFontFormats="0" applyPatternFormats="0" applyAlignmentFormats="0" applyWidthHeightFormats="1" dataCaption="Values" tag="07614772-fa5d-425e-b33a-cf40899a6e79" updatedVersion="4" minRefreshableVersion="3" useAutoFormatting="1" itemPrintTitles="1" createdVersion="4" indent="0" outline="1" outlineData="1" multipleFieldFilters="0" fieldListSortAscending="1">
  <location ref="B6:G19" firstHeaderRow="0" firstDataRow="1" firstDataCol="1"/>
  <pivotFields count="7">
    <pivotField dataField="1" showAll="0"/>
    <pivotField dataField="1" showAll="0"/>
    <pivotField dataField="1" showAll="0"/>
    <pivotField dataField="1" showAll="0"/>
    <pivotField dataField="1" showAll="0"/>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s>
  <rowFields count="1">
    <field x="6"/>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Total Sales" fld="0" baseField="0" baseItem="0"/>
    <dataField name="Max Single Date Sales" fld="1" baseField="0" baseItem="0"/>
    <dataField name="Max Single Week Sales" fld="2" baseField="0" baseItem="0"/>
    <dataField name="Number of Weeks" fld="3" baseField="0" baseItem="0"/>
    <dataField name="Sales if Always Max Week" fld="4" baseField="0" baseItem="0"/>
  </dataFields>
  <pivotHierarchies count="157">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x Single Date Sales"/>
    <pivotHierarchy dragToRow="0" dragToCol="0" dragToPage="0" dragToData="1" caption="Max Single Week Sales"/>
    <pivotHierarchy dragToRow="0" dragToCol="0" dragToPage="0" dragToData="1" caption="Number of Weeks"/>
    <pivotHierarchy dragToRow="0" dragToCol="0" dragToPage="0" dragToData="1" caption="Sales if Always Max Wee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66" applyNumberFormats="0" applyBorderFormats="0" applyFontFormats="0" applyPatternFormats="0" applyAlignmentFormats="0" applyWidthHeightFormats="1" dataCaption="Values" tag="a9175c13-6539-499e-9296-4ded75c44a9d" updatedVersion="4" minRefreshableVersion="3" itemPrintTitles="1" createdVersion="4" indent="0" outline="1" outlineData="1" multipleFieldFilters="0" fieldListSortAscending="1">
  <location ref="E3:F35" firstHeaderRow="1" firstDataRow="1" firstDataCol="1"/>
  <pivotFields count="3">
    <pivotField allDrilled="1" showAll="0" dataSourceSort="1" defaultAttributeDrillState="1">
      <items count="2">
        <item s="1" x="0"/>
        <item t="default"/>
      </items>
    </pivotField>
    <pivotField axis="axisRow" allDrilled="1" showAll="0" dataSourceSort="1" defaultAttributeDrillState="1">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t="default"/>
      </items>
    </pivotField>
    <pivotField dataField="1" showAll="0"/>
  </pivotFields>
  <rowFields count="1">
    <field x="1"/>
  </rowFields>
  <rowItems count="3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t="grand">
      <x/>
    </i>
  </rowItems>
  <colItems count="1">
    <i/>
  </colItems>
  <dataFields count="1">
    <dataField name="Total Sales" fld="2" baseField="0" baseItem="0"/>
  </dataFields>
  <conditionalFormats count="1">
    <conditionalFormat scope="field" priority="1">
      <pivotAreas count="1">
        <pivotArea outline="0" collapsedLevelsAreSubtotals="1" fieldPosition="0">
          <references count="2">
            <reference field="4294967294" count="1" selected="0">
              <x v="0"/>
            </reference>
            <reference field="1" count="0" selected="0"/>
          </references>
        </pivotArea>
      </pivotAreas>
    </conditionalFormat>
  </conditionalFormats>
  <pivotHierarchies count="157">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2" cacheId="67" applyNumberFormats="0" applyBorderFormats="0" applyFontFormats="0" applyPatternFormats="0" applyAlignmentFormats="0" applyWidthHeightFormats="1" dataCaption="Values" tag="dc9c9e02-a5c0-4753-82a9-747735bdd912" updatedVersion="4" minRefreshableVersion="3" itemPrintTitles="1" createdVersion="4" indent="0" outline="1" outlineData="1" multipleFieldFilters="0" rowHeaderCaption="Year - ModelName" fieldListSortAscending="1">
  <location ref="F2:H91" firstHeaderRow="0" firstDataRow="1" firstDataCol="1"/>
  <pivotFields count="4">
    <pivotField axis="axisRow" allDrilled="1" showAll="0" dataSourceSort="1" defaultAttributeDrillState="1">
      <items count="5">
        <item x="0"/>
        <item x="1"/>
        <item x="2"/>
        <item x="3"/>
        <item t="default"/>
      </items>
    </pivotField>
    <pivotField axis="axisRow" allDrilled="1" showAll="0" dataSourceSort="1"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t="default"/>
      </items>
    </pivotField>
    <pivotField dataField="1" showAll="0"/>
    <pivotField dataField="1" showAll="0"/>
  </pivotFields>
  <rowFields count="2">
    <field x="0"/>
    <field x="1"/>
  </rowFields>
  <rowItems count="89">
    <i>
      <x/>
    </i>
    <i r="1">
      <x/>
    </i>
    <i r="1">
      <x v="1"/>
    </i>
    <i r="1">
      <x v="2"/>
    </i>
    <i>
      <x v="1"/>
    </i>
    <i r="1">
      <x/>
    </i>
    <i r="1">
      <x v="3"/>
    </i>
    <i r="1">
      <x v="1"/>
    </i>
    <i r="1">
      <x v="4"/>
    </i>
    <i r="1">
      <x v="5"/>
    </i>
    <i r="1">
      <x v="2"/>
    </i>
    <i>
      <x v="2"/>
    </i>
    <i r="1">
      <x v="6"/>
    </i>
    <i r="1">
      <x v="7"/>
    </i>
    <i r="1">
      <x v="8"/>
    </i>
    <i r="1">
      <x v="9"/>
    </i>
    <i r="1">
      <x v="10"/>
    </i>
    <i r="1">
      <x v="11"/>
    </i>
    <i r="1">
      <x v="12"/>
    </i>
    <i r="1">
      <x v="13"/>
    </i>
    <i r="1">
      <x v="14"/>
    </i>
    <i r="1">
      <x v="15"/>
    </i>
    <i r="1">
      <x v="16"/>
    </i>
    <i r="1">
      <x v="17"/>
    </i>
    <i r="1">
      <x v="18"/>
    </i>
    <i r="1">
      <x v="19"/>
    </i>
    <i r="1">
      <x v="20"/>
    </i>
    <i r="1">
      <x v="21"/>
    </i>
    <i r="1">
      <x v="22"/>
    </i>
    <i r="1">
      <x v="3"/>
    </i>
    <i r="1">
      <x v="23"/>
    </i>
    <i r="1">
      <x v="24"/>
    </i>
    <i r="1">
      <x v="25"/>
    </i>
    <i r="1">
      <x v="26"/>
    </i>
    <i r="1">
      <x v="27"/>
    </i>
    <i r="1">
      <x v="28"/>
    </i>
    <i r="1">
      <x v="4"/>
    </i>
    <i r="1">
      <x v="29"/>
    </i>
    <i r="1">
      <x v="5"/>
    </i>
    <i r="1">
      <x v="2"/>
    </i>
    <i r="1">
      <x v="30"/>
    </i>
    <i r="1">
      <x v="31"/>
    </i>
    <i r="1">
      <x v="32"/>
    </i>
    <i r="1">
      <x v="33"/>
    </i>
    <i r="1">
      <x v="34"/>
    </i>
    <i r="1">
      <x v="35"/>
    </i>
    <i r="1">
      <x v="36"/>
    </i>
    <i r="1">
      <x v="37"/>
    </i>
    <i r="1">
      <x v="38"/>
    </i>
    <i r="1">
      <x v="39"/>
    </i>
    <i>
      <x v="3"/>
    </i>
    <i r="1">
      <x v="6"/>
    </i>
    <i r="1">
      <x v="7"/>
    </i>
    <i r="1">
      <x v="8"/>
    </i>
    <i r="1">
      <x v="9"/>
    </i>
    <i r="1">
      <x v="10"/>
    </i>
    <i r="1">
      <x v="11"/>
    </i>
    <i r="1">
      <x v="12"/>
    </i>
    <i r="1">
      <x v="13"/>
    </i>
    <i r="1">
      <x v="14"/>
    </i>
    <i r="1">
      <x v="15"/>
    </i>
    <i r="1">
      <x v="16"/>
    </i>
    <i r="1">
      <x v="17"/>
    </i>
    <i r="1">
      <x v="18"/>
    </i>
    <i r="1">
      <x v="19"/>
    </i>
    <i r="1">
      <x v="20"/>
    </i>
    <i r="1">
      <x v="21"/>
    </i>
    <i r="1">
      <x v="22"/>
    </i>
    <i r="1">
      <x v="3"/>
    </i>
    <i r="1">
      <x v="23"/>
    </i>
    <i r="1">
      <x v="24"/>
    </i>
    <i r="1">
      <x v="25"/>
    </i>
    <i r="1">
      <x v="26"/>
    </i>
    <i r="1">
      <x v="27"/>
    </i>
    <i r="1">
      <x v="28"/>
    </i>
    <i r="1">
      <x v="4"/>
    </i>
    <i r="1">
      <x v="29"/>
    </i>
    <i r="1">
      <x v="5"/>
    </i>
    <i r="1">
      <x v="30"/>
    </i>
    <i r="1">
      <x v="31"/>
    </i>
    <i r="1">
      <x v="32"/>
    </i>
    <i r="1">
      <x v="33"/>
    </i>
    <i r="1">
      <x v="34"/>
    </i>
    <i r="1">
      <x v="35"/>
    </i>
    <i r="1">
      <x v="36"/>
    </i>
    <i r="1">
      <x v="37"/>
    </i>
    <i r="1">
      <x v="38"/>
    </i>
    <i r="1">
      <x v="39"/>
    </i>
    <i t="grand">
      <x/>
    </i>
  </rowItems>
  <colFields count="1">
    <field x="-2"/>
  </colFields>
  <colItems count="2">
    <i>
      <x/>
    </i>
    <i i="1">
      <x v="1"/>
    </i>
  </colItems>
  <dataFields count="2">
    <dataField name="Sales per Day" fld="2" baseField="0" baseItem="0"/>
    <dataField name="Sales per Day Totals Add Up" fld="3" baseField="0" baseItem="0"/>
  </dataFields>
  <pivotHierarchies count="157">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Totals Add Up"/>
    <pivotHierarchy dragToRow="0" dragToCol="0" dragToPage="0" dragToData="1"/>
    <pivotHierarchy dragToRow="0" dragToCol="0" dragToPage="0" dragToData="1" caption="Max Single-Countr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Dark2" showRowHeaders="1" showColHeaders="1" showRowStripes="0" showColStripes="0" showLastColumn="1"/>
  <rowHierarchiesUsage count="2">
    <rowHierarchyUsage hierarchyUsage="2"/>
    <rowHierarchyUsage hierarchyUsage="5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onthYear" sourceName="[Calendar].[MonthYear]">
  <pivotTables>
    <pivotTable tabId="29" name="PivotTable1"/>
  </pivotTables>
  <data>
    <olap pivotCacheId="73">
      <levels count="2">
        <level uniqueName="[Calendar].[MonthYear].[(All)]" sourceCaption="(All)" count="0"/>
        <level uniqueName="[Calendar].[MonthYear].[MonthYear]" sourceCaption="MonthYear" count="38">
          <ranges>
            <range startItem="0">
              <i n="[Calendar].[MonthYear].&amp;[July 2001]" c="July 2001"/>
              <i n="[Calendar].[MonthYear].&amp;[August 2001]" c="August 2001"/>
              <i n="[Calendar].[MonthYear].&amp;[September 2001]" c="September 2001"/>
              <i n="[Calendar].[MonthYear].&amp;[October 2001]" c="October 2001"/>
              <i n="[Calendar].[MonthYear].&amp;[November 2001]" c="November 2001"/>
              <i n="[Calendar].[MonthYear].&amp;[December 2001]" c="December 2001"/>
              <i n="[Calendar].[MonthYear].&amp;[January 2002]" c="January 2002"/>
              <i n="[Calendar].[MonthYear].&amp;[February 2002]" c="February 2002"/>
              <i n="[Calendar].[MonthYear].&amp;[March 2002]" c="March 2002"/>
              <i n="[Calendar].[MonthYear].&amp;[April 2002]" c="April 2002"/>
              <i n="[Calendar].[MonthYear].&amp;[May 2002]" c="May 2002"/>
              <i n="[Calendar].[MonthYear].&amp;[June 2002]" c="June 2002"/>
              <i n="[Calendar].[MonthYear].&amp;[July 2002]" c="July 2002"/>
              <i n="[Calendar].[MonthYear].&amp;[August 2002]" c="August 2002"/>
              <i n="[Calendar].[MonthYear].&amp;[September 2002]" c="September 2002"/>
              <i n="[Calendar].[MonthYear].&amp;[October 2002]" c="October 2002"/>
              <i n="[Calendar].[MonthYear].&amp;[November 2002]" c="November 2002"/>
              <i n="[Calendar].[MonthYear].&amp;[December 2002]" c="December 2002"/>
              <i n="[Calendar].[MonthYear].&amp;[January 2003]" c="January 2003"/>
              <i n="[Calendar].[MonthYear].&amp;[February 2003]" c="February 2003"/>
              <i n="[Calendar].[MonthYear].&amp;[March 2003]" c="March 2003"/>
              <i n="[Calendar].[MonthYear].&amp;[April 2003]" c="April 2003"/>
              <i n="[Calendar].[MonthYear].&amp;[May 2003]" c="May 2003"/>
              <i n="[Calendar].[MonthYear].&amp;[June 2003]" c="June 2003"/>
              <i n="[Calendar].[MonthYear].&amp;[July 2003]" c="July 2003"/>
              <i n="[Calendar].[MonthYear].&amp;[August 2003]" c="August 2003"/>
              <i n="[Calendar].[MonthYear].&amp;[September 2003]" c="September 2003"/>
              <i n="[Calendar].[MonthYear].&amp;[October 2003]" c="October 2003"/>
              <i n="[Calendar].[MonthYear].&amp;[November 2003]" c="November 2003"/>
              <i n="[Calendar].[MonthYear].&amp;[December 2003]" c="December 2003"/>
              <i n="[Calendar].[MonthYear].&amp;[January 2004]" c="January 2004"/>
              <i n="[Calendar].[MonthYear].&amp;[February 2004]" c="February 2004"/>
              <i n="[Calendar].[MonthYear].&amp;[March 2004]" c="March 2004"/>
              <i n="[Calendar].[MonthYear].&amp;[April 2004]" c="April 2004"/>
              <i n="[Calendar].[MonthYear].&amp;[May 2004]" c="May 2004"/>
              <i n="[Calendar].[MonthYear].&amp;[June 2004]" c="June 2004"/>
              <i n="[Calendar].[MonthYear].&amp;[July 2004]" c="July 2004"/>
              <i n="[Calendar].[MonthYear].&amp;[August 2004]" c="August 2004" nd="1"/>
            </range>
          </ranges>
        </level>
      </levels>
      <selections count="1">
        <selection n="[Calendar].[MonthYear].&amp;[December 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27" name="PivotTable1"/>
  </pivotTables>
  <data>
    <olap pivotCacheId="74">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MonthYear" cache="Slicer_MonthYear" caption="MonthYear" startItem="20"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6:G19"/>
  <sheetViews>
    <sheetView zoomScale="110" zoomScaleNormal="110" workbookViewId="0">
      <selection activeCell="F14" sqref="F14"/>
    </sheetView>
  </sheetViews>
  <sheetFormatPr defaultRowHeight="14.25" x14ac:dyDescent="0.45"/>
  <cols>
    <col min="2" max="2" width="15.3984375" customWidth="1"/>
    <col min="3" max="3" width="10.3984375" customWidth="1"/>
    <col min="4" max="4" width="20.59765625" customWidth="1"/>
    <col min="5" max="5" width="21.86328125" customWidth="1"/>
    <col min="6" max="6" width="17.3984375" customWidth="1"/>
    <col min="7" max="7" width="24.3984375" customWidth="1"/>
  </cols>
  <sheetData>
    <row r="6" spans="2:7" x14ac:dyDescent="0.45">
      <c r="B6" s="1" t="s">
        <v>0</v>
      </c>
      <c r="C6" t="s">
        <v>5</v>
      </c>
      <c r="D6" t="s">
        <v>62</v>
      </c>
      <c r="E6" t="s">
        <v>63</v>
      </c>
      <c r="F6" t="s">
        <v>64</v>
      </c>
      <c r="G6" t="s">
        <v>65</v>
      </c>
    </row>
    <row r="7" spans="2:7" x14ac:dyDescent="0.45">
      <c r="B7" s="2" t="s">
        <v>50</v>
      </c>
      <c r="C7" s="3">
        <v>438865.17180000013</v>
      </c>
      <c r="D7" s="3">
        <v>21357.587400000004</v>
      </c>
      <c r="E7" s="3">
        <v>106530.26529999994</v>
      </c>
      <c r="F7" s="5">
        <v>5</v>
      </c>
      <c r="G7" s="3">
        <v>532651.32649999973</v>
      </c>
    </row>
    <row r="8" spans="2:7" x14ac:dyDescent="0.45">
      <c r="B8" s="2" t="s">
        <v>51</v>
      </c>
      <c r="C8" s="3">
        <v>489090.33560000005</v>
      </c>
      <c r="D8" s="3">
        <v>30851.064500000004</v>
      </c>
      <c r="E8" s="3">
        <v>135849.60349999994</v>
      </c>
      <c r="F8" s="5">
        <v>5</v>
      </c>
      <c r="G8" s="3">
        <v>679248.01749999973</v>
      </c>
    </row>
    <row r="9" spans="2:7" x14ac:dyDescent="0.45">
      <c r="B9" s="2" t="s">
        <v>52</v>
      </c>
      <c r="C9" s="3">
        <v>485574.79230000015</v>
      </c>
      <c r="D9" s="3">
        <v>33090.633700000006</v>
      </c>
      <c r="E9" s="3">
        <v>123278.15339999991</v>
      </c>
      <c r="F9" s="5">
        <v>6</v>
      </c>
      <c r="G9" s="3">
        <v>739668.92039999948</v>
      </c>
    </row>
    <row r="10" spans="2:7" x14ac:dyDescent="0.45">
      <c r="B10" s="2" t="s">
        <v>53</v>
      </c>
      <c r="C10" s="3">
        <v>506399.26540000015</v>
      </c>
      <c r="D10" s="3">
        <v>29402.335600000006</v>
      </c>
      <c r="E10" s="3">
        <v>133112.12209999995</v>
      </c>
      <c r="F10" s="5">
        <v>5</v>
      </c>
      <c r="G10" s="3">
        <v>665560.61049999972</v>
      </c>
    </row>
    <row r="11" spans="2:7" x14ac:dyDescent="0.45">
      <c r="B11" s="2" t="s">
        <v>54</v>
      </c>
      <c r="C11" s="3">
        <v>562772.56450000009</v>
      </c>
      <c r="D11" s="3">
        <v>27077.317400000004</v>
      </c>
      <c r="E11" s="3">
        <v>138221.28159999996</v>
      </c>
      <c r="F11" s="5">
        <v>5</v>
      </c>
      <c r="G11" s="3">
        <v>691106.40799999982</v>
      </c>
    </row>
    <row r="12" spans="2:7" x14ac:dyDescent="0.45">
      <c r="B12" s="2" t="s">
        <v>55</v>
      </c>
      <c r="C12" s="3">
        <v>554799.22810000007</v>
      </c>
      <c r="D12" s="3">
        <v>31240.544800000003</v>
      </c>
      <c r="E12" s="3">
        <v>147546.71909999993</v>
      </c>
      <c r="F12" s="5">
        <v>5</v>
      </c>
      <c r="G12" s="3">
        <v>737733.59549999959</v>
      </c>
    </row>
    <row r="13" spans="2:7" x14ac:dyDescent="0.45">
      <c r="B13" s="2" t="s">
        <v>56</v>
      </c>
      <c r="C13" s="3">
        <v>886668.83999999461</v>
      </c>
      <c r="D13" s="3">
        <v>46265.109999999993</v>
      </c>
      <c r="E13" s="3">
        <v>218801.66999999981</v>
      </c>
      <c r="F13" s="5">
        <v>5</v>
      </c>
      <c r="G13" s="3">
        <v>1094008.3499999992</v>
      </c>
    </row>
    <row r="14" spans="2:7" x14ac:dyDescent="0.45">
      <c r="B14" s="2" t="s">
        <v>57</v>
      </c>
      <c r="C14" s="3">
        <v>847413.50999999198</v>
      </c>
      <c r="D14" s="3">
        <v>43821.130000000012</v>
      </c>
      <c r="E14" s="3">
        <v>217892.75999999893</v>
      </c>
      <c r="F14" s="5">
        <v>6</v>
      </c>
      <c r="G14" s="3">
        <v>1307356.5599999935</v>
      </c>
    </row>
    <row r="15" spans="2:7" x14ac:dyDescent="0.45">
      <c r="B15" s="2" t="s">
        <v>58</v>
      </c>
      <c r="C15" s="3">
        <v>1010258.1299999919</v>
      </c>
      <c r="D15" s="3">
        <v>57809.789999999986</v>
      </c>
      <c r="E15" s="3">
        <v>255387.47999999838</v>
      </c>
      <c r="F15" s="5">
        <v>5</v>
      </c>
      <c r="G15" s="3">
        <v>1276937.399999992</v>
      </c>
    </row>
    <row r="16" spans="2:7" x14ac:dyDescent="0.45">
      <c r="B16" s="2" t="s">
        <v>59</v>
      </c>
      <c r="C16" s="3">
        <v>1080449.5799999931</v>
      </c>
      <c r="D16" s="3">
        <v>45650.089999999938</v>
      </c>
      <c r="E16" s="3">
        <v>263081.86999999825</v>
      </c>
      <c r="F16" s="5">
        <v>5</v>
      </c>
      <c r="G16" s="3">
        <v>1315409.3499999912</v>
      </c>
    </row>
    <row r="17" spans="2:7" x14ac:dyDescent="0.45">
      <c r="B17" s="2" t="s">
        <v>60</v>
      </c>
      <c r="C17" s="3">
        <v>1196981.1099999936</v>
      </c>
      <c r="D17" s="3">
        <v>61004.749999999949</v>
      </c>
      <c r="E17" s="3">
        <v>326413.33999999665</v>
      </c>
      <c r="F17" s="5">
        <v>6</v>
      </c>
      <c r="G17" s="3">
        <v>1958480.03999998</v>
      </c>
    </row>
    <row r="18" spans="2:7" x14ac:dyDescent="0.45">
      <c r="B18" s="2" t="s">
        <v>61</v>
      </c>
      <c r="C18" s="3">
        <v>1731787.7699999993</v>
      </c>
      <c r="D18" s="3">
        <v>77359.340000000026</v>
      </c>
      <c r="E18" s="3">
        <v>403313.44999999536</v>
      </c>
      <c r="F18" s="5">
        <v>5</v>
      </c>
      <c r="G18" s="3">
        <v>2016567.2499999767</v>
      </c>
    </row>
    <row r="19" spans="2:7" x14ac:dyDescent="0.45">
      <c r="B19" s="2" t="s">
        <v>1</v>
      </c>
      <c r="C19" s="3">
        <v>9791060.2976999953</v>
      </c>
      <c r="D19" s="3">
        <v>77359.340000000026</v>
      </c>
      <c r="E19" s="3">
        <v>403313.44999999757</v>
      </c>
      <c r="F19" s="5">
        <v>53</v>
      </c>
      <c r="G19" s="3">
        <v>21375612.849999871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E3:F35"/>
  <sheetViews>
    <sheetView workbookViewId="0">
      <selection activeCell="E4" sqref="E4"/>
    </sheetView>
  </sheetViews>
  <sheetFormatPr defaultRowHeight="14.25" x14ac:dyDescent="0.45"/>
  <cols>
    <col min="2" max="2" width="15.3984375" bestFit="1" customWidth="1"/>
    <col min="5" max="5" width="13.1328125" customWidth="1"/>
    <col min="6" max="6" width="36" customWidth="1"/>
  </cols>
  <sheetData>
    <row r="3" spans="5:6" x14ac:dyDescent="0.45">
      <c r="E3" s="1" t="s">
        <v>0</v>
      </c>
      <c r="F3" t="s">
        <v>5</v>
      </c>
    </row>
    <row r="4" spans="5:6" x14ac:dyDescent="0.45">
      <c r="E4" s="2" t="s">
        <v>66</v>
      </c>
      <c r="F4" s="3">
        <v>63052.58999999996</v>
      </c>
    </row>
    <row r="5" spans="5:6" x14ac:dyDescent="0.45">
      <c r="E5" s="2" t="s">
        <v>67</v>
      </c>
      <c r="F5" s="3">
        <v>51951.599999999969</v>
      </c>
    </row>
    <row r="6" spans="5:6" x14ac:dyDescent="0.45">
      <c r="E6" s="2" t="s">
        <v>68</v>
      </c>
      <c r="F6" s="3">
        <v>62935.459999999948</v>
      </c>
    </row>
    <row r="7" spans="5:6" x14ac:dyDescent="0.45">
      <c r="E7" s="2" t="s">
        <v>69</v>
      </c>
      <c r="F7" s="3">
        <v>51323.580000000016</v>
      </c>
    </row>
    <row r="8" spans="5:6" x14ac:dyDescent="0.45">
      <c r="E8" s="2" t="s">
        <v>70</v>
      </c>
      <c r="F8" s="3">
        <v>55816.679999999957</v>
      </c>
    </row>
    <row r="9" spans="5:6" x14ac:dyDescent="0.45">
      <c r="E9" s="2" t="s">
        <v>71</v>
      </c>
      <c r="F9" s="3">
        <v>72376.460000000065</v>
      </c>
    </row>
    <row r="10" spans="5:6" x14ac:dyDescent="0.45">
      <c r="E10" s="2" t="s">
        <v>72</v>
      </c>
      <c r="F10" s="3">
        <v>77359.340000000026</v>
      </c>
    </row>
    <row r="11" spans="5:6" x14ac:dyDescent="0.45">
      <c r="E11" s="2" t="s">
        <v>73</v>
      </c>
      <c r="F11" s="3">
        <v>47438.009999999951</v>
      </c>
    </row>
    <row r="12" spans="5:6" x14ac:dyDescent="0.45">
      <c r="E12" s="2" t="s">
        <v>74</v>
      </c>
      <c r="F12" s="3">
        <v>46708.250000000051</v>
      </c>
    </row>
    <row r="13" spans="5:6" x14ac:dyDescent="0.45">
      <c r="E13" s="2" t="s">
        <v>75</v>
      </c>
      <c r="F13" s="3">
        <v>28462.060000000023</v>
      </c>
    </row>
    <row r="14" spans="5:6" x14ac:dyDescent="0.45">
      <c r="E14" s="2" t="s">
        <v>76</v>
      </c>
      <c r="F14" s="3">
        <v>57790.019999999909</v>
      </c>
    </row>
    <row r="15" spans="5:6" x14ac:dyDescent="0.45">
      <c r="E15" s="2" t="s">
        <v>77</v>
      </c>
      <c r="F15" s="3">
        <v>69712.49000000002</v>
      </c>
    </row>
    <row r="16" spans="5:6" x14ac:dyDescent="0.45">
      <c r="E16" s="2" t="s">
        <v>78</v>
      </c>
      <c r="F16" s="3">
        <v>59151.699999999903</v>
      </c>
    </row>
    <row r="17" spans="5:6" x14ac:dyDescent="0.45">
      <c r="E17" s="2" t="s">
        <v>79</v>
      </c>
      <c r="F17" s="3">
        <v>60327.799999999959</v>
      </c>
    </row>
    <row r="18" spans="5:6" x14ac:dyDescent="0.45">
      <c r="E18" s="2" t="s">
        <v>80</v>
      </c>
      <c r="F18" s="3">
        <v>57660.179999999949</v>
      </c>
    </row>
    <row r="19" spans="5:6" x14ac:dyDescent="0.45">
      <c r="E19" s="2" t="s">
        <v>81</v>
      </c>
      <c r="F19" s="3">
        <v>36793.070000000029</v>
      </c>
    </row>
    <row r="20" spans="5:6" x14ac:dyDescent="0.45">
      <c r="E20" s="2" t="s">
        <v>82</v>
      </c>
      <c r="F20" s="3">
        <v>49744.410000000011</v>
      </c>
    </row>
    <row r="21" spans="5:6" x14ac:dyDescent="0.45">
      <c r="E21" s="2" t="s">
        <v>83</v>
      </c>
      <c r="F21" s="3">
        <v>67078.759999999922</v>
      </c>
    </row>
    <row r="22" spans="5:6" x14ac:dyDescent="0.45">
      <c r="E22" s="2" t="s">
        <v>84</v>
      </c>
      <c r="F22" s="3">
        <v>63750.549999999967</v>
      </c>
    </row>
    <row r="23" spans="5:6" x14ac:dyDescent="0.45">
      <c r="E23" s="2" t="s">
        <v>85</v>
      </c>
      <c r="F23" s="3">
        <v>67958.679999999877</v>
      </c>
    </row>
    <row r="24" spans="5:6" x14ac:dyDescent="0.45">
      <c r="E24" s="2" t="s">
        <v>86</v>
      </c>
      <c r="F24" s="3">
        <v>63875.149999999921</v>
      </c>
    </row>
    <row r="25" spans="5:6" x14ac:dyDescent="0.45">
      <c r="E25" s="2" t="s">
        <v>87</v>
      </c>
      <c r="F25" s="3">
        <v>34686.290000000037</v>
      </c>
    </row>
    <row r="26" spans="5:6" x14ac:dyDescent="0.45">
      <c r="E26" s="2" t="s">
        <v>88</v>
      </c>
      <c r="F26" s="3">
        <v>54909.800000000061</v>
      </c>
    </row>
    <row r="27" spans="5:6" x14ac:dyDescent="0.45">
      <c r="E27" s="2" t="s">
        <v>89</v>
      </c>
      <c r="F27" s="3">
        <v>43262.200000000012</v>
      </c>
    </row>
    <row r="28" spans="5:6" x14ac:dyDescent="0.45">
      <c r="E28" s="2" t="s">
        <v>90</v>
      </c>
      <c r="F28" s="3">
        <v>51595.559999999954</v>
      </c>
    </row>
    <row r="29" spans="5:6" x14ac:dyDescent="0.45">
      <c r="E29" s="2" t="s">
        <v>91</v>
      </c>
      <c r="F29" s="3">
        <v>60689.649999999958</v>
      </c>
    </row>
    <row r="30" spans="5:6" x14ac:dyDescent="0.45">
      <c r="E30" s="2" t="s">
        <v>92</v>
      </c>
      <c r="F30" s="3">
        <v>48388.780000000013</v>
      </c>
    </row>
    <row r="31" spans="5:6" x14ac:dyDescent="0.45">
      <c r="E31" s="2" t="s">
        <v>93</v>
      </c>
      <c r="F31" s="3">
        <v>54856.919999999925</v>
      </c>
    </row>
    <row r="32" spans="5:6" x14ac:dyDescent="0.45">
      <c r="E32" s="2" t="s">
        <v>94</v>
      </c>
      <c r="F32" s="3">
        <v>53955.429999999942</v>
      </c>
    </row>
    <row r="33" spans="5:6" x14ac:dyDescent="0.45">
      <c r="E33" s="2" t="s">
        <v>95</v>
      </c>
      <c r="F33" s="3">
        <v>59653.149999999994</v>
      </c>
    </row>
    <row r="34" spans="5:6" x14ac:dyDescent="0.45">
      <c r="E34" s="2" t="s">
        <v>96</v>
      </c>
      <c r="F34" s="3">
        <v>58523.149999999987</v>
      </c>
    </row>
    <row r="35" spans="5:6" x14ac:dyDescent="0.45">
      <c r="E35" s="2" t="s">
        <v>1</v>
      </c>
      <c r="F35" s="3">
        <v>1731787.7699999982</v>
      </c>
    </row>
  </sheetData>
  <conditionalFormatting pivot="1" sqref="F4:F34">
    <cfRule type="dataBar" priority="1">
      <dataBar>
        <cfvo type="min"/>
        <cfvo type="max"/>
        <color rgb="FF63C384"/>
      </dataBar>
      <extLst>
        <ext xmlns:x14="http://schemas.microsoft.com/office/spreadsheetml/2009/9/main" uri="{B025F937-C7B1-47D3-B67F-A62EFF666E3E}">
          <x14:id>{C8C7F1DB-0316-4636-90CB-4722E81D9778}</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C8C7F1DB-0316-4636-90CB-4722E81D9778}">
            <x14:dataBar minLength="0" maxLength="100" gradient="0">
              <x14:cfvo type="autoMin"/>
              <x14:cfvo type="autoMax"/>
              <x14:negativeFillColor rgb="FFFF0000"/>
              <x14:axisColor rgb="FF000000"/>
            </x14:dataBar>
          </x14:cfRule>
          <xm:sqref>F4:F34</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F2:H91"/>
  <sheetViews>
    <sheetView topLeftCell="E1" zoomScale="110" zoomScaleNormal="110" workbookViewId="0">
      <selection activeCell="H12" sqref="H12"/>
    </sheetView>
  </sheetViews>
  <sheetFormatPr defaultRowHeight="14.25" x14ac:dyDescent="0.45"/>
  <cols>
    <col min="6" max="6" width="29" customWidth="1"/>
    <col min="7" max="7" width="23.86328125" customWidth="1"/>
    <col min="8" max="9" width="26.1328125" bestFit="1" customWidth="1"/>
    <col min="10" max="10" width="23.86328125" bestFit="1" customWidth="1"/>
  </cols>
  <sheetData>
    <row r="2" spans="6:8" x14ac:dyDescent="0.45">
      <c r="F2" s="1" t="s">
        <v>48</v>
      </c>
      <c r="G2" t="s">
        <v>22</v>
      </c>
      <c r="H2" t="s">
        <v>49</v>
      </c>
    </row>
    <row r="3" spans="6:8" x14ac:dyDescent="0.45">
      <c r="F3" s="2" t="s">
        <v>4</v>
      </c>
      <c r="G3" s="3">
        <v>18046.263296132627</v>
      </c>
      <c r="H3" s="3">
        <v>21600.253338268758</v>
      </c>
    </row>
    <row r="4" spans="6:8" x14ac:dyDescent="0.45">
      <c r="F4" s="4" t="s">
        <v>23</v>
      </c>
      <c r="G4" s="3">
        <v>6103.888229166655</v>
      </c>
      <c r="H4" s="3">
        <v>6103.888229166655</v>
      </c>
    </row>
    <row r="5" spans="6:8" x14ac:dyDescent="0.45">
      <c r="F5" s="4" t="s">
        <v>24</v>
      </c>
      <c r="G5" s="3">
        <v>14532.973687150885</v>
      </c>
      <c r="H5" s="3">
        <v>14532.973687150885</v>
      </c>
    </row>
    <row r="6" spans="6:8" x14ac:dyDescent="0.45">
      <c r="F6" s="4" t="s">
        <v>25</v>
      </c>
      <c r="G6" s="3">
        <v>963.39142195121815</v>
      </c>
      <c r="H6" s="3">
        <v>963.39142195121815</v>
      </c>
    </row>
    <row r="7" spans="6:8" x14ac:dyDescent="0.45">
      <c r="F7" s="2" t="s">
        <v>2</v>
      </c>
      <c r="G7" s="3">
        <v>17891.352127123038</v>
      </c>
      <c r="H7" s="3">
        <v>39084.97951866201</v>
      </c>
    </row>
    <row r="8" spans="6:8" x14ac:dyDescent="0.45">
      <c r="F8" s="4" t="s">
        <v>23</v>
      </c>
      <c r="G8" s="3">
        <v>5993.2362698412571</v>
      </c>
      <c r="H8" s="3">
        <v>5993.2362698412571</v>
      </c>
    </row>
    <row r="9" spans="6:8" x14ac:dyDescent="0.45">
      <c r="F9" s="4" t="s">
        <v>26</v>
      </c>
      <c r="G9" s="3">
        <v>5077.4150264151167</v>
      </c>
      <c r="H9" s="3">
        <v>5077.4150264151167</v>
      </c>
    </row>
    <row r="10" spans="6:8" x14ac:dyDescent="0.45">
      <c r="F10" s="4" t="s">
        <v>24</v>
      </c>
      <c r="G10" s="3">
        <v>16380.524888888945</v>
      </c>
      <c r="H10" s="3">
        <v>16380.524888888945</v>
      </c>
    </row>
    <row r="11" spans="6:8" x14ac:dyDescent="0.45">
      <c r="F11" s="4" t="s">
        <v>27</v>
      </c>
      <c r="G11" s="3">
        <v>8829.2001404494567</v>
      </c>
      <c r="H11" s="3">
        <v>8829.2001404494567</v>
      </c>
    </row>
    <row r="12" spans="6:8" x14ac:dyDescent="0.45">
      <c r="F12" s="4" t="s">
        <v>28</v>
      </c>
      <c r="G12" s="3">
        <v>1475.3926767676767</v>
      </c>
      <c r="H12" s="3">
        <v>1475.3926767676767</v>
      </c>
    </row>
    <row r="13" spans="6:8" x14ac:dyDescent="0.45">
      <c r="F13" s="4" t="s">
        <v>25</v>
      </c>
      <c r="G13" s="3">
        <v>1329.2105162995581</v>
      </c>
      <c r="H13" s="3">
        <v>1329.2105162995581</v>
      </c>
    </row>
    <row r="14" spans="6:8" x14ac:dyDescent="0.45">
      <c r="F14" s="2" t="s">
        <v>3</v>
      </c>
      <c r="G14" s="3">
        <v>26824.822733426339</v>
      </c>
      <c r="H14" s="3">
        <v>41753.824888256029</v>
      </c>
    </row>
    <row r="15" spans="6:8" x14ac:dyDescent="0.45">
      <c r="F15" s="4" t="s">
        <v>7</v>
      </c>
      <c r="G15" s="3">
        <v>210.23333333333332</v>
      </c>
      <c r="H15" s="3">
        <v>210.23333333333332</v>
      </c>
    </row>
    <row r="16" spans="6:8" x14ac:dyDescent="0.45">
      <c r="F16" s="4" t="s">
        <v>29</v>
      </c>
      <c r="G16" s="3">
        <v>19.518269230769096</v>
      </c>
      <c r="H16" s="3">
        <v>19.518269230769096</v>
      </c>
    </row>
    <row r="17" spans="6:8" x14ac:dyDescent="0.45">
      <c r="F17" s="4" t="s">
        <v>30</v>
      </c>
      <c r="G17" s="3">
        <v>111.26068376068376</v>
      </c>
      <c r="H17" s="3">
        <v>111.26068376068376</v>
      </c>
    </row>
    <row r="18" spans="6:8" x14ac:dyDescent="0.45">
      <c r="F18" s="4" t="s">
        <v>31</v>
      </c>
      <c r="G18" s="3">
        <v>44.200833333333101</v>
      </c>
      <c r="H18" s="3">
        <v>44.200833333333101</v>
      </c>
    </row>
    <row r="19" spans="6:8" x14ac:dyDescent="0.45">
      <c r="F19" s="4" t="s">
        <v>8</v>
      </c>
      <c r="G19" s="3">
        <v>109.03561797752772</v>
      </c>
      <c r="H19" s="3">
        <v>109.03561797752772</v>
      </c>
    </row>
    <row r="20" spans="6:8" x14ac:dyDescent="0.45">
      <c r="F20" s="4" t="s">
        <v>32</v>
      </c>
      <c r="G20" s="3">
        <v>86.760304878048316</v>
      </c>
      <c r="H20" s="3">
        <v>86.760304878048316</v>
      </c>
    </row>
    <row r="21" spans="6:8" x14ac:dyDescent="0.45">
      <c r="F21" s="4" t="s">
        <v>9</v>
      </c>
      <c r="G21" s="3">
        <v>167.75510204081633</v>
      </c>
      <c r="H21" s="3">
        <v>167.75510204081633</v>
      </c>
    </row>
    <row r="22" spans="6:8" x14ac:dyDescent="0.45">
      <c r="F22" s="4" t="s">
        <v>10</v>
      </c>
      <c r="G22" s="3">
        <v>121.55688622754491</v>
      </c>
      <c r="H22" s="3">
        <v>121.55688622754491</v>
      </c>
    </row>
    <row r="23" spans="6:8" x14ac:dyDescent="0.45">
      <c r="F23" s="4" t="s">
        <v>11</v>
      </c>
      <c r="G23" s="3">
        <v>84.16339869281073</v>
      </c>
      <c r="H23" s="3">
        <v>84.16339869281073</v>
      </c>
    </row>
    <row r="24" spans="6:8" x14ac:dyDescent="0.45">
      <c r="F24" s="4" t="s">
        <v>33</v>
      </c>
      <c r="G24" s="3">
        <v>112.56342281879191</v>
      </c>
      <c r="H24" s="3">
        <v>112.56342281879191</v>
      </c>
    </row>
    <row r="25" spans="6:8" x14ac:dyDescent="0.45">
      <c r="F25" s="4" t="s">
        <v>12</v>
      </c>
      <c r="G25" s="3">
        <v>61.293040540540389</v>
      </c>
      <c r="H25" s="3">
        <v>61.293040540540389</v>
      </c>
    </row>
    <row r="26" spans="6:8" x14ac:dyDescent="0.45">
      <c r="F26" s="4" t="s">
        <v>13</v>
      </c>
      <c r="G26" s="3">
        <v>61.64236842105246</v>
      </c>
      <c r="H26" s="3">
        <v>61.64236842105246</v>
      </c>
    </row>
    <row r="27" spans="6:8" x14ac:dyDescent="0.45">
      <c r="F27" s="4" t="s">
        <v>34</v>
      </c>
      <c r="G27" s="3">
        <v>203.23315476190635</v>
      </c>
      <c r="H27" s="3">
        <v>203.23315476190635</v>
      </c>
    </row>
    <row r="28" spans="6:8" x14ac:dyDescent="0.45">
      <c r="F28" s="4" t="s">
        <v>14</v>
      </c>
      <c r="G28" s="3">
        <v>98.006535947712223</v>
      </c>
      <c r="H28" s="3">
        <v>98.006535947712223</v>
      </c>
    </row>
    <row r="29" spans="6:8" x14ac:dyDescent="0.45">
      <c r="F29" s="4" t="s">
        <v>15</v>
      </c>
      <c r="G29" s="3">
        <v>62.554585987260985</v>
      </c>
      <c r="H29" s="3">
        <v>62.554585987260985</v>
      </c>
    </row>
    <row r="30" spans="6:8" x14ac:dyDescent="0.45">
      <c r="F30" s="4" t="s">
        <v>16</v>
      </c>
      <c r="G30" s="3">
        <v>46.507118644067575</v>
      </c>
      <c r="H30" s="3">
        <v>46.507118644067575</v>
      </c>
    </row>
    <row r="31" spans="6:8" x14ac:dyDescent="0.45">
      <c r="F31" s="4" t="s">
        <v>17</v>
      </c>
      <c r="G31" s="3">
        <v>38.540411764705802</v>
      </c>
      <c r="H31" s="3">
        <v>38.540411764705802</v>
      </c>
    </row>
    <row r="32" spans="6:8" x14ac:dyDescent="0.45">
      <c r="F32" s="4" t="s">
        <v>26</v>
      </c>
      <c r="G32" s="3">
        <v>10458.626362921526</v>
      </c>
      <c r="H32" s="3">
        <v>10458.626362921526</v>
      </c>
    </row>
    <row r="33" spans="6:8" x14ac:dyDescent="0.45">
      <c r="F33" s="4" t="s">
        <v>35</v>
      </c>
      <c r="G33" s="3">
        <v>1385.0820000000003</v>
      </c>
      <c r="H33" s="3">
        <v>1385.0820000000003</v>
      </c>
    </row>
    <row r="34" spans="6:8" x14ac:dyDescent="0.45">
      <c r="F34" s="4" t="s">
        <v>36</v>
      </c>
      <c r="G34" s="3">
        <v>923.12982758620967</v>
      </c>
      <c r="H34" s="3">
        <v>923.12982758620967</v>
      </c>
    </row>
    <row r="35" spans="6:8" x14ac:dyDescent="0.45">
      <c r="F35" s="4" t="s">
        <v>37</v>
      </c>
      <c r="G35" s="3">
        <v>17.74422857142855</v>
      </c>
      <c r="H35" s="3">
        <v>17.74422857142855</v>
      </c>
    </row>
    <row r="36" spans="6:8" x14ac:dyDescent="0.45">
      <c r="F36" s="4" t="s">
        <v>38</v>
      </c>
      <c r="G36" s="3">
        <v>17.283100775193777</v>
      </c>
      <c r="H36" s="3">
        <v>17.283100775193777</v>
      </c>
    </row>
    <row r="37" spans="6:8" x14ac:dyDescent="0.45">
      <c r="F37" s="4" t="s">
        <v>18</v>
      </c>
      <c r="G37" s="3">
        <v>36.113238636363469</v>
      </c>
      <c r="H37" s="3">
        <v>36.113238636363469</v>
      </c>
    </row>
    <row r="38" spans="6:8" x14ac:dyDescent="0.45">
      <c r="F38" s="4" t="s">
        <v>19</v>
      </c>
      <c r="G38" s="3">
        <v>22.647784090908821</v>
      </c>
      <c r="H38" s="3">
        <v>22.647784090908821</v>
      </c>
    </row>
    <row r="39" spans="6:8" x14ac:dyDescent="0.45">
      <c r="F39" s="4" t="s">
        <v>27</v>
      </c>
      <c r="G39" s="3">
        <v>6617.9449074074764</v>
      </c>
      <c r="H39" s="3">
        <v>6617.9449074074764</v>
      </c>
    </row>
    <row r="40" spans="6:8" x14ac:dyDescent="0.45">
      <c r="F40" s="4" t="s">
        <v>39</v>
      </c>
      <c r="G40" s="3">
        <v>3948.2833576642188</v>
      </c>
      <c r="H40" s="3">
        <v>3948.2833576642188</v>
      </c>
    </row>
    <row r="41" spans="6:8" x14ac:dyDescent="0.45">
      <c r="F41" s="4" t="s">
        <v>28</v>
      </c>
      <c r="G41" s="3">
        <v>2347.5543836805459</v>
      </c>
      <c r="H41" s="3">
        <v>2347.5543836805459</v>
      </c>
    </row>
    <row r="42" spans="6:8" x14ac:dyDescent="0.45">
      <c r="F42" s="4" t="s">
        <v>25</v>
      </c>
      <c r="G42" s="3">
        <v>1825.1766896551644</v>
      </c>
      <c r="H42" s="3">
        <v>1825.1766896551644</v>
      </c>
    </row>
    <row r="43" spans="6:8" x14ac:dyDescent="0.45">
      <c r="F43" s="4" t="s">
        <v>40</v>
      </c>
      <c r="G43" s="3">
        <v>1842.6777401129821</v>
      </c>
      <c r="H43" s="3">
        <v>1842.6777401129821</v>
      </c>
    </row>
    <row r="44" spans="6:8" x14ac:dyDescent="0.45">
      <c r="F44" s="4" t="s">
        <v>41</v>
      </c>
      <c r="G44" s="3">
        <v>203.52410112359576</v>
      </c>
      <c r="H44" s="3">
        <v>203.52410112359576</v>
      </c>
    </row>
    <row r="45" spans="6:8" x14ac:dyDescent="0.45">
      <c r="F45" s="4" t="s">
        <v>42</v>
      </c>
      <c r="G45" s="3">
        <v>503.17141304349531</v>
      </c>
      <c r="H45" s="3">
        <v>503.17141304349531</v>
      </c>
    </row>
    <row r="46" spans="6:8" x14ac:dyDescent="0.45">
      <c r="F46" s="4" t="s">
        <v>20</v>
      </c>
      <c r="G46" s="3">
        <v>71.562727272727074</v>
      </c>
      <c r="H46" s="3">
        <v>71.562727272727074</v>
      </c>
    </row>
    <row r="47" spans="6:8" x14ac:dyDescent="0.45">
      <c r="F47" s="4" t="s">
        <v>21</v>
      </c>
      <c r="G47" s="3">
        <v>18.90442307692285</v>
      </c>
      <c r="H47" s="3">
        <v>18.90442307692285</v>
      </c>
    </row>
    <row r="48" spans="6:8" x14ac:dyDescent="0.45">
      <c r="F48" s="4" t="s">
        <v>43</v>
      </c>
      <c r="G48" s="3">
        <v>6415.3156363635771</v>
      </c>
      <c r="H48" s="3">
        <v>6415.3156363635771</v>
      </c>
    </row>
    <row r="49" spans="6:8" x14ac:dyDescent="0.45">
      <c r="F49" s="4" t="s">
        <v>44</v>
      </c>
      <c r="G49" s="3">
        <v>1936.5430693069363</v>
      </c>
      <c r="H49" s="3">
        <v>1936.5430693069363</v>
      </c>
    </row>
    <row r="50" spans="6:8" x14ac:dyDescent="0.45">
      <c r="F50" s="4" t="s">
        <v>45</v>
      </c>
      <c r="G50" s="3">
        <v>1275.9140625000052</v>
      </c>
      <c r="H50" s="3">
        <v>1275.9140625000052</v>
      </c>
    </row>
    <row r="51" spans="6:8" x14ac:dyDescent="0.45">
      <c r="F51" s="4" t="s">
        <v>46</v>
      </c>
      <c r="G51" s="3">
        <v>47.500437158469843</v>
      </c>
      <c r="H51" s="3">
        <v>47.500437158469843</v>
      </c>
    </row>
    <row r="52" spans="6:8" x14ac:dyDescent="0.45">
      <c r="F52" s="4" t="s">
        <v>47</v>
      </c>
      <c r="G52" s="3">
        <v>200.30032894737019</v>
      </c>
      <c r="H52" s="3">
        <v>200.30032894737019</v>
      </c>
    </row>
    <row r="53" spans="6:8" x14ac:dyDescent="0.45">
      <c r="F53" s="2" t="s">
        <v>6</v>
      </c>
      <c r="G53" s="3">
        <v>45872.768732398436</v>
      </c>
      <c r="H53" s="3">
        <v>56681.969841403596</v>
      </c>
    </row>
    <row r="54" spans="6:8" x14ac:dyDescent="0.45">
      <c r="F54" s="4" t="s">
        <v>7</v>
      </c>
      <c r="G54" s="3">
        <v>204.65346534653466</v>
      </c>
      <c r="H54" s="3">
        <v>204.65346534653466</v>
      </c>
    </row>
    <row r="55" spans="6:8" x14ac:dyDescent="0.45">
      <c r="F55" s="4" t="s">
        <v>29</v>
      </c>
      <c r="G55" s="3">
        <v>21.738281249999854</v>
      </c>
      <c r="H55" s="3">
        <v>21.738281249999854</v>
      </c>
    </row>
    <row r="56" spans="6:8" x14ac:dyDescent="0.45">
      <c r="F56" s="4" t="s">
        <v>30</v>
      </c>
      <c r="G56" s="3">
        <v>135.74550898203591</v>
      </c>
      <c r="H56" s="3">
        <v>135.74550898203591</v>
      </c>
    </row>
    <row r="57" spans="6:8" x14ac:dyDescent="0.45">
      <c r="F57" s="4" t="s">
        <v>31</v>
      </c>
      <c r="G57" s="3">
        <v>55.339386792452501</v>
      </c>
      <c r="H57" s="3">
        <v>55.339386792452501</v>
      </c>
    </row>
    <row r="58" spans="6:8" x14ac:dyDescent="0.45">
      <c r="F58" s="4" t="s">
        <v>8</v>
      </c>
      <c r="G58" s="3">
        <v>128.96322274881473</v>
      </c>
      <c r="H58" s="3">
        <v>128.96322274881473</v>
      </c>
    </row>
    <row r="59" spans="6:8" x14ac:dyDescent="0.45">
      <c r="F59" s="4" t="s">
        <v>32</v>
      </c>
      <c r="G59" s="3">
        <v>99.961586538462541</v>
      </c>
      <c r="H59" s="3">
        <v>99.961586538462541</v>
      </c>
    </row>
    <row r="60" spans="6:8" x14ac:dyDescent="0.45">
      <c r="F60" s="4" t="s">
        <v>9</v>
      </c>
      <c r="G60" s="3">
        <v>195.89743589743588</v>
      </c>
      <c r="H60" s="3">
        <v>195.89743589743588</v>
      </c>
    </row>
    <row r="61" spans="6:8" x14ac:dyDescent="0.45">
      <c r="F61" s="4" t="s">
        <v>10</v>
      </c>
      <c r="G61" s="3">
        <v>137.97101449275362</v>
      </c>
      <c r="H61" s="3">
        <v>137.97101449275362</v>
      </c>
    </row>
    <row r="62" spans="6:8" x14ac:dyDescent="0.45">
      <c r="F62" s="4" t="s">
        <v>11</v>
      </c>
      <c r="G62" s="3">
        <v>79.441052631579211</v>
      </c>
      <c r="H62" s="3">
        <v>79.441052631579211</v>
      </c>
    </row>
    <row r="63" spans="6:8" x14ac:dyDescent="0.45">
      <c r="F63" s="4" t="s">
        <v>33</v>
      </c>
      <c r="G63" s="3">
        <v>133.72568181818295</v>
      </c>
      <c r="H63" s="3">
        <v>133.72568181818295</v>
      </c>
    </row>
    <row r="64" spans="6:8" x14ac:dyDescent="0.45">
      <c r="F64" s="4" t="s">
        <v>12</v>
      </c>
      <c r="G64" s="3">
        <v>65.978888888888719</v>
      </c>
      <c r="H64" s="3">
        <v>65.978888888888719</v>
      </c>
    </row>
    <row r="65" spans="6:8" x14ac:dyDescent="0.45">
      <c r="F65" s="4" t="s">
        <v>13</v>
      </c>
      <c r="G65" s="3">
        <v>65.329599999999829</v>
      </c>
      <c r="H65" s="3">
        <v>65.329599999999829</v>
      </c>
    </row>
    <row r="66" spans="6:8" x14ac:dyDescent="0.45">
      <c r="F66" s="4" t="s">
        <v>34</v>
      </c>
      <c r="G66" s="3">
        <v>251.86349282296382</v>
      </c>
      <c r="H66" s="3">
        <v>251.86349282296382</v>
      </c>
    </row>
    <row r="67" spans="6:8" x14ac:dyDescent="0.45">
      <c r="F67" s="4" t="s">
        <v>14</v>
      </c>
      <c r="G67" s="3">
        <v>97.652167487685517</v>
      </c>
      <c r="H67" s="3">
        <v>97.652167487685517</v>
      </c>
    </row>
    <row r="68" spans="6:8" x14ac:dyDescent="0.45">
      <c r="F68" s="4" t="s">
        <v>15</v>
      </c>
      <c r="G68" s="3">
        <v>71.611129032257892</v>
      </c>
      <c r="H68" s="3">
        <v>71.611129032257892</v>
      </c>
    </row>
    <row r="69" spans="6:8" x14ac:dyDescent="0.45">
      <c r="F69" s="4" t="s">
        <v>16</v>
      </c>
      <c r="G69" s="3">
        <v>57.133285714285456</v>
      </c>
      <c r="H69" s="3">
        <v>57.133285714285456</v>
      </c>
    </row>
    <row r="70" spans="6:8" x14ac:dyDescent="0.45">
      <c r="F70" s="4" t="s">
        <v>17</v>
      </c>
      <c r="G70" s="3">
        <v>41.747323943661868</v>
      </c>
      <c r="H70" s="3">
        <v>41.747323943661868</v>
      </c>
    </row>
    <row r="71" spans="6:8" x14ac:dyDescent="0.45">
      <c r="F71" s="4" t="s">
        <v>26</v>
      </c>
      <c r="G71" s="3">
        <v>18675.248736264319</v>
      </c>
      <c r="H71" s="3">
        <v>18675.248736264319</v>
      </c>
    </row>
    <row r="72" spans="6:8" x14ac:dyDescent="0.45">
      <c r="F72" s="4" t="s">
        <v>35</v>
      </c>
      <c r="G72" s="3">
        <v>1700.9778947368345</v>
      </c>
      <c r="H72" s="3">
        <v>1700.9778947368345</v>
      </c>
    </row>
    <row r="73" spans="6:8" x14ac:dyDescent="0.45">
      <c r="F73" s="4" t="s">
        <v>36</v>
      </c>
      <c r="G73" s="3">
        <v>1139.4721014492761</v>
      </c>
      <c r="H73" s="3">
        <v>1139.4721014492761</v>
      </c>
    </row>
    <row r="74" spans="6:8" x14ac:dyDescent="0.45">
      <c r="F74" s="4" t="s">
        <v>37</v>
      </c>
      <c r="G74" s="3">
        <v>19.72840375586852</v>
      </c>
      <c r="H74" s="3">
        <v>19.72840375586852</v>
      </c>
    </row>
    <row r="75" spans="6:8" x14ac:dyDescent="0.45">
      <c r="F75" s="4" t="s">
        <v>38</v>
      </c>
      <c r="G75" s="3">
        <v>18.207594936708745</v>
      </c>
      <c r="H75" s="3">
        <v>18.207594936708745</v>
      </c>
    </row>
    <row r="76" spans="6:8" x14ac:dyDescent="0.45">
      <c r="F76" s="4" t="s">
        <v>18</v>
      </c>
      <c r="G76" s="3">
        <v>47.303403141361024</v>
      </c>
      <c r="H76" s="3">
        <v>47.303403141361024</v>
      </c>
    </row>
    <row r="77" spans="6:8" x14ac:dyDescent="0.45">
      <c r="F77" s="4" t="s">
        <v>19</v>
      </c>
      <c r="G77" s="3">
        <v>25.79450704225324</v>
      </c>
      <c r="H77" s="3">
        <v>25.79450704225324</v>
      </c>
    </row>
    <row r="78" spans="6:8" x14ac:dyDescent="0.45">
      <c r="F78" s="4" t="s">
        <v>27</v>
      </c>
      <c r="G78" s="3">
        <v>4969.2456081080809</v>
      </c>
      <c r="H78" s="3">
        <v>4969.2456081080809</v>
      </c>
    </row>
    <row r="79" spans="6:8" x14ac:dyDescent="0.45">
      <c r="F79" s="4" t="s">
        <v>39</v>
      </c>
      <c r="G79" s="3">
        <v>6007.5427167629787</v>
      </c>
      <c r="H79" s="3">
        <v>6007.5427167629787</v>
      </c>
    </row>
    <row r="80" spans="6:8" x14ac:dyDescent="0.45">
      <c r="F80" s="4" t="s">
        <v>28</v>
      </c>
      <c r="G80" s="3">
        <v>3956.9303999999752</v>
      </c>
      <c r="H80" s="3">
        <v>3956.9303999999752</v>
      </c>
    </row>
    <row r="81" spans="6:8" x14ac:dyDescent="0.45">
      <c r="F81" s="4" t="s">
        <v>40</v>
      </c>
      <c r="G81" s="3">
        <v>2531.0145810055669</v>
      </c>
      <c r="H81" s="3">
        <v>2531.0145810055669</v>
      </c>
    </row>
    <row r="82" spans="6:8" x14ac:dyDescent="0.45">
      <c r="F82" s="4" t="s">
        <v>41</v>
      </c>
      <c r="G82" s="3">
        <v>241.25966183574687</v>
      </c>
      <c r="H82" s="3">
        <v>241.25966183574687</v>
      </c>
    </row>
    <row r="83" spans="6:8" x14ac:dyDescent="0.45">
      <c r="F83" s="4" t="s">
        <v>42</v>
      </c>
      <c r="G83" s="3">
        <v>623.24910798123926</v>
      </c>
      <c r="H83" s="3">
        <v>623.24910798123926</v>
      </c>
    </row>
    <row r="84" spans="6:8" x14ac:dyDescent="0.45">
      <c r="F84" s="4" t="s">
        <v>20</v>
      </c>
      <c r="G84" s="3">
        <v>85.64558375634509</v>
      </c>
      <c r="H84" s="3">
        <v>85.64558375634509</v>
      </c>
    </row>
    <row r="85" spans="6:8" x14ac:dyDescent="0.45">
      <c r="F85" s="4" t="s">
        <v>21</v>
      </c>
      <c r="G85" s="3">
        <v>21.213412322274614</v>
      </c>
      <c r="H85" s="3">
        <v>21.213412322274614</v>
      </c>
    </row>
    <row r="86" spans="6:8" x14ac:dyDescent="0.45">
      <c r="F86" s="4" t="s">
        <v>43</v>
      </c>
      <c r="G86" s="3">
        <v>10862.251516854012</v>
      </c>
      <c r="H86" s="3">
        <v>10862.251516854012</v>
      </c>
    </row>
    <row r="87" spans="6:8" x14ac:dyDescent="0.45">
      <c r="F87" s="4" t="s">
        <v>44</v>
      </c>
      <c r="G87" s="3">
        <v>2050.6668000000068</v>
      </c>
      <c r="H87" s="3">
        <v>2050.6668000000068</v>
      </c>
    </row>
    <row r="88" spans="6:8" x14ac:dyDescent="0.45">
      <c r="F88" s="4" t="s">
        <v>45</v>
      </c>
      <c r="G88" s="3">
        <v>1594.3087248322231</v>
      </c>
      <c r="H88" s="3">
        <v>1594.3087248322231</v>
      </c>
    </row>
    <row r="89" spans="6:8" x14ac:dyDescent="0.45">
      <c r="F89" s="4" t="s">
        <v>46</v>
      </c>
      <c r="G89" s="3">
        <v>58.614929577464665</v>
      </c>
      <c r="H89" s="3">
        <v>58.614929577464665</v>
      </c>
    </row>
    <row r="90" spans="6:8" x14ac:dyDescent="0.45">
      <c r="F90" s="4" t="s">
        <v>47</v>
      </c>
      <c r="G90" s="3">
        <v>208.54163265306101</v>
      </c>
      <c r="H90" s="3">
        <v>208.54163265306101</v>
      </c>
    </row>
    <row r="91" spans="6:8" x14ac:dyDescent="0.45">
      <c r="F91" s="2" t="s">
        <v>1</v>
      </c>
      <c r="G91" s="3">
        <v>26119.819591370058</v>
      </c>
      <c r="H91" s="3">
        <v>68909.042162049052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B15"/>
  <sheetViews>
    <sheetView showGridLines="0" showRowColHeaders="0" tabSelected="1" zoomScale="80" zoomScaleNormal="80" workbookViewId="0">
      <selection activeCell="C6" sqref="C6"/>
    </sheetView>
  </sheetViews>
  <sheetFormatPr defaultRowHeight="12.4" x14ac:dyDescent="0.35"/>
  <cols>
    <col min="1" max="1" width="1.73046875" style="11" customWidth="1"/>
    <col min="2" max="2" width="88.46484375" style="11" customWidth="1"/>
    <col min="3" max="16384" width="9.06640625" style="11"/>
  </cols>
  <sheetData>
    <row r="1" spans="2:2" ht="39.4" customHeight="1" x14ac:dyDescent="0.35">
      <c r="B1" s="10" t="s">
        <v>99</v>
      </c>
    </row>
    <row r="11" spans="2:2" ht="29.65" x14ac:dyDescent="0.35">
      <c r="B11" s="12" t="s">
        <v>100</v>
      </c>
    </row>
    <row r="12" spans="2:2" ht="29.65" x14ac:dyDescent="0.35">
      <c r="B12" s="12" t="s">
        <v>101</v>
      </c>
    </row>
    <row r="13" spans="2:2" ht="29.65" x14ac:dyDescent="0.35">
      <c r="B13" s="12" t="s">
        <v>102</v>
      </c>
    </row>
    <row r="14" spans="2:2" ht="29.65" x14ac:dyDescent="0.35">
      <c r="B14" s="13" t="s">
        <v>103</v>
      </c>
    </row>
    <row r="15" spans="2:2" ht="46.15" x14ac:dyDescent="0.35">
      <c r="B15" s="14" t="s">
        <v>104</v>
      </c>
    </row>
  </sheetData>
  <hyperlinks>
    <hyperlink ref="B15" r:id="rId1"/>
  </hyperlinks>
  <pageMargins left="0.7" right="0.7" top="0.75" bottom="0.75" header="0.3" footer="0.3"/>
  <pageSetup orientation="portrait" horizontalDpi="0" verticalDpi="0"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4:K34"/>
  <sheetViews>
    <sheetView workbookViewId="0">
      <selection activeCell="I12" sqref="I12"/>
    </sheetView>
  </sheetViews>
  <sheetFormatPr defaultRowHeight="14.25" x14ac:dyDescent="0.45"/>
  <sheetData>
    <row r="4" spans="5:11" x14ac:dyDescent="0.45">
      <c r="E4" s="3">
        <v>63052.58999999996</v>
      </c>
      <c r="H4" s="8">
        <v>63052.58999999996</v>
      </c>
      <c r="I4" t="str">
        <f>TEXT(H4,"$#,##0_);($#,##0)")</f>
        <v xml:space="preserve">$63,053 </v>
      </c>
      <c r="J4" t="str">
        <f>CONCATENATE(H4, "; ",H5, "; ",H6,"; ",H7,"; ",H8,"; ",H9)</f>
        <v>63052.59; …; 72376.4600000001; 77359.34; …; 58523.15</v>
      </c>
      <c r="K4" t="str">
        <f>CONCATENATE(I4, "; ",I5, "; ",I6,"; ",I7,"; ",I8,"; ",I9)</f>
        <v xml:space="preserve">$63,053 ; …; $72,376 ; $77,359 ; …; $58,523 </v>
      </c>
    </row>
    <row r="5" spans="5:11" x14ac:dyDescent="0.45">
      <c r="E5" s="3">
        <v>51951.599999999969</v>
      </c>
      <c r="H5" s="7" t="s">
        <v>97</v>
      </c>
      <c r="I5" s="7" t="s">
        <v>97</v>
      </c>
    </row>
    <row r="6" spans="5:11" x14ac:dyDescent="0.45">
      <c r="E6" s="3">
        <v>62935.459999999948</v>
      </c>
      <c r="H6" s="3">
        <v>72376.460000000065</v>
      </c>
      <c r="I6" t="str">
        <f t="shared" ref="I6:I7" si="0">TEXT(H6,"$#,##0_);($#,##0)")</f>
        <v xml:space="preserve">$72,376 </v>
      </c>
    </row>
    <row r="7" spans="5:11" x14ac:dyDescent="0.45">
      <c r="E7" s="3">
        <v>51323.580000000016</v>
      </c>
      <c r="H7" s="3">
        <v>77359.340000000026</v>
      </c>
      <c r="I7" t="str">
        <f t="shared" si="0"/>
        <v xml:space="preserve">$77,359 </v>
      </c>
    </row>
    <row r="8" spans="5:11" x14ac:dyDescent="0.45">
      <c r="E8" s="3">
        <v>55816.679999999957</v>
      </c>
      <c r="H8" s="7" t="s">
        <v>97</v>
      </c>
      <c r="I8" s="7" t="s">
        <v>97</v>
      </c>
    </row>
    <row r="9" spans="5:11" x14ac:dyDescent="0.45">
      <c r="E9" s="3">
        <v>72376.460000000065</v>
      </c>
      <c r="H9" s="3">
        <v>58523.149999999987</v>
      </c>
      <c r="I9" t="str">
        <f>TEXT(H9,"$#,##0_);($#,##0)")</f>
        <v xml:space="preserve">$58,523 </v>
      </c>
    </row>
    <row r="10" spans="5:11" x14ac:dyDescent="0.45">
      <c r="E10" s="3">
        <v>77359.340000000026</v>
      </c>
    </row>
    <row r="11" spans="5:11" x14ac:dyDescent="0.45">
      <c r="E11" s="3">
        <v>47438.009999999951</v>
      </c>
      <c r="H11" s="3"/>
    </row>
    <row r="12" spans="5:11" ht="23.25" x14ac:dyDescent="0.7">
      <c r="E12" s="3">
        <v>46708.250000000051</v>
      </c>
      <c r="H12" s="6"/>
      <c r="I12" s="9" t="s">
        <v>98</v>
      </c>
    </row>
    <row r="13" spans="5:11" x14ac:dyDescent="0.45">
      <c r="E13" s="3">
        <v>28462.060000000023</v>
      </c>
    </row>
    <row r="14" spans="5:11" x14ac:dyDescent="0.45">
      <c r="E14" s="3">
        <v>57790.019999999909</v>
      </c>
    </row>
    <row r="15" spans="5:11" x14ac:dyDescent="0.45">
      <c r="E15" s="3">
        <v>69712.49000000002</v>
      </c>
    </row>
    <row r="16" spans="5:11" x14ac:dyDescent="0.45">
      <c r="E16" s="3">
        <v>59151.699999999903</v>
      </c>
    </row>
    <row r="17" spans="5:5" x14ac:dyDescent="0.45">
      <c r="E17" s="3">
        <v>60327.799999999959</v>
      </c>
    </row>
    <row r="18" spans="5:5" x14ac:dyDescent="0.45">
      <c r="E18" s="3">
        <v>57660.179999999949</v>
      </c>
    </row>
    <row r="19" spans="5:5" x14ac:dyDescent="0.45">
      <c r="E19" s="3">
        <v>36793.070000000029</v>
      </c>
    </row>
    <row r="20" spans="5:5" x14ac:dyDescent="0.45">
      <c r="E20" s="3">
        <v>49744.410000000011</v>
      </c>
    </row>
    <row r="21" spans="5:5" x14ac:dyDescent="0.45">
      <c r="E21" s="3">
        <v>67078.759999999922</v>
      </c>
    </row>
    <row r="22" spans="5:5" x14ac:dyDescent="0.45">
      <c r="E22" s="3">
        <v>63750.549999999967</v>
      </c>
    </row>
    <row r="23" spans="5:5" x14ac:dyDescent="0.45">
      <c r="E23" s="3">
        <v>67958.679999999877</v>
      </c>
    </row>
    <row r="24" spans="5:5" x14ac:dyDescent="0.45">
      <c r="E24" s="3">
        <v>63875.149999999921</v>
      </c>
    </row>
    <row r="25" spans="5:5" x14ac:dyDescent="0.45">
      <c r="E25" s="3">
        <v>34686.290000000037</v>
      </c>
    </row>
    <row r="26" spans="5:5" x14ac:dyDescent="0.45">
      <c r="E26" s="3">
        <v>54909.800000000061</v>
      </c>
    </row>
    <row r="27" spans="5:5" x14ac:dyDescent="0.45">
      <c r="E27" s="3">
        <v>43262.200000000012</v>
      </c>
    </row>
    <row r="28" spans="5:5" x14ac:dyDescent="0.45">
      <c r="E28" s="3">
        <v>51595.559999999954</v>
      </c>
    </row>
    <row r="29" spans="5:5" x14ac:dyDescent="0.45">
      <c r="E29" s="3">
        <v>60689.649999999958</v>
      </c>
    </row>
    <row r="30" spans="5:5" x14ac:dyDescent="0.45">
      <c r="E30" s="3">
        <v>48388.780000000013</v>
      </c>
    </row>
    <row r="31" spans="5:5" x14ac:dyDescent="0.45">
      <c r="E31" s="3">
        <v>54856.919999999925</v>
      </c>
    </row>
    <row r="32" spans="5:5" x14ac:dyDescent="0.45">
      <c r="E32" s="3">
        <v>53955.429999999942</v>
      </c>
    </row>
    <row r="33" spans="5:5" x14ac:dyDescent="0.45">
      <c r="E33" s="3">
        <v>59653.149999999994</v>
      </c>
    </row>
    <row r="34" spans="5:5" x14ac:dyDescent="0.45">
      <c r="E34" s="3">
        <v>58523.149999999987</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xml version="1.0" encoding="utf-8"?>
<?mso-contentType ?>
<FormTemplates xmlns="http://schemas.microsoft.com/sharepoint/v3/contenttype/forms">
  <Display>DocumentLibraryForm</Display>
  <Edit>DocumentLibraryForm</Edit>
  <New>DocumentLibraryForm</New>
</FormTemplates>
</file>

<file path=customXml/item19.xml>��
</file>

<file path=customXml/item20.xml>��� � � � � �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xml version="1.0" encoding="utf-8"?>
<p:properties xmlns:p="http://schemas.microsoft.com/office/2006/metadata/properties" xmlns:xsi="http://www.w3.org/2001/XMLSchema-instance" xmlns:pc="http://schemas.microsoft.com/office/infopath/2007/PartnerControls">
  <documentManagement/>
</p:properties>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Props1.xml><?xml version="1.0" encoding="utf-8"?>
<ds:datastoreItem xmlns:ds="http://schemas.openxmlformats.org/officeDocument/2006/customXml" ds:itemID="{075C0E71-66BB-4493-AD8A-DB6B6C2EB199}">
  <ds:schemaRefs/>
</ds:datastoreItem>
</file>

<file path=customXml/itemProps2.xml><?xml version="1.0" encoding="utf-8"?>
<ds:datastoreItem xmlns:ds="http://schemas.openxmlformats.org/officeDocument/2006/customXml" ds:itemID="{319876B2-457A-4B59-888A-03D8218F94DF}">
  <ds:schemaRefs/>
</ds:datastoreItem>
</file>

<file path=customXml/itemProps3.xml><?xml version="1.0" encoding="utf-8"?>
<ds:datastoreItem xmlns:ds="http://schemas.openxmlformats.org/officeDocument/2006/customXml" ds:itemID="{27AF0E54-9462-447B-8790-EC32ED10C01A}">
  <ds:schemaRefs/>
</ds:datastoreItem>
</file>

<file path=customXml/itemProps4.xml><?xml version="1.0" encoding="utf-8"?>
<ds:datastoreItem xmlns:ds="http://schemas.openxmlformats.org/officeDocument/2006/customXml" ds:itemID="{A4495612-BE4A-4B38-A2AC-9DD95646408B}">
  <ds:schemaRefs/>
</ds:datastoreItem>
</file>

<file path=customXml/itemProps5.xml><?xml version="1.0" encoding="utf-8"?>
<ds:datastoreItem xmlns:ds="http://schemas.openxmlformats.org/officeDocument/2006/customXml" ds:itemID="{E21BBED5-1F98-428F-84E3-6DDDB4C24FB2}">
  <ds:schemaRefs/>
</ds:datastoreItem>
</file>

<file path=customXml/itemProps6.xml><?xml version="1.0" encoding="utf-8"?>
<ds:datastoreItem xmlns:ds="http://schemas.openxmlformats.org/officeDocument/2006/customXml" ds:itemID="{5E1EEA05-4010-4911-8E69-ACE5880DA3C2}">
  <ds:schemaRefs/>
</ds:datastoreItem>
</file>

<file path=customXml/itemProps7.xml><?xml version="1.0" encoding="utf-8"?>
<ds:datastoreItem xmlns:ds="http://schemas.openxmlformats.org/officeDocument/2006/customXml" ds:itemID="{02A54CEB-E001-4DCF-AAC1-D7B70143C53F}">
  <ds:schemaRefs/>
</ds:datastoreItem>
</file>

<file path=customXml/itemProps8.xml><?xml version="1.0" encoding="utf-8"?>
<ds:datastoreItem xmlns:ds="http://schemas.openxmlformats.org/officeDocument/2006/customXml" ds:itemID="{99A36724-9CD6-4AE0-AFC3-61218F7A7FA7}">
  <ds:schemaRefs/>
</ds:datastoreItem>
</file>

<file path=customXml/itemProps9.xml><?xml version="1.0" encoding="utf-8"?>
<ds:datastoreItem xmlns:ds="http://schemas.openxmlformats.org/officeDocument/2006/customXml" ds:itemID="{1CCE2302-C42E-4587-8521-AF8E9537FAAA}">
  <ds:schemaRefs/>
</ds:datastoreItem>
</file>

<file path=customXml/itemProps10.xml><?xml version="1.0" encoding="utf-8"?>
<ds:datastoreItem xmlns:ds="http://schemas.openxmlformats.org/officeDocument/2006/customXml" ds:itemID="{C9AB46DF-8A98-4A9C-9D31-B986DBC9765C}">
  <ds:schemaRefs/>
</ds:datastoreItem>
</file>

<file path=customXml/itemProps11.xml><?xml version="1.0" encoding="utf-8"?>
<ds:datastoreItem xmlns:ds="http://schemas.openxmlformats.org/officeDocument/2006/customXml" ds:itemID="{5A802BD3-8261-4945-8BB2-C25D1D098CD7}">
  <ds:schemaRefs/>
</ds:datastoreItem>
</file>

<file path=customXml/itemProps12.xml><?xml version="1.0" encoding="utf-8"?>
<ds:datastoreItem xmlns:ds="http://schemas.openxmlformats.org/officeDocument/2006/customXml" ds:itemID="{3611EF7F-B481-477B-9D85-9ACA94747F66}">
  <ds:schemaRefs/>
</ds:datastoreItem>
</file>

<file path=customXml/itemProps13.xml><?xml version="1.0" encoding="utf-8"?>
<ds:datastoreItem xmlns:ds="http://schemas.openxmlformats.org/officeDocument/2006/customXml" ds:itemID="{049ACA9A-6A7B-4988-95C3-DA59691F1573}">
  <ds:schemaRefs/>
</ds:datastoreItem>
</file>

<file path=customXml/itemProps14.xml><?xml version="1.0" encoding="utf-8"?>
<ds:datastoreItem xmlns:ds="http://schemas.openxmlformats.org/officeDocument/2006/customXml" ds:itemID="{56BEA672-F166-406E-A6D1-AC78292892E4}">
  <ds:schemaRefs/>
</ds:datastoreItem>
</file>

<file path=customXml/itemProps15.xml><?xml version="1.0" encoding="utf-8"?>
<ds:datastoreItem xmlns:ds="http://schemas.openxmlformats.org/officeDocument/2006/customXml" ds:itemID="{3D47FD49-525C-4BDE-9216-1C9EBE8E4192}">
  <ds:schemaRefs/>
</ds:datastoreItem>
</file>

<file path=customXml/itemProps16.xml><?xml version="1.0" encoding="utf-8"?>
<ds:datastoreItem xmlns:ds="http://schemas.openxmlformats.org/officeDocument/2006/customXml" ds:itemID="{FB5D7C13-AF76-4953-976D-E2F7C6A659FE}">
  <ds:schemaRefs/>
</ds:datastoreItem>
</file>

<file path=customXml/itemProps17.xml><?xml version="1.0" encoding="utf-8"?>
<ds:datastoreItem xmlns:ds="http://schemas.openxmlformats.org/officeDocument/2006/customXml" ds:itemID="{FC79B54E-54CE-4759-843A-05546D577887}">
  <ds:schemaRefs/>
</ds:datastoreItem>
</file>

<file path=customXml/itemProps18.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19.xml><?xml version="1.0" encoding="utf-8"?>
<ds:datastoreItem xmlns:ds="http://schemas.openxmlformats.org/officeDocument/2006/customXml" ds:itemID="{54827E00-3F67-44CC-8D11-6D72EA2C8DF7}">
  <ds:schemaRefs/>
</ds:datastoreItem>
</file>

<file path=customXml/itemProps20.xml><?xml version="1.0" encoding="utf-8"?>
<ds:datastoreItem xmlns:ds="http://schemas.openxmlformats.org/officeDocument/2006/customXml" ds:itemID="{5307A35F-9B8C-474D-97DF-8F5C1BA7C15B}">
  <ds:schemaRefs/>
</ds:datastoreItem>
</file>

<file path=customXml/itemProps21.xml><?xml version="1.0" encoding="utf-8"?>
<ds:datastoreItem xmlns:ds="http://schemas.openxmlformats.org/officeDocument/2006/customXml" ds:itemID="{821FE3E7-C993-4B02-BCDA-B50870FC9F73}">
  <ds:schemaRefs/>
</ds:datastoreItem>
</file>

<file path=customXml/itemProps22.xml><?xml version="1.0" encoding="utf-8"?>
<ds:datastoreItem xmlns:ds="http://schemas.openxmlformats.org/officeDocument/2006/customXml" ds:itemID="{8B6BA961-55CA-480D-B4A5-F38161E862D7}">
  <ds:schemaRefs/>
</ds:datastoreItem>
</file>

<file path=customXml/itemProps23.xml><?xml version="1.0" encoding="utf-8"?>
<ds:datastoreItem xmlns:ds="http://schemas.openxmlformats.org/officeDocument/2006/customXml" ds:itemID="{EB675706-58D0-4F3C-81D6-764BF30DEC93}">
  <ds:schemaRefs/>
</ds:datastoreItem>
</file>

<file path=customXml/itemProps24.xml><?xml version="1.0" encoding="utf-8"?>
<ds:datastoreItem xmlns:ds="http://schemas.openxmlformats.org/officeDocument/2006/customXml" ds:itemID="{CC0528AE-6220-4B2A-B2FD-1D180991523E}">
  <ds:schemaRefs/>
</ds:datastoreItem>
</file>

<file path=customXml/itemProps25.xml><?xml version="1.0" encoding="utf-8"?>
<ds:datastoreItem xmlns:ds="http://schemas.openxmlformats.org/officeDocument/2006/customXml" ds:itemID="{D3B03E52-A794-40C8-9931-47CEB7D4879A}">
  <ds:schemaRefs>
    <ds:schemaRef ds:uri="http://gemini/pivotcustomization/TableXML_b71e0db5-1eb9-4f9a-961a-6fc12d1458e2"/>
  </ds:schemaRefs>
</ds:datastoreItem>
</file>

<file path=customXml/itemProps26.xml><?xml version="1.0" encoding="utf-8"?>
<ds:datastoreItem xmlns:ds="http://schemas.openxmlformats.org/officeDocument/2006/customXml" ds:itemID="{E8604986-B987-4A5B-8022-FB6229D997F3}">
  <ds:schemaRefs>
    <ds:schemaRef ds:uri="http://gemini/pivotcustomization/TableXML_ea8e226b-75cd-4c24-ad25-b829906ffe1e"/>
  </ds:schemaRefs>
</ds:datastoreItem>
</file>

<file path=customXml/itemProps27.xml><?xml version="1.0" encoding="utf-8"?>
<ds:datastoreItem xmlns:ds="http://schemas.openxmlformats.org/officeDocument/2006/customXml" ds:itemID="{158E6170-07FD-4C47-B972-4BC87BCC0E6B}">
  <ds:schemaRefs/>
</ds:datastoreItem>
</file>

<file path=customXml/itemProps28.xml><?xml version="1.0" encoding="utf-8"?>
<ds:datastoreItem xmlns:ds="http://schemas.openxmlformats.org/officeDocument/2006/customXml" ds:itemID="{3CFDB5F2-4D42-4540-AF2F-49B9564E77C6}">
  <ds:schemaRefs/>
</ds:datastoreItem>
</file>

<file path=customXml/itemProps29.xml><?xml version="1.0" encoding="utf-8"?>
<ds:datastoreItem xmlns:ds="http://schemas.openxmlformats.org/officeDocument/2006/customXml" ds:itemID="{3EA425FA-8DFD-4DCC-8DB2-2B05EB3A7318}">
  <ds:schemaRefs>
    <ds:schemaRef ds:uri="http://gemini/pivotcustomization/TableXML_0c871bb9-acf4-4dee-a286-e14fcbb25a6a"/>
  </ds:schemaRefs>
</ds:datastoreItem>
</file>

<file path=customXml/itemProps30.xml><?xml version="1.0" encoding="utf-8"?>
<ds:datastoreItem xmlns:ds="http://schemas.openxmlformats.org/officeDocument/2006/customXml" ds:itemID="{E35ACE9E-3465-4C44-910C-5018F1BDB52E}">
  <ds:schemaRefs/>
</ds:datastoreItem>
</file>

<file path=customXml/itemProps31.xml><?xml version="1.0" encoding="utf-8"?>
<ds:datastoreItem xmlns:ds="http://schemas.openxmlformats.org/officeDocument/2006/customXml" ds:itemID="{033534CF-0584-469A-8682-365F54493F24}">
  <ds:schemaRefs/>
</ds:datastoreItem>
</file>

<file path=customXml/itemProps32.xml><?xml version="1.0" encoding="utf-8"?>
<ds:datastoreItem xmlns:ds="http://schemas.openxmlformats.org/officeDocument/2006/customXml" ds:itemID="{E9D5E867-7DBC-42CD-BF1A-D96965E12109}">
  <ds:schemaRefs/>
</ds:datastoreItem>
</file>

<file path=customXml/itemProps33.xml><?xml version="1.0" encoding="utf-8"?>
<ds:datastoreItem xmlns:ds="http://schemas.openxmlformats.org/officeDocument/2006/customXml" ds:itemID="{858C493F-99A9-44E2-A965-E1419BC794EB}">
  <ds:schemaRefs/>
</ds:datastoreItem>
</file>

<file path=customXml/itemProps34.xml><?xml version="1.0" encoding="utf-8"?>
<ds:datastoreItem xmlns:ds="http://schemas.openxmlformats.org/officeDocument/2006/customXml" ds:itemID="{73F8D7FC-BC4A-4702-BEC9-5F4771D3538A}">
  <ds:schemaRefs/>
</ds:datastoreItem>
</file>

<file path=customXml/itemProps35.xml><?xml version="1.0" encoding="utf-8"?>
<ds:datastoreItem xmlns:ds="http://schemas.openxmlformats.org/officeDocument/2006/customXml" ds:itemID="{9736347E-891B-490A-AFAF-23E7DC6BFBBC}">
  <ds:schemaRefs/>
</ds:datastoreItem>
</file>

<file path=customXml/itemProps36.xml><?xml version="1.0" encoding="utf-8"?>
<ds:datastoreItem xmlns:ds="http://schemas.openxmlformats.org/officeDocument/2006/customXml" ds:itemID="{0A77F66C-5B80-4FCB-9B43-571671496EFD}">
  <ds:schemaRefs/>
</ds:datastoreItem>
</file>

<file path=customXml/itemProps37.xml><?xml version="1.0" encoding="utf-8"?>
<ds:datastoreItem xmlns:ds="http://schemas.openxmlformats.org/officeDocument/2006/customXml" ds:itemID="{FE04B544-7030-4972-B5A5-7D2D83A0BA5F}">
  <ds:schemaRefs/>
</ds:datastoreItem>
</file>

<file path=customXml/itemProps38.xml><?xml version="1.0" encoding="utf-8"?>
<ds:datastoreItem xmlns:ds="http://schemas.openxmlformats.org/officeDocument/2006/customXml" ds:itemID="{B21A1F21-810E-4513-8AD1-8FA765EA807A}">
  <ds:schemaRefs/>
</ds:datastoreItem>
</file>

<file path=customXml/itemProps39.xml><?xml version="1.0" encoding="utf-8"?>
<ds:datastoreItem xmlns:ds="http://schemas.openxmlformats.org/officeDocument/2006/customXml" ds:itemID="{5813CD5B-AA3B-4FA6-922A-299CF4AD91D2}">
  <ds:schemaRefs/>
</ds:datastoreItem>
</file>

<file path=customXml/itemProps40.xml><?xml version="1.0" encoding="utf-8"?>
<ds:datastoreItem xmlns:ds="http://schemas.openxmlformats.org/officeDocument/2006/customXml" ds:itemID="{0FCAA2A4-D929-4E12-9578-CC6903CDF496}">
  <ds:schemaRefs/>
</ds:datastoreItem>
</file>

<file path=customXml/itemProps41.xml><?xml version="1.0" encoding="utf-8"?>
<ds:datastoreItem xmlns:ds="http://schemas.openxmlformats.org/officeDocument/2006/customXml" ds:itemID="{F4813352-0A96-4DA5-B802-9292505EBF07}">
  <ds:schemaRefs>
    <ds:schemaRef ds:uri="http://purl.org/dc/elements/1.1/"/>
    <ds:schemaRef ds:uri="http://schemas.microsoft.com/office/infopath/2007/PartnerControls"/>
    <ds:schemaRef ds:uri="http://schemas.microsoft.com/office/2006/documentManagement/types"/>
    <ds:schemaRef ds:uri="http://purl.org/dc/dcmitype/"/>
    <ds:schemaRef ds:uri="http://schemas.microsoft.com/office/2006/metadata/properties"/>
    <ds:schemaRef ds:uri="http://www.w3.org/XML/1998/namespace"/>
    <ds:schemaRef ds:uri="http://schemas.openxmlformats.org/package/2006/metadata/core-properties"/>
    <ds:schemaRef ds:uri="http://purl.org/dc/terms/"/>
  </ds:schemaRefs>
</ds:datastoreItem>
</file>

<file path=customXml/itemProps42.xml><?xml version="1.0" encoding="utf-8"?>
<ds:datastoreItem xmlns:ds="http://schemas.openxmlformats.org/officeDocument/2006/customXml" ds:itemID="{3B270B0C-C23F-434D-AE39-736879BC2B92}">
  <ds:schemaRefs/>
</ds:datastoreItem>
</file>

<file path=customXml/itemProps43.xml><?xml version="1.0" encoding="utf-8"?>
<ds:datastoreItem xmlns:ds="http://schemas.openxmlformats.org/officeDocument/2006/customXml" ds:itemID="{41451260-5DFE-40CC-AFF8-22639ECCAD1F}">
  <ds:schemaRefs/>
</ds:datastoreItem>
</file>

<file path=customXml/itemProps44.xml><?xml version="1.0" encoding="utf-8"?>
<ds:datastoreItem xmlns:ds="http://schemas.openxmlformats.org/officeDocument/2006/customXml" ds:itemID="{E427C122-BBE2-407B-BC66-B827D5E0D4E5}">
  <ds:schemaRefs/>
</ds:datastoreItem>
</file>

<file path=customXml/itemProps45.xml><?xml version="1.0" encoding="utf-8"?>
<ds:datastoreItem xmlns:ds="http://schemas.openxmlformats.org/officeDocument/2006/customXml" ds:itemID="{A89BF768-9900-4959-9BD1-62958CCF9C99}">
  <ds:schemaRefs/>
</ds:datastoreItem>
</file>

<file path=customXml/itemProps46.xml><?xml version="1.0" encoding="utf-8"?>
<ds:datastoreItem xmlns:ds="http://schemas.openxmlformats.org/officeDocument/2006/customXml" ds:itemID="{0D83F87F-CB84-4E8F-B278-42B2F4746F98}">
  <ds:schemaRefs/>
</ds:datastoreItem>
</file>

<file path=customXml/itemProps47.xml><?xml version="1.0" encoding="utf-8"?>
<ds:datastoreItem xmlns:ds="http://schemas.openxmlformats.org/officeDocument/2006/customXml" ds:itemID="{759FADF4-6B12-4345-BFFF-FB45417236DB}">
  <ds:schemaRefs/>
</ds:datastoreItem>
</file>

<file path=customXml/itemProps48.xml><?xml version="1.0" encoding="utf-8"?>
<ds:datastoreItem xmlns:ds="http://schemas.openxmlformats.org/officeDocument/2006/customXml" ds:itemID="{1250C5BA-1E01-472F-AF79-A4C97C17E785}">
  <ds:schemaRefs/>
</ds:datastoreItem>
</file>

<file path=customXml/itemProps49.xml><?xml version="1.0" encoding="utf-8"?>
<ds:datastoreItem xmlns:ds="http://schemas.openxmlformats.org/officeDocument/2006/customXml" ds:itemID="{75C3DCBE-2C83-406B-8C48-24A8E1B6A2F5}">
  <ds:schemaRefs/>
</ds:datastoreItem>
</file>

<file path=customXml/itemProps50.xml><?xml version="1.0" encoding="utf-8"?>
<ds:datastoreItem xmlns:ds="http://schemas.openxmlformats.org/officeDocument/2006/customXml" ds:itemID="{B6AAC3E4-72CF-41D8-B52D-1C3E2517ACC1}">
  <ds:schemaRefs/>
</ds:datastoreItem>
</file>

<file path=customXml/itemProps51.xml><?xml version="1.0" encoding="utf-8"?>
<ds:datastoreItem xmlns:ds="http://schemas.openxmlformats.org/officeDocument/2006/customXml" ds:itemID="{7F91B44E-55EE-4585-802D-235FC2F92EB4}">
  <ds:schemaRefs/>
</ds:datastoreItem>
</file>

<file path=customXml/itemProps52.xml><?xml version="1.0" encoding="utf-8"?>
<ds:datastoreItem xmlns:ds="http://schemas.openxmlformats.org/officeDocument/2006/customXml" ds:itemID="{F900C3EE-08E7-4477-825E-68EAFD2B8E01}">
  <ds:schemaRefs/>
</ds:datastoreItem>
</file>

<file path=customXml/itemProps53.xml><?xml version="1.0" encoding="utf-8"?>
<ds:datastoreItem xmlns:ds="http://schemas.openxmlformats.org/officeDocument/2006/customXml" ds:itemID="{87D95CA4-ACDB-4C87-888A-4F6DDFC12C91}">
  <ds:schemaRefs/>
</ds:datastoreItem>
</file>

<file path=customXml/itemProps54.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55.xml><?xml version="1.0" encoding="utf-8"?>
<ds:datastoreItem xmlns:ds="http://schemas.openxmlformats.org/officeDocument/2006/customXml" ds:itemID="{A896A6CB-4C01-448C-A2BB-3681DDE2E21C}">
  <ds:schemaRefs>
    <ds:schemaRef ds:uri="http://gemini/pivotcustomization/LinkedTableUpdateMode"/>
  </ds:schemaRefs>
</ds:datastoreItem>
</file>

<file path=customXml/itemProps56.xml><?xml version="1.0" encoding="utf-8"?>
<ds:datastoreItem xmlns:ds="http://schemas.openxmlformats.org/officeDocument/2006/customXml" ds:itemID="{9E844B68-7586-4327-8AD8-9A98D2FA832D}">
  <ds:schemaRefs/>
</ds:datastoreItem>
</file>

<file path=customXml/itemProps57.xml><?xml version="1.0" encoding="utf-8"?>
<ds:datastoreItem xmlns:ds="http://schemas.openxmlformats.org/officeDocument/2006/customXml" ds:itemID="{38FCBBFD-872F-466C-83B7-0E5D3163EB59}">
  <ds:schemaRefs/>
</ds:datastoreItem>
</file>

<file path=customXml/itemProps58.xml><?xml version="1.0" encoding="utf-8"?>
<ds:datastoreItem xmlns:ds="http://schemas.openxmlformats.org/officeDocument/2006/customXml" ds:itemID="{C6C16BB6-614A-4083-A07B-7E4F579B73B0}">
  <ds:schemaRefs/>
</ds:datastoreItem>
</file>

<file path=customXml/itemProps59.xml><?xml version="1.0" encoding="utf-8"?>
<ds:datastoreItem xmlns:ds="http://schemas.openxmlformats.org/officeDocument/2006/customXml" ds:itemID="{7B4ABED1-31FE-423C-AA84-D69F87D0D578}">
  <ds:schemaRefs>
    <ds:schemaRef ds:uri="http://gemini/pivotcustomization/ManualCalcMode"/>
  </ds:schemaRefs>
</ds:datastoreItem>
</file>

<file path=customXml/itemProps60.xml><?xml version="1.0" encoding="utf-8"?>
<ds:datastoreItem xmlns:ds="http://schemas.openxmlformats.org/officeDocument/2006/customXml" ds:itemID="{83A9AE36-1ED4-4896-A956-42F977269EE4}">
  <ds:schemaRefs/>
</ds:datastoreItem>
</file>

<file path=customXml/itemProps61.xml><?xml version="1.0" encoding="utf-8"?>
<ds:datastoreItem xmlns:ds="http://schemas.openxmlformats.org/officeDocument/2006/customXml" ds:itemID="{342D2B13-0A35-4C67-A6AE-FE80D7F77DC6}">
  <ds:schemaRefs/>
</ds:datastoreItem>
</file>

<file path=customXml/itemProps62.xml><?xml version="1.0" encoding="utf-8"?>
<ds:datastoreItem xmlns:ds="http://schemas.openxmlformats.org/officeDocument/2006/customXml" ds:itemID="{42215CBD-AAB5-4A51-8F37-4FCEA2D4B621}">
  <ds:schemaRefs/>
</ds:datastoreItem>
</file>

<file path=customXml/itemProps63.xml><?xml version="1.0" encoding="utf-8"?>
<ds:datastoreItem xmlns:ds="http://schemas.openxmlformats.org/officeDocument/2006/customXml" ds:itemID="{B5CD8986-C70B-410C-883B-D2E5F51B9A1F}">
  <ds:schemaRefs/>
</ds:datastoreItem>
</file>

<file path=customXml/itemProps64.xml><?xml version="1.0" encoding="utf-8"?>
<ds:datastoreItem xmlns:ds="http://schemas.openxmlformats.org/officeDocument/2006/customXml" ds:itemID="{32697370-5561-4AD4-8623-4B2E60ABB163}">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MAXX</vt:lpstr>
      <vt:lpstr>MAXX Verified</vt:lpstr>
      <vt:lpstr>Subtotals Add Up</vt:lpstr>
      <vt:lpstr>ProvidedBy</vt:lpstr>
      <vt:lpstr>Sheet3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2016-07-12T16:43:58Z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