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harts/chart1.xml" ContentType="application/vnd.openxmlformats-officedocument.drawingml.chart+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6\"/>
    </mc:Choice>
  </mc:AlternateContent>
  <bookViews>
    <workbookView xWindow="360" yWindow="30" windowWidth="14820" windowHeight="7740" tabRatio="879" activeTab="4"/>
  </bookViews>
  <sheets>
    <sheet name="Disc Table on Rows" sheetId="32" r:id="rId1"/>
    <sheet name="OurFirstHarvester" sheetId="30" r:id="rId2"/>
    <sheet name="Chart 15 Pct Threshold" sheetId="29" r:id="rId3"/>
    <sheet name="ContractCallRates" sheetId="28" r:id="rId4"/>
    <sheet name="ProvidedBy" sheetId="33" r:id="rId5"/>
  </sheets>
  <definedNames>
    <definedName name="Slicer_Cost_per_Minute">#N/A</definedName>
    <definedName name="Slicer_Cost_per_Minute1">#N/A</definedName>
  </definedNames>
  <calcPr calcId="145621"/>
  <pivotCaches>
    <pivotCache cacheId="158" r:id="rId6"/>
    <pivotCache cacheId="159" r:id="rId7"/>
    <pivotCache cacheId="160" r:id="rId8"/>
  </pivotCaches>
  <extLst>
    <ext xmlns:x14="http://schemas.microsoft.com/office/spreadsheetml/2009/9/main" uri="{876F7934-8845-4945-9796-88D515C7AA90}">
      <x14:pivotCaches>
        <pivotCache cacheId="161" r:id="rId9"/>
        <pivotCache cacheId="162" r:id="rId10"/>
      </x14:pivotCaches>
    </ext>
    <ext xmlns:x14="http://schemas.microsoft.com/office/spreadsheetml/2009/9/main" uri="{BBE1A952-AA13-448e-AADC-164F8A28A991}">
      <x14:slicerCaches>
        <x14:slicerCache r:id="rId11"/>
        <x14:slicerCache r:id="rId12"/>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<sst xmlns="http://schemas.openxmlformats.org/spreadsheetml/2006/main" count="62" uniqueCount="52">
  <si>
    <t>Bike Racks</t>
  </si>
  <si>
    <t>Bike Stands</t>
  </si>
  <si>
    <t>Bottles and Cages</t>
  </si>
  <si>
    <t>Caps</t>
  </si>
  <si>
    <t>Cleaners</t>
  </si>
  <si>
    <t>Fenders</t>
  </si>
  <si>
    <t>Gloves</t>
  </si>
  <si>
    <t>Helmets</t>
  </si>
  <si>
    <t>Hydration Packs</t>
  </si>
  <si>
    <t>Jerseys</t>
  </si>
  <si>
    <t>Mountain Bikes</t>
  </si>
  <si>
    <t>Road Bikes</t>
  </si>
  <si>
    <t>Shorts</t>
  </si>
  <si>
    <t>Socks</t>
  </si>
  <si>
    <t>Tires and Tubes</t>
  </si>
  <si>
    <t>Touring Bikes</t>
  </si>
  <si>
    <t>Vests</t>
  </si>
  <si>
    <t>SubCat</t>
  </si>
  <si>
    <t>Row Labels</t>
  </si>
  <si>
    <t>Grand Total</t>
  </si>
  <si>
    <t>Cost of Calls</t>
  </si>
  <si>
    <t>Pct Lost on Support</t>
  </si>
  <si>
    <t>Cost per Minute</t>
  </si>
  <si>
    <t>Selected Call Rate</t>
  </si>
  <si>
    <t>Bike Rac</t>
  </si>
  <si>
    <t>Bike Sta</t>
  </si>
  <si>
    <t>Bottles</t>
  </si>
  <si>
    <t>Hydratio</t>
  </si>
  <si>
    <t>Mountain</t>
  </si>
  <si>
    <t>Road Bik</t>
  </si>
  <si>
    <t>Tires an</t>
  </si>
  <si>
    <t>Touring</t>
  </si>
  <si>
    <t xml:space="preserve"> </t>
  </si>
  <si>
    <t>$0.45</t>
  </si>
  <si>
    <t>$0.50</t>
  </si>
  <si>
    <t>$0.55</t>
  </si>
  <si>
    <t>$0.60</t>
  </si>
  <si>
    <t>$0.65</t>
  </si>
  <si>
    <t>$0.70</t>
  </si>
  <si>
    <t>$0.75</t>
  </si>
  <si>
    <t>$0.80</t>
  </si>
  <si>
    <t>$0.85</t>
  </si>
  <si>
    <t>$0.90</t>
  </si>
  <si>
    <t>$0.95</t>
  </si>
  <si>
    <t>$1.00</t>
  </si>
  <si>
    <t>$1.75</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</si>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</sst>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0.0\ %;0.0\ %"/>
    <numFmt numFmtId="165" formatCode="\$#,##0;\(\$#,##0\);\$#,##0"/>
    <numFmt numFmtId="166" formatCode="&quot;$&quot;#,##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3">
    <xf numFmtId="0" fontId="0" fillId="0" borderId="0" xfId="0"/>
    <xf numFmtId="0" fontId="0" fillId="0" borderId="0" xfId="0" applyNumberFormat="1"/>
    <xf numFmtId="0" fontId="0" fillId="0" borderId="0" xfId="0" pivotButton="1"/>
    <xf numFmtId="0" fontId="0" fillId="0" borderId="0" xfId="0" applyAlignment="1">
      <alignment horizontal="left"/>
    </xf>
    <xf numFmtId="164" fontId="0" fillId="0" borderId="0" xfId="0" applyNumberFormat="1"/>
    <xf numFmtId="165" fontId="0" fillId="0" borderId="0" xfId="0" applyNumberFormat="1"/>
    <xf numFmtId="166" fontId="0" fillId="0" borderId="0" xfId="0" applyNumberFormat="1"/>
    <xf numFmtId="0" fontId="0" fillId="0" borderId="0" xfId="0" applyAlignment="1">
      <alignment horizontal="center"/>
    </xf>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6">
    <dxf>
      <alignment horizontal="center" readingOrder="0"/>
    </dxf>
    <dxf>
      <alignment horizontal="center" readingOrder="0"/>
    </dxf>
    <dxf>
      <font>
        <b/>
        <i val="0"/>
      </font>
      <fill>
        <patternFill>
          <bgColor rgb="FFC00000"/>
        </patternFill>
      </fill>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5"/>
      <tableStyleElement type="totalRow" dxfId="4"/>
      <tableStyleElement type="secondRowStripe" dxfId="3"/>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9.xml"/><Relationship Id="rId21" Type="http://schemas.openxmlformats.org/officeDocument/2006/relationships/customXml" Target="../customXml/item4.xml"/><Relationship Id="rId42" Type="http://schemas.openxmlformats.org/officeDocument/2006/relationships/customXml" Target="../customXml/item25.xml"/><Relationship Id="rId47" Type="http://schemas.openxmlformats.org/officeDocument/2006/relationships/customXml" Target="../customXml/item30.xml"/><Relationship Id="rId63" Type="http://schemas.openxmlformats.org/officeDocument/2006/relationships/customXml" Target="../customXml/item46.xml"/><Relationship Id="rId68" Type="http://schemas.openxmlformats.org/officeDocument/2006/relationships/customXml" Target="../customXml/item51.xml"/><Relationship Id="rId16" Type="http://schemas.openxmlformats.org/officeDocument/2006/relationships/sharedStrings" Target="sharedStrings.xml"/><Relationship Id="rId11" Type="http://schemas.microsoft.com/office/2007/relationships/slicerCache" Target="slicerCaches/slicerCache1.xml"/><Relationship Id="rId24" Type="http://schemas.openxmlformats.org/officeDocument/2006/relationships/customXml" Target="../customXml/item7.xml"/><Relationship Id="rId32" Type="http://schemas.openxmlformats.org/officeDocument/2006/relationships/customXml" Target="../customXml/item15.xml"/><Relationship Id="rId37" Type="http://schemas.openxmlformats.org/officeDocument/2006/relationships/customXml" Target="../customXml/item20.xml"/><Relationship Id="rId40" Type="http://schemas.openxmlformats.org/officeDocument/2006/relationships/customXml" Target="../customXml/item23.xml"/><Relationship Id="rId45" Type="http://schemas.openxmlformats.org/officeDocument/2006/relationships/customXml" Target="../customXml/item28.xml"/><Relationship Id="rId53" Type="http://schemas.openxmlformats.org/officeDocument/2006/relationships/customXml" Target="../customXml/item36.xml"/><Relationship Id="rId58" Type="http://schemas.openxmlformats.org/officeDocument/2006/relationships/customXml" Target="../customXml/item41.xml"/><Relationship Id="rId66" Type="http://schemas.openxmlformats.org/officeDocument/2006/relationships/customXml" Target="../customXml/item49.xml"/><Relationship Id="rId74" Type="http://schemas.openxmlformats.org/officeDocument/2006/relationships/customXml" Target="../customXml/item57.xml"/><Relationship Id="rId79" Type="http://schemas.openxmlformats.org/officeDocument/2006/relationships/customXml" Target="../customXml/item62.xml"/><Relationship Id="rId5" Type="http://schemas.openxmlformats.org/officeDocument/2006/relationships/worksheet" Target="worksheets/sheet5.xml"/><Relationship Id="rId61" Type="http://schemas.openxmlformats.org/officeDocument/2006/relationships/customXml" Target="../customXml/item44.xml"/><Relationship Id="rId19" Type="http://schemas.openxmlformats.org/officeDocument/2006/relationships/customXml" Target="../customXml/item2.xml"/><Relationship Id="rId14" Type="http://schemas.openxmlformats.org/officeDocument/2006/relationships/connections" Target="connections.xml"/><Relationship Id="rId22" Type="http://schemas.openxmlformats.org/officeDocument/2006/relationships/customXml" Target="../customXml/item5.xml"/><Relationship Id="rId27" Type="http://schemas.openxmlformats.org/officeDocument/2006/relationships/customXml" Target="../customXml/item10.xml"/><Relationship Id="rId30" Type="http://schemas.openxmlformats.org/officeDocument/2006/relationships/customXml" Target="../customXml/item13.xml"/><Relationship Id="rId35" Type="http://schemas.openxmlformats.org/officeDocument/2006/relationships/customXml" Target="../customXml/item18.xml"/><Relationship Id="rId43" Type="http://schemas.openxmlformats.org/officeDocument/2006/relationships/customXml" Target="../customXml/item26.xml"/><Relationship Id="rId48" Type="http://schemas.openxmlformats.org/officeDocument/2006/relationships/customXml" Target="../customXml/item31.xml"/><Relationship Id="rId56" Type="http://schemas.openxmlformats.org/officeDocument/2006/relationships/customXml" Target="../customXml/item39.xml"/><Relationship Id="rId64" Type="http://schemas.openxmlformats.org/officeDocument/2006/relationships/customXml" Target="../customXml/item47.xml"/><Relationship Id="rId69" Type="http://schemas.openxmlformats.org/officeDocument/2006/relationships/customXml" Target="../customXml/item52.xml"/><Relationship Id="rId77" Type="http://schemas.openxmlformats.org/officeDocument/2006/relationships/customXml" Target="../customXml/item60.xml"/><Relationship Id="rId8" Type="http://schemas.openxmlformats.org/officeDocument/2006/relationships/pivotCacheDefinition" Target="pivotCache/pivotCacheDefinition3.xml"/><Relationship Id="rId51" Type="http://schemas.openxmlformats.org/officeDocument/2006/relationships/customXml" Target="../customXml/item34.xml"/><Relationship Id="rId72" Type="http://schemas.openxmlformats.org/officeDocument/2006/relationships/customXml" Target="../customXml/item55.xml"/><Relationship Id="rId80" Type="http://schemas.openxmlformats.org/officeDocument/2006/relationships/customXml" Target="../customXml/item63.xml"/><Relationship Id="rId3" Type="http://schemas.openxmlformats.org/officeDocument/2006/relationships/worksheet" Target="worksheets/sheet3.xml"/><Relationship Id="rId12" Type="http://schemas.microsoft.com/office/2007/relationships/slicerCache" Target="slicerCaches/slicerCache2.xml"/><Relationship Id="rId17" Type="http://schemas.microsoft.com/office/2007/relationships/customDataProps" Target="customData/itemProps1.xml"/><Relationship Id="rId25" Type="http://schemas.openxmlformats.org/officeDocument/2006/relationships/customXml" Target="../customXml/item8.xml"/><Relationship Id="rId33" Type="http://schemas.openxmlformats.org/officeDocument/2006/relationships/customXml" Target="../customXml/item16.xml"/><Relationship Id="rId38" Type="http://schemas.openxmlformats.org/officeDocument/2006/relationships/customXml" Target="../customXml/item21.xml"/><Relationship Id="rId46" Type="http://schemas.openxmlformats.org/officeDocument/2006/relationships/customXml" Target="../customXml/item29.xml"/><Relationship Id="rId59" Type="http://schemas.openxmlformats.org/officeDocument/2006/relationships/customXml" Target="../customXml/item42.xml"/><Relationship Id="rId67" Type="http://schemas.openxmlformats.org/officeDocument/2006/relationships/customXml" Target="../customXml/item50.xml"/><Relationship Id="rId20" Type="http://schemas.openxmlformats.org/officeDocument/2006/relationships/customXml" Target="../customXml/item3.xml"/><Relationship Id="rId41" Type="http://schemas.openxmlformats.org/officeDocument/2006/relationships/customXml" Target="../customXml/item24.xml"/><Relationship Id="rId54" Type="http://schemas.openxmlformats.org/officeDocument/2006/relationships/customXml" Target="../customXml/item37.xml"/><Relationship Id="rId62" Type="http://schemas.openxmlformats.org/officeDocument/2006/relationships/customXml" Target="../customXml/item45.xml"/><Relationship Id="rId70" Type="http://schemas.openxmlformats.org/officeDocument/2006/relationships/customXml" Target="../customXml/item53.xml"/><Relationship Id="rId75" Type="http://schemas.openxmlformats.org/officeDocument/2006/relationships/customXml" Target="../customXml/item58.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5" Type="http://schemas.openxmlformats.org/officeDocument/2006/relationships/styles" Target="styles.xml"/><Relationship Id="rId23" Type="http://schemas.openxmlformats.org/officeDocument/2006/relationships/customXml" Target="../customXml/item6.xml"/><Relationship Id="rId28" Type="http://schemas.openxmlformats.org/officeDocument/2006/relationships/customXml" Target="../customXml/item11.xml"/><Relationship Id="rId36" Type="http://schemas.openxmlformats.org/officeDocument/2006/relationships/customXml" Target="../customXml/item19.xml"/><Relationship Id="rId49" Type="http://schemas.openxmlformats.org/officeDocument/2006/relationships/customXml" Target="../customXml/item32.xml"/><Relationship Id="rId57" Type="http://schemas.openxmlformats.org/officeDocument/2006/relationships/customXml" Target="../customXml/item40.xml"/><Relationship Id="rId10" Type="http://schemas.openxmlformats.org/officeDocument/2006/relationships/pivotCacheDefinition" Target="pivotCache/pivotCacheDefinition5.xml"/><Relationship Id="rId31" Type="http://schemas.openxmlformats.org/officeDocument/2006/relationships/customXml" Target="../customXml/item14.xml"/><Relationship Id="rId44" Type="http://schemas.openxmlformats.org/officeDocument/2006/relationships/customXml" Target="../customXml/item27.xml"/><Relationship Id="rId52" Type="http://schemas.openxmlformats.org/officeDocument/2006/relationships/customXml" Target="../customXml/item35.xml"/><Relationship Id="rId60" Type="http://schemas.openxmlformats.org/officeDocument/2006/relationships/customXml" Target="../customXml/item43.xml"/><Relationship Id="rId65" Type="http://schemas.openxmlformats.org/officeDocument/2006/relationships/customXml" Target="../customXml/item48.xml"/><Relationship Id="rId73" Type="http://schemas.openxmlformats.org/officeDocument/2006/relationships/customXml" Target="../customXml/item56.xml"/><Relationship Id="rId78" Type="http://schemas.openxmlformats.org/officeDocument/2006/relationships/customXml" Target="../customXml/item61.xml"/><Relationship Id="rId4" Type="http://schemas.openxmlformats.org/officeDocument/2006/relationships/worksheet" Target="worksheets/sheet4.xml"/><Relationship Id="rId9" Type="http://schemas.openxmlformats.org/officeDocument/2006/relationships/pivotCacheDefinition" Target="pivotCache/pivotCacheDefinition4.xml"/><Relationship Id="rId13" Type="http://schemas.openxmlformats.org/officeDocument/2006/relationships/theme" Target="theme/theme1.xml"/><Relationship Id="rId18" Type="http://schemas.openxmlformats.org/officeDocument/2006/relationships/customXml" Target="../customXml/item1.xml"/><Relationship Id="rId39" Type="http://schemas.openxmlformats.org/officeDocument/2006/relationships/customXml" Target="../customXml/item22.xml"/><Relationship Id="rId34" Type="http://schemas.openxmlformats.org/officeDocument/2006/relationships/customXml" Target="../customXml/item17.xml"/><Relationship Id="rId50" Type="http://schemas.openxmlformats.org/officeDocument/2006/relationships/customXml" Target="../customXml/item33.xml"/><Relationship Id="rId55" Type="http://schemas.openxmlformats.org/officeDocument/2006/relationships/customXml" Target="../customXml/item38.xml"/><Relationship Id="rId76" Type="http://schemas.openxmlformats.org/officeDocument/2006/relationships/customXml" Target="../customXml/item59.xml"/><Relationship Id="rId7" Type="http://schemas.openxmlformats.org/officeDocument/2006/relationships/pivotCacheDefinition" Target="pivotCache/pivotCacheDefinition2.xml"/><Relationship Id="rId71" Type="http://schemas.openxmlformats.org/officeDocument/2006/relationships/customXml" Target="../customXml/item54.xml"/><Relationship Id="rId2" Type="http://schemas.openxmlformats.org/officeDocument/2006/relationships/worksheet" Target="worksheets/sheet2.xml"/><Relationship Id="rId29" Type="http://schemas.openxmlformats.org/officeDocument/2006/relationships/customXml" Target="../customXml/item1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[Disconnected Slicers Excel Workbook A.xlsx]Chart 15 Pct Threshold!PivotTable1</c:name>
    <c:fmtId val="0"/>
  </c:pivotSource>
  <c:chart>
    <c:title>
      <c:tx>
        <c:rich>
          <a:bodyPr/>
          <a:lstStyle/>
          <a:p>
            <a:pPr>
              <a:defRPr/>
            </a:pPr>
            <a:r>
              <a:rPr lang="en-US"/>
              <a:t>Pct Lost on Support</a:t>
            </a:r>
          </a:p>
          <a:p>
            <a:pPr>
              <a:defRPr/>
            </a:pPr>
            <a:r>
              <a:rPr lang="en-US"/>
              <a:t>(Goal:  15%</a:t>
            </a:r>
            <a:r>
              <a:rPr lang="en-US" baseline="0"/>
              <a:t> or Less)</a:t>
            </a:r>
            <a:endParaRPr lang="en-US"/>
          </a:p>
        </c:rich>
      </c:tx>
      <c:overlay val="0"/>
    </c:title>
    <c:autoTitleDeleted val="0"/>
    <c:pivotFmts>
      <c:pivotFmt>
        <c:idx val="0"/>
        <c:spPr>
          <a:solidFill>
            <a:srgbClr val="C00000"/>
          </a:solidFill>
        </c:spPr>
        <c:marker>
          <c:symbol val="none"/>
        </c:marker>
      </c:pivotFmt>
    </c:pivotFmts>
    <c:plotArea>
      <c:layout/>
      <c:barChart>
        <c:barDir val="col"/>
        <c:grouping val="clustered"/>
        <c:varyColors val="0"/>
        <c:ser>
          <c:idx val="0"/>
          <c:order val="0"/>
          <c:tx>
            <c:strRef>
              <c:f>'Chart 15 Pct Threshold'!$F$3</c:f>
              <c:strCache>
                <c:ptCount val="1"/>
                <c:pt idx="0">
                  <c:v>Total</c:v>
                </c:pt>
              </c:strCache>
            </c:strRef>
          </c:tx>
          <c:spPr>
            <a:solidFill>
              <a:srgbClr val="C00000"/>
            </a:solidFill>
          </c:spPr>
          <c:invertIfNegative val="1"/>
          <c:cat>
            <c:strRef>
              <c:f>'Chart 15 Pct Threshold'!$E$4:$E$21</c:f>
              <c:strCache>
                <c:ptCount val="17"/>
                <c:pt idx="0">
                  <c:v>Bike Racks</c:v>
                </c:pt>
                <c:pt idx="1">
                  <c:v>Bike Stands</c:v>
                </c:pt>
                <c:pt idx="2">
                  <c:v>Bottles and Cages</c:v>
                </c:pt>
                <c:pt idx="3">
                  <c:v>Caps</c:v>
                </c:pt>
                <c:pt idx="4">
                  <c:v>Cleaners</c:v>
                </c:pt>
                <c:pt idx="5">
                  <c:v>Fenders</c:v>
                </c:pt>
                <c:pt idx="6">
                  <c:v>Gloves</c:v>
                </c:pt>
                <c:pt idx="7">
                  <c:v>Helmets</c:v>
                </c:pt>
                <c:pt idx="8">
                  <c:v>Hydration Packs</c:v>
                </c:pt>
                <c:pt idx="9">
                  <c:v>Jerseys</c:v>
                </c:pt>
                <c:pt idx="10">
                  <c:v>Mountain Bikes</c:v>
                </c:pt>
                <c:pt idx="11">
                  <c:v>Road Bikes</c:v>
                </c:pt>
                <c:pt idx="12">
                  <c:v>Shorts</c:v>
                </c:pt>
                <c:pt idx="13">
                  <c:v>Socks</c:v>
                </c:pt>
                <c:pt idx="14">
                  <c:v>Tires and Tubes</c:v>
                </c:pt>
                <c:pt idx="15">
                  <c:v>Touring Bikes</c:v>
                </c:pt>
                <c:pt idx="16">
                  <c:v>Vests</c:v>
                </c:pt>
              </c:strCache>
            </c:strRef>
          </c:cat>
          <c:val>
            <c:numRef>
              <c:f>'Chart 15 Pct Threshold'!$F$4:$F$21</c:f>
              <c:numCache>
                <c:formatCode>0.0\ %;\-0.0\ %;0.0\ %</c:formatCode>
                <c:ptCount val="17"/>
                <c:pt idx="0">
                  <c:v>3.1600000000000003E-2</c:v>
                </c:pt>
                <c:pt idx="1">
                  <c:v>3.9699999999999999E-2</c:v>
                </c:pt>
                <c:pt idx="2">
                  <c:v>7.9200000000000007E-2</c:v>
                </c:pt>
                <c:pt idx="3">
                  <c:v>0.16639999999999999</c:v>
                </c:pt>
                <c:pt idx="4">
                  <c:v>0.19409999999999999</c:v>
                </c:pt>
                <c:pt idx="5">
                  <c:v>2.5499999999999998E-2</c:v>
                </c:pt>
                <c:pt idx="6">
                  <c:v>0.1066</c:v>
                </c:pt>
                <c:pt idx="7">
                  <c:v>2.06E-2</c:v>
                </c:pt>
                <c:pt idx="8">
                  <c:v>4.9200000000000001E-2</c:v>
                </c:pt>
                <c:pt idx="9">
                  <c:v>0.1545</c:v>
                </c:pt>
                <c:pt idx="10">
                  <c:v>6.3E-3</c:v>
                </c:pt>
                <c:pt idx="11">
                  <c:v>9.4999999999999998E-3</c:v>
                </c:pt>
                <c:pt idx="12">
                  <c:v>4.5699999999999998E-2</c:v>
                </c:pt>
                <c:pt idx="13">
                  <c:v>0.46379999999999999</c:v>
                </c:pt>
                <c:pt idx="14">
                  <c:v>6.3899999999999998E-2</c:v>
                </c:pt>
                <c:pt idx="15">
                  <c:v>1.32E-2</c:v>
                </c:pt>
                <c:pt idx="16">
                  <c:v>0.12939999999999999</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dLbls>
          <c:showLegendKey val="0"/>
          <c:showVal val="0"/>
          <c:showCatName val="0"/>
          <c:showSerName val="0"/>
          <c:showPercent val="0"/>
          <c:showBubbleSize val="0"/>
        </c:dLbls>
        <c:gapWidth val="150"/>
        <c:axId val="1225008624"/>
        <c:axId val="1225015152"/>
      </c:barChart>
      <c:catAx>
        <c:axId val="1225008624"/>
        <c:scaling>
          <c:orientation val="minMax"/>
        </c:scaling>
        <c:delete val="0"/>
        <c:axPos val="b"/>
        <c:numFmt formatCode="General" sourceLinked="0"/>
        <c:majorTickMark val="out"/>
        <c:minorTickMark val="none"/>
        <c:tickLblPos val="nextTo"/>
        <c:txPr>
          <a:bodyPr/>
          <a:lstStyle/>
          <a:p>
            <a:pPr>
              <a:defRPr sz="1050"/>
            </a:pPr>
            <a:endParaRPr lang="en-US"/>
          </a:p>
        </c:txPr>
        <c:crossAx val="1225015152"/>
        <c:crossesAt val="0.15000000000000002"/>
        <c:auto val="1"/>
        <c:lblAlgn val="ctr"/>
        <c:lblOffset val="800"/>
        <c:noMultiLvlLbl val="0"/>
      </c:catAx>
      <c:valAx>
        <c:axId val="1225015152"/>
        <c:scaling>
          <c:orientation val="minMax"/>
        </c:scaling>
        <c:delete val="0"/>
        <c:axPos val="l"/>
        <c:majorGridlines/>
        <c:numFmt formatCode="0%" sourceLinked="0"/>
        <c:majorTickMark val="out"/>
        <c:minorTickMark val="none"/>
        <c:tickLblPos val="nextTo"/>
        <c:crossAx val="1225008624"/>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1465</xdr:colOff>
      <xdr:row>2</xdr:row>
      <xdr:rowOff>0</xdr:rowOff>
    </xdr:from>
    <xdr:to>
      <xdr:col>3</xdr:col>
      <xdr:colOff>321896</xdr:colOff>
      <xdr:row>12</xdr:row>
      <xdr:rowOff>101600</xdr:rowOff>
    </xdr:to>
    <mc:AlternateContent xmlns:mc="http://schemas.openxmlformats.org/markup-compatibility/2006" xmlns:a14="http://schemas.microsoft.com/office/drawing/2010/main">
      <mc:Choice Requires="a14">
        <xdr:graphicFrame macro="">
          <xdr:nvGraphicFramePr>
            <xdr:cNvPr id="3" name="Cost per Minute"/>
            <xdr:cNvGraphicFramePr/>
          </xdr:nvGraphicFramePr>
          <xdr:xfrm>
            <a:off x="0" y="0"/>
            <a:ext cx="0" cy="0"/>
          </xdr:xfrm>
          <a:graphic>
            <a:graphicData uri="http://schemas.microsoft.com/office/drawing/2010/slicer">
              <sle:slicer xmlns:sle="http://schemas.microsoft.com/office/drawing/2010/slicer" name="Cost per Minute"/>
            </a:graphicData>
          </a:graphic>
        </xdr:graphicFrame>
      </mc:Choice>
      <mc:Fallback xmlns="">
        <xdr:sp macro="" textlink="">
          <xdr:nvSpPr>
            <xdr:cNvPr id="0" name=""/>
            <xdr:cNvSpPr>
              <a:spLocks noTextEdit="1"/>
            </xdr:cNvSpPr>
          </xdr:nvSpPr>
          <xdr:spPr>
            <a:xfrm>
              <a:off x="609600" y="381000"/>
              <a:ext cx="1536700" cy="2006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2</xdr:col>
      <xdr:colOff>187899</xdr:colOff>
      <xdr:row>0</xdr:row>
      <xdr:rowOff>78797</xdr:rowOff>
    </xdr:from>
    <xdr:to>
      <xdr:col>7</xdr:col>
      <xdr:colOff>593147</xdr:colOff>
      <xdr:row>25</xdr:row>
      <xdr:rowOff>95250</xdr:rowOff>
    </xdr:to>
    <xdr:graphicFrame macro="">
      <xdr:nvGraphicFramePr>
        <xdr:cNvPr id="6"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0</xdr:col>
      <xdr:colOff>127000</xdr:colOff>
      <xdr:row>0</xdr:row>
      <xdr:rowOff>76200</xdr:rowOff>
    </xdr:from>
    <xdr:to>
      <xdr:col>2</xdr:col>
      <xdr:colOff>92075</xdr:colOff>
      <xdr:row>10</xdr:row>
      <xdr:rowOff>177800</xdr:rowOff>
    </xdr:to>
    <mc:AlternateContent xmlns:mc="http://schemas.openxmlformats.org/markup-compatibility/2006" xmlns:a14="http://schemas.microsoft.com/office/drawing/2010/main">
      <mc:Choice Requires="a14">
        <xdr:graphicFrame macro="">
          <xdr:nvGraphicFramePr>
            <xdr:cNvPr id="15" name="Cost per Minute 1"/>
            <xdr:cNvGraphicFramePr/>
          </xdr:nvGraphicFramePr>
          <xdr:xfrm>
            <a:off x="0" y="0"/>
            <a:ext cx="0" cy="0"/>
          </xdr:xfrm>
          <a:graphic>
            <a:graphicData uri="http://schemas.microsoft.com/office/drawing/2010/slicer">
              <sle:slicer xmlns:sle="http://schemas.microsoft.com/office/drawing/2010/slicer" name="Cost per Minute 1"/>
            </a:graphicData>
          </a:graphic>
        </xdr:graphicFrame>
      </mc:Choice>
      <mc:Fallback xmlns="">
        <xdr:sp macro="" textlink="">
          <xdr:nvSpPr>
            <xdr:cNvPr id="0" name=""/>
            <xdr:cNvSpPr>
              <a:spLocks noTextEdit="1"/>
            </xdr:cNvSpPr>
          </xdr:nvSpPr>
          <xdr:spPr>
            <a:xfrm>
              <a:off x="127000" y="76200"/>
              <a:ext cx="1688234" cy="2006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500.14253125" createdVersion="4" refreshedVersion="4" minRefreshableVersion="3" recordCount="0" supportSubquery="1" supportAdvancedDrill="1">
  <cacheSource type="external" connectionId="1"/>
  <cacheFields count="3">
    <cacheField name="[Measures].[Pct Lost on Support]" caption="Pct Lost on Support" numFmtId="0" hierarchy="138" level="32767"/>
    <cacheField name="[Products].[Subcategory].[Subcategory]" caption="Subcategory" numFmtId="0" hierarchy="67" level="1">
      <sharedItems count="17">
        <s v="[Products].[Subcategory].&amp;[Bike Racks]" c="Bike Racks"/>
        <s v="[Products].[Subcategory].&amp;[Bike Stands]" c="Bike Stands"/>
        <s v="[Products].[Subcategory].&amp;[Bottles and Cages]" c="Bottles and Cages"/>
        <s v="[Products].[Subcategory].&amp;[Caps]" c="Caps"/>
        <s v="[Products].[Subcategory].&amp;[Cleaners]" c="Cleaners"/>
        <s v="[Products].[Subcategory].&amp;[Fenders]" c="Fenders"/>
        <s v="[Products].[Subcategory].&amp;[Gloves]" c="Gloves"/>
        <s v="[Products].[Subcategory].&amp;[Helmets]" c="Helmets"/>
        <s v="[Products].[Subcategory].&amp;[Hydration Packs]" c="Hydration Packs"/>
        <s v="[Products].[Subcategory].&amp;[Jerseys]" c="Jerseys"/>
        <s v="[Products].[Subcategory].&amp;[Mountain Bikes]" c="Mountain Bikes"/>
        <s v="[Products].[Subcategory].&amp;[Road Bikes]" c="Road Bikes"/>
        <s v="[Products].[Subcategory].&amp;[Shorts]" c="Shorts"/>
        <s v="[Products].[Subcategory].&amp;[Socks]" c="Socks"/>
        <s v="[Products].[Subcategory].&amp;[Tires and Tubes]" c="Tires and Tubes"/>
        <s v="[Products].[Subcategory].&amp;[Touring Bikes]" c="Touring Bikes"/>
        <s v="[Products].[Subcategory].&amp;[Vests]" c="Vests"/>
      </sharedItems>
    </cacheField>
    <cacheField name="[ContractedCallRate].[Cost per Minute].[Cost per Minute]" caption="Cost per Minute" numFmtId="0" hierarchy="20" level="1">
      <sharedItems containsSemiMixedTypes="0" containsString="0"/>
    </cacheField>
  </cacheFields>
  <cacheHierarchies count="15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2" unbalanced="0">
      <fieldsUsage count="2">
        <fieldUsage x="-1"/>
        <fieldUsage x="2"/>
      </fieldsUsage>
    </cacheHierarchy>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2" unbalanced="0">
      <fieldsUsage count="2">
        <fieldUsage x="-1"/>
        <fieldUsage x="1"/>
      </fieldsUsage>
    </cacheHierarchy>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oneField="1">
      <fieldsUsage count="1">
        <fieldUsage x="0"/>
      </fieldsUsage>
    </cacheHierarchy>
    <cacheHierarchy uniqueName="[Measures].[Selected Call Rate]" caption="Selected Call Rate" measure="1" displayFolder="" measureGroup="ContractedCallRate"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ontractedCallRate" uniqueName="[ContractedCallRate]" caption="ContractedCallRate"/>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ontractedCallRate" caption="ContractedCallRate"/>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7">
    <map measureGroup="0" dimension="0"/>
    <map measureGroup="0" dimension="8"/>
    <map measureGroup="0" dimension="9"/>
    <map measureGroup="0" dimension="10"/>
    <map measureGroup="1" dimension="1"/>
    <map measureGroup="1" dimension="10"/>
    <map measureGroup="2" dimension="2"/>
    <map measureGroup="3" dimension="3"/>
    <map measureGroup="4" dimension="5"/>
    <map measureGroup="4" dimension="8"/>
    <map measureGroup="5" dimension="1"/>
    <map measureGroup="5" dimension="3"/>
    <map measureGroup="5" dimension="5"/>
    <map measureGroup="5" dimension="6"/>
    <map measureGroup="5" dimension="8"/>
    <map measureGroup="5" dimension="9"/>
    <map measureGroup="5" dimension="10"/>
    <map measureGroup="6" dimension="1"/>
    <map measureGroup="6" dimension="3"/>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500.142533564816" createdVersion="4" refreshedVersion="4" minRefreshableVersion="3" recordCount="0" supportSubquery="1" supportAdvancedDrill="1">
  <cacheSource type="external" connectionId="1"/>
  <cacheFields count="3">
    <cacheField name="[ContractedCallRate].[Cost per Minute].[Cost per Minute]" caption="Cost per Minute" numFmtId="0" hierarchy="20" level="1">
      <sharedItems containsSemiMixedTypes="0" containsString="0"/>
    </cacheField>
    <cacheField name="[Measures].[Selected Call Rate]" caption="Selected Call Rate" numFmtId="0" hierarchy="139" level="32767"/>
    <cacheField name="[Measures].[Cost of Calls]" caption="Cost of Calls" numFmtId="0" hierarchy="133" level="32767"/>
  </cacheFields>
  <cacheHierarchies count="15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2" unbalanced="0">
      <fieldsUsage count="2">
        <fieldUsage x="-1"/>
        <fieldUsage x="0"/>
      </fieldsUsage>
    </cacheHierarchy>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oneField="1">
      <fieldsUsage count="1">
        <fieldUsage x="2"/>
      </fieldsUsage>
    </cacheHierarchy>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oneField="1">
      <fieldsUsage count="1">
        <fieldUsage x="1"/>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ontractedCallRate" uniqueName="[ContractedCallRate]" caption="ContractedCallRate"/>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ontractedCallRate" caption="ContractedCallRate"/>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7">
    <map measureGroup="0" dimension="0"/>
    <map measureGroup="0" dimension="8"/>
    <map measureGroup="0" dimension="9"/>
    <map measureGroup="0" dimension="10"/>
    <map measureGroup="1" dimension="1"/>
    <map measureGroup="1" dimension="10"/>
    <map measureGroup="2" dimension="2"/>
    <map measureGroup="3" dimension="3"/>
    <map measureGroup="4" dimension="5"/>
    <map measureGroup="4" dimension="8"/>
    <map measureGroup="5" dimension="1"/>
    <map measureGroup="5" dimension="3"/>
    <map measureGroup="5" dimension="5"/>
    <map measureGroup="5" dimension="6"/>
    <map measureGroup="5" dimension="8"/>
    <map measureGroup="5" dimension="9"/>
    <map measureGroup="5" dimension="10"/>
    <map measureGroup="6" dimension="1"/>
    <map measureGroup="6" dimension="3"/>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500.150876388892" createdVersion="4" refreshedVersion="4" minRefreshableVersion="3" recordCount="0" supportSubquery="1" supportAdvancedDrill="1">
  <cacheSource type="external" connectionId="1"/>
  <cacheFields count="3">
    <cacheField name="[Products].[SubCatShort].[SubCatShort]" caption="SubCatShort" numFmtId="0" hierarchy="68" level="1">
      <sharedItems count="17">
        <s v="[Products].[SubCatShort].&amp;[Bike Rac]" c="Bike Rac"/>
        <s v="[Products].[SubCatShort].&amp;[Bike Sta]" c="Bike Sta"/>
        <s v="[Products].[SubCatShort].&amp;[Bottles ]" c="Bottles"/>
        <s v="[Products].[SubCatShort].&amp;[Caps]" c="Caps"/>
        <s v="[Products].[SubCatShort].&amp;[Cleaners]" c="Cleaners"/>
        <s v="[Products].[SubCatShort].&amp;[Fenders]" c="Fenders"/>
        <s v="[Products].[SubCatShort].&amp;[Gloves]" c="Gloves"/>
        <s v="[Products].[SubCatShort].&amp;[Helmets]" c="Helmets"/>
        <s v="[Products].[SubCatShort].&amp;[Hydratio]" c="Hydratio"/>
        <s v="[Products].[SubCatShort].&amp;[Jerseys]" c="Jerseys"/>
        <s v="[Products].[SubCatShort].&amp;[Mountain]" c="Mountain"/>
        <s v="[Products].[SubCatShort].&amp;[Road Bik]" c="Road Bik"/>
        <s v="[Products].[SubCatShort].&amp;[Shorts]" c="Shorts"/>
        <s v="[Products].[SubCatShort].&amp;[Socks]" c="Socks"/>
        <s v="[Products].[SubCatShort].&amp;[Tires an]" c="Tires an"/>
        <s v="[Products].[SubCatShort].&amp;[Touring ]" c="Touring"/>
        <s v="[Products].[SubCatShort].&amp;[Vests]" c="Vests"/>
      </sharedItems>
    </cacheField>
    <cacheField name="[Measures].[Pct Lost on Support]" caption="Pct Lost on Support" numFmtId="0" hierarchy="138" level="32767"/>
    <cacheField name="[ContractedCallRate].[Cost per Minute].[Cost per Minute]" caption="Cost per Minute" numFmtId="0" hierarchy="20" level="1">
      <sharedItems count="13">
        <s v="[ContractedCallRate].[Cost per Minute].&amp;[0.45]" c="$0.45"/>
        <s v="[ContractedCallRate].[Cost per Minute].&amp;[0.5]" c="$0.50"/>
        <s v="[ContractedCallRate].[Cost per Minute].&amp;[0.55]" c="$0.55"/>
        <s v="[ContractedCallRate].[Cost per Minute].&amp;[0.6]" c="$0.60"/>
        <s v="[ContractedCallRate].[Cost per Minute].&amp;[0.65]" c="$0.65"/>
        <s v="[ContractedCallRate].[Cost per Minute].&amp;[0.7]" c="$0.70"/>
        <s v="[ContractedCallRate].[Cost per Minute].&amp;[0.75]" c="$0.75"/>
        <s v="[ContractedCallRate].[Cost per Minute].&amp;[0.8]" c="$0.80"/>
        <s v="[ContractedCallRate].[Cost per Minute].&amp;[0.85]" c="$0.85"/>
        <s v="[ContractedCallRate].[Cost per Minute].&amp;[0.9]" c="$0.90"/>
        <s v="[ContractedCallRate].[Cost per Minute].&amp;[0.95]" c="$0.95"/>
        <s v="[ContractedCallRate].[Cost per Minute].&amp;[1]" c="$1.00"/>
        <s v="[ContractedCallRate].[Cost per Minute].&amp;[1.75]" c="$1.75"/>
      </sharedItems>
    </cacheField>
  </cacheFields>
  <cacheHierarchies count="153">
    <cacheHierarchy uniqueName="[Budget].[Budgeted Sales]" caption="Budgeted Sales" attribute="1" defaultMemberUniqueName="[Budget].[Budgeted Sales].[All]" allUniqueName="[Budget].[Budgeted Sales].[All]" dimensionUniqueName="[Budget]" displayFolder="" count="2" unbalanced="0"/>
    <cacheHierarchy uniqueName="[Budget].[YearMonth]" caption="YearMonth" attribute="1" defaultMemberUniqueName="[Budget].[YearMonth].[All]" allUniqueName="[Budget].[YearMonth].[All]" dimensionUniqueName="[Budget]" displayFolder="" count="2" unbalanced="0"/>
    <cacheHierarchy uniqueName="[Calendar].[CalendarQuarter]" caption="CalendarQuarter" attribute="1" defaultMemberUniqueName="[Calendar].[CalendarQuarter].[All]" allUniqueName="[Calendar].[CalendarQuarter].[All]" dimensionUniqueName="[Calendar]" displayFolder="" count="2" unbalanced="0"/>
    <cacheHierarchy uniqueName="[Calendar].[CalendarSemester]" caption="CalendarSemester" attribute="1" defaultMemberUniqueName="[Calendar].[CalendarSemester].[All]" allUniqueName="[Calendar].[CalendarSemester].[All]" dimensionUniqueName="[Calendar]" displayFolder="" count="2" unbalanced="0"/>
    <cacheHierarchy uniqueName="[Calendar].[CalendarYear]" caption="CalendarYear" attribute="1" defaultMemberUniqueName="[Calendar].[CalendarYear].[All]" allUniqueName="[Calendar].[CalendarYear].[All]" dimensionUniqueName="[Calendar]" displayFolder="" count="2" unbalanced="0"/>
    <cacheHierarchy uniqueName="[Calendar].[Date]" caption="Date" attribute="1" defaultMemberUniqueName="[Calendar].[Date].[All]" allUniqueName="[Calendar].[Date].[All]" dimensionUniqueName="[Calendar]" displayFolder="" count="2" unbalanced="0"/>
    <cacheHierarchy uniqueName="[Calendar].[DayNumberOfMonth]" caption="DayNumberOfMonth" attribute="1" defaultMemberUniqueName="[Calendar].[DayNumberOfMonth].[All]" allUniqueName="[Calendar].[DayNumberOfMonth].[All]" dimensionUniqueName="[Calendar]" displayFolder="" count="2" unbalanced="0"/>
    <cacheHierarchy uniqueName="[Calendar].[DayNumberOfWeek]" caption="DayNumberOfWeek" attribute="1" defaultMemberUniqueName="[Calendar].[DayNumberOfWeek].[All]" allUniqueName="[Calendar].[DayNumberOfWeek].[All]" dimensionUniqueName="[Calendar]" displayFolder="" count="2" unbalanced="0"/>
    <cacheHierarchy uniqueName="[Calendar].[DayNumberOfYear]" caption="DayNumberOfYear" attribute="1" defaultMemberUniqueName="[Calendar].[DayNumberOfYear].[All]" allUniqueName="[Calendar].[DayNumberOfYear].[All]" dimensionUniqueName="[Calendar]" displayFolder="" count="2" unbalanced="0"/>
    <cacheHierarchy uniqueName="[Calendar].[DayOfWeekName]" caption="DayOfWeekName" attribute="1" defaultMemberUniqueName="[Calendar].[DayOfWeekName].[All]" allUniqueName="[Calendar].[DayOfWeekName].[All]" dimensionUniqueName="[Calendar]" displayFolder="" count="2" unbalanced="0"/>
    <cacheHierarchy uniqueName="[Calendar].[EnglishDayNameOfWeek]" caption="EnglishDayNameOfWeek" attribute="1" defaultMemberUniqueName="[Calendar].[EnglishDayNameOfWeek].[All]" allUniqueName="[Calendar].[EnglishDayNameOfWeek].[All]" dimensionUniqueName="[Calendar]" displayFolder="" count="2" unbalanced="0"/>
    <cacheHierarchy uniqueName="[Calendar].[EnglishMonthName]" caption="EnglishMonthName" attribute="1" defaultMemberUniqueName="[Calendar].[EnglishMonthName].[All]" allUniqueName="[Calendar].[EnglishMonthName].[All]" dimensionUniqueName="[Calendar]" displayFolder="" count="2" unbalanced="0"/>
    <cacheHierarchy uniqueName="[Calendar].[FiscalQuarter]" caption="FiscalQuarter" attribute="1" defaultMemberUniqueName="[Calendar].[FiscalQuarter].[All]" allUniqueName="[Calendar].[FiscalQuarter].[All]" dimensionUniqueName="[Calendar]" displayFolder="" count="2" unbalanced="0"/>
    <cacheHierarchy uniqueName="[Calendar].[FiscalSemester]" caption="FiscalSemester" attribute="1" defaultMemberUniqueName="[Calendar].[FiscalSemester].[All]" allUniqueName="[Calendar].[FiscalSemester].[All]" dimensionUniqueName="[Calendar]" displayFolder="" count="2" unbalanced="0"/>
    <cacheHierarchy uniqueName="[Calendar].[FiscalYear]" caption="FiscalYear" attribute="1" defaultMemberUniqueName="[Calendar].[FiscalYear].[All]" allUniqueName="[Calendar].[FiscalYear].[All]" dimensionUniqueName="[Calendar]" displayFolder="" count="2" unbalanced="0"/>
    <cacheHierarchy uniqueName="[Calendar].[IsWknd]" caption="IsWknd" attribute="1" defaultMemberUniqueName="[Calendar].[IsWknd].[All]" allUniqueName="[Calendar].[IsWknd].[All]" dimensionUniqueName="[Calendar]" displayFolder="" count="2" unbalanced="0"/>
    <cacheHierarchy uniqueName="[Calendar].[MonthNumberOfYear]" caption="MonthNumberOfYear" attribute="1" defaultMemberUniqueName="[Calendar].[MonthNumberOfYear].[All]" allUniqueName="[Calendar].[MonthNumberOfYear].[All]" dimensionUniqueName="[Calendar]" displayFolder="" count="2" unbalanced="0"/>
    <cacheHierarchy uniqueName="[Calendar].[ShortWeekdayName]" caption="ShortWeekdayName" attribute="1" defaultMemberUniqueName="[Calendar].[ShortWeekdayName].[All]" allUniqueName="[Calendar].[ShortWeekdayName].[All]" dimensionUniqueName="[Calendar]" displayFolder="" count="2" unbalanced="0"/>
    <cacheHierarchy uniqueName="[Calendar].[WeekNumberOfYear]" caption="WeekNumberOfYear" attribute="1" defaultMemberUniqueName="[Calendar].[WeekNumberOfYear].[All]" allUniqueName="[Calendar].[WeekNumberOfYear].[All]" dimensionUniqueName="[Calendar]" displayFolder="" count="2" unbalanced="0"/>
    <cacheHierarchy uniqueName="[Calendar].[YearMonth]" caption="YearMonth" attribute="1" defaultMemberUniqueName="[Calendar].[YearMonth].[All]" allUniqueName="[Calendar].[YearMonth].[All]" dimensionUniqueName="[Calendar]" displayFolder="" count="2" unbalanced="0"/>
    <cacheHierarchy uniqueName="[ContractedCallRate].[Cost per Minute]" caption="Cost per Minute" attribute="1" defaultMemberUniqueName="[ContractedCallRate].[Cost per Minute].[All]" allUniqueName="[ContractedCallRate].[Cost per Minute].[All]" dimensionUniqueName="[ContractedCallRate]" displayFolder="" count="2" unbalanced="0">
      <fieldsUsage count="2">
        <fieldUsage x="-1"/>
        <fieldUsage x="2"/>
      </fieldsUsage>
    </cacheHierarchy>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2" unbalanced="0">
      <fieldsUsage count="2">
        <fieldUsage x="-1"/>
        <fieldUsage x="0"/>
      </fieldsUsage>
    </cacheHierarchy>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oneField="1">
      <fieldsUsage count="1">
        <fieldUsage x="1"/>
      </fieldsUsage>
    </cacheHierarchy>
    <cacheHierarchy uniqueName="[Measures].[Selected Call Rate]" caption="Selected Call Rate" measure="1" displayFolder="" measureGroup="ContractedCallRate"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ontractedCallRate" uniqueName="[ContractedCallRate]" caption="ContractedCallRate"/>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ontractedCallRate" caption="ContractedCallRate"/>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7">
    <map measureGroup="0" dimension="0"/>
    <map measureGroup="0" dimension="8"/>
    <map measureGroup="0" dimension="9"/>
    <map measureGroup="0" dimension="10"/>
    <map measureGroup="1" dimension="1"/>
    <map measureGroup="1" dimension="10"/>
    <map measureGroup="2" dimension="2"/>
    <map measureGroup="3" dimension="3"/>
    <map measureGroup="4" dimension="5"/>
    <map measureGroup="4" dimension="8"/>
    <map measureGroup="5" dimension="1"/>
    <map measureGroup="5" dimension="3"/>
    <map measureGroup="5" dimension="5"/>
    <map measureGroup="5" dimension="6"/>
    <map measureGroup="5" dimension="8"/>
    <map measureGroup="5" dimension="9"/>
    <map measureGroup="5" dimension="10"/>
    <map measureGroup="6" dimension="1"/>
    <map measureGroup="6" dimension="3"/>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500.142530092591"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5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2"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5"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500.142532407408"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53">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2"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4" cacheId="160" applyNumberFormats="0" applyBorderFormats="0" applyFontFormats="0" applyPatternFormats="0" applyAlignmentFormats="0" applyWidthHeightFormats="1" dataCaption="Values" tag="2f1fe0fc-e03b-4148-a722-af7cc8b23589" updatedVersion="4" minRefreshableVersion="3" rowGrandTotals="0" colGrandTotals="0" itemPrintTitles="1" createdVersion="4" indent="0" outline="1" outlineData="1" multipleFieldFilters="0" colHeaderCaption="SubCat" fieldListSortAscending="1">
  <location ref="B3:S17" firstHeaderRow="1" firstDataRow="2" firstDataCol="1"/>
  <pivotFields count="3">
    <pivotField axis="axisCol" allDrilled="1" showAll="0" dataSourceSort="1" defaultAttributeDrillState="1">
      <items count="18">
        <item x="0"/>
        <item x="1"/>
        <item x="2"/>
        <item x="3"/>
        <item x="4"/>
        <item x="5"/>
        <item x="6"/>
        <item x="7"/>
        <item x="8"/>
        <item x="9"/>
        <item x="10"/>
        <item x="11"/>
        <item x="12"/>
        <item x="13"/>
        <item x="14"/>
        <item x="15"/>
        <item x="16"/>
        <item t="default"/>
      </items>
    </pivotField>
    <pivotField dataField="1" showAll="0"/>
    <pivotField axis="axisRow" allDrilled="1" showAll="0" dataSourceSort="1" defaultAttributeDrillState="1">
      <items count="14">
        <item x="0"/>
        <item x="1"/>
        <item x="2"/>
        <item x="3"/>
        <item x="4"/>
        <item x="5"/>
        <item x="6"/>
        <item x="7"/>
        <item x="8"/>
        <item x="9"/>
        <item x="10"/>
        <item x="11"/>
        <item x="12"/>
        <item t="default"/>
      </items>
    </pivotField>
  </pivotFields>
  <rowFields count="1">
    <field x="2"/>
  </rowFields>
  <rowItems count="13">
    <i>
      <x/>
    </i>
    <i>
      <x v="1"/>
    </i>
    <i>
      <x v="2"/>
    </i>
    <i>
      <x v="3"/>
    </i>
    <i>
      <x v="4"/>
    </i>
    <i>
      <x v="5"/>
    </i>
    <i>
      <x v="6"/>
    </i>
    <i>
      <x v="7"/>
    </i>
    <i>
      <x v="8"/>
    </i>
    <i>
      <x v="9"/>
    </i>
    <i>
      <x v="10"/>
    </i>
    <i>
      <x v="11"/>
    </i>
    <i>
      <x v="12"/>
    </i>
  </rowItems>
  <colFields count="1">
    <field x="0"/>
  </colFields>
  <colItems count="17">
    <i>
      <x/>
    </i>
    <i>
      <x v="1"/>
    </i>
    <i>
      <x v="2"/>
    </i>
    <i>
      <x v="3"/>
    </i>
    <i>
      <x v="4"/>
    </i>
    <i>
      <x v="5"/>
    </i>
    <i>
      <x v="6"/>
    </i>
    <i>
      <x v="7"/>
    </i>
    <i>
      <x v="8"/>
    </i>
    <i>
      <x v="9"/>
    </i>
    <i>
      <x v="10"/>
    </i>
    <i>
      <x v="11"/>
    </i>
    <i>
      <x v="12"/>
    </i>
    <i>
      <x v="13"/>
    </i>
    <i>
      <x v="14"/>
    </i>
    <i>
      <x v="15"/>
    </i>
    <i>
      <x v="16"/>
    </i>
  </colItems>
  <dataFields count="1">
    <dataField name=" " fld="1" baseField="0" baseItem="0"/>
  </dataFields>
  <formats count="2">
    <format dxfId="1">
      <pivotArea dataOnly="0" labelOnly="1" fieldPosition="0">
        <references count="1">
          <reference field="0" count="0"/>
        </references>
      </pivotArea>
    </format>
    <format dxfId="0">
      <pivotArea dataOnly="0" labelOnly="1" grandCol="1" outline="0" fieldPosition="0"/>
    </format>
  </formats>
  <conditionalFormats count="1">
    <conditionalFormat scope="data" priority="1">
      <pivotAreas count="1">
        <pivotArea outline="0" fieldPosition="0">
          <references count="1">
            <reference field="4294967294" count="1" selected="0">
              <x v="0"/>
            </reference>
          </references>
        </pivotArea>
      </pivotAreas>
    </conditionalFormat>
  </conditionalFormats>
  <pivotHierarchies count="15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0"/>
  </rowHierarchiesUsage>
  <colHierarchiesUsage count="1">
    <colHierarchyUsage hierarchyUsage="68"/>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2" cacheId="159" applyNumberFormats="0" applyBorderFormats="0" applyFontFormats="0" applyPatternFormats="0" applyAlignmentFormats="0" applyWidthHeightFormats="1" dataCaption="Values" tag="296708ec-c1bb-42d0-a997-274aad79f87e" updatedVersion="4" minRefreshableVersion="3" useAutoFormatting="1" itemPrintTitles="1" createdVersion="4" indent="0" outline="1" outlineData="1" multipleFieldFilters="0" fieldListSortAscending="1">
  <location ref="E3:F4" firstHeaderRow="0" firstDataRow="1" firstDataCol="0"/>
  <pivotFields count="3">
    <pivotField allDrilled="1" showAll="0" dataSourceSort="1" defaultAttributeDrillState="1"/>
    <pivotField dataField="1" showAll="0"/>
    <pivotField dataField="1" showAll="0"/>
  </pivotFields>
  <rowItems count="1">
    <i/>
  </rowItems>
  <colFields count="1">
    <field x="-2"/>
  </colFields>
  <colItems count="2">
    <i>
      <x/>
    </i>
    <i i="1">
      <x v="1"/>
    </i>
  </colItems>
  <dataFields count="2">
    <dataField name="Selected Call Rate" fld="1" baseField="0" baseItem="0"/>
    <dataField name="Cost of Calls" fld="2" baseField="0" baseItem="0"/>
  </dataFields>
  <pivotHierarchies count="15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ContractedCallRate].[Cost per Minute].&amp;[1.75]"/>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st of Call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Call R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1" cacheId="158" applyNumberFormats="0" applyBorderFormats="0" applyFontFormats="0" applyPatternFormats="0" applyAlignmentFormats="0" applyWidthHeightFormats="1" dataCaption="Values" tag="8d88fa01-2a14-477a-8e17-738ba73bb9d7" updatedVersion="4" minRefreshableVersion="3" useAutoFormatting="1" itemPrintTitles="1" createdVersion="4" indent="0" outline="1" outlineData="1" multipleFieldFilters="0" chartFormat="1" fieldListSortAscending="1">
  <location ref="E3:F21" firstHeaderRow="1" firstDataRow="1" firstDataCol="1"/>
  <pivotFields count="3">
    <pivotField dataField="1" showAll="0"/>
    <pivotField axis="axisRow" allDrilled="1" showAll="0" dataSourceSort="1" defaultAttributeDrillState="1">
      <items count="18">
        <item x="0"/>
        <item x="1"/>
        <item x="2"/>
        <item x="3"/>
        <item x="4"/>
        <item x="5"/>
        <item x="6"/>
        <item x="7"/>
        <item x="8"/>
        <item x="9"/>
        <item x="10"/>
        <item x="11"/>
        <item x="12"/>
        <item x="13"/>
        <item x="14"/>
        <item x="15"/>
        <item x="16"/>
        <item t="default"/>
      </items>
    </pivotField>
    <pivotField allDrilled="1" showAll="0" dataSourceSort="1" defaultAttributeDrillState="1"/>
  </pivotFields>
  <rowFields count="1">
    <field x="1"/>
  </rowFields>
  <rowItems count="18">
    <i>
      <x/>
    </i>
    <i>
      <x v="1"/>
    </i>
    <i>
      <x v="2"/>
    </i>
    <i>
      <x v="3"/>
    </i>
    <i>
      <x v="4"/>
    </i>
    <i>
      <x v="5"/>
    </i>
    <i>
      <x v="6"/>
    </i>
    <i>
      <x v="7"/>
    </i>
    <i>
      <x v="8"/>
    </i>
    <i>
      <x v="9"/>
    </i>
    <i>
      <x v="10"/>
    </i>
    <i>
      <x v="11"/>
    </i>
    <i>
      <x v="12"/>
    </i>
    <i>
      <x v="13"/>
    </i>
    <i>
      <x v="14"/>
    </i>
    <i>
      <x v="15"/>
    </i>
    <i>
      <x v="16"/>
    </i>
    <i t="grand">
      <x/>
    </i>
  </rowItems>
  <colItems count="1">
    <i/>
  </colItems>
  <dataFields count="1">
    <dataField name="Pct Lost on Support" fld="0" baseField="0" baseItem="0"/>
  </dataFields>
  <chartFormats count="1">
    <chartFormat chart="0" format="0" series="1">
      <pivotArea type="data" outline="0" fieldPosition="0">
        <references count="1">
          <reference field="4294967294" count="1" selected="0">
            <x v="0"/>
          </reference>
        </references>
      </pivotArea>
    </chartFormat>
  </chartFormats>
  <pivotHierarchies count="153">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ContractedCallRate].[Cost per Minute].&amp;[0.5]"/>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pivotHierarchy dragToRow="0" dragToCol="0" dragToPage="0" dragToData="1"/>
    <pivotHierarchy dragToRow="0" dragToCol="0" dragToPage="0" dragToData="1" caption="Pct Lost on Suppor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7"/>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ost_per_Minute" sourceName="[ContractedCallRate].[Cost per Minute]">
  <pivotTables>
    <pivotTable tabId="30" name="PivotTable2"/>
  </pivotTables>
  <data>
    <olap pivotCacheId="6">
      <levels count="2">
        <level uniqueName="[ContractedCallRate].[Cost per Minute].[(All)]" sourceCaption="(All)" count="0"/>
        <level uniqueName="[ContractedCallRate].[Cost per Minute].[Cost per Minute]" sourceCaption="Cost per Minute" count="13">
          <ranges>
            <range startItem="0">
              <i n="[ContractedCallRate].[Cost per Minute].&amp;[0.45]" c="$0.45"/>
              <i n="[ContractedCallRate].[Cost per Minute].&amp;[0.5]" c="$0.50"/>
              <i n="[ContractedCallRate].[Cost per Minute].&amp;[0.55]" c="$0.55"/>
              <i n="[ContractedCallRate].[Cost per Minute].&amp;[0.6]" c="$0.60"/>
              <i n="[ContractedCallRate].[Cost per Minute].&amp;[0.65]" c="$0.65"/>
              <i n="[ContractedCallRate].[Cost per Minute].&amp;[0.7]" c="$0.70"/>
              <i n="[ContractedCallRate].[Cost per Minute].&amp;[0.75]" c="$0.75"/>
              <i n="[ContractedCallRate].[Cost per Minute].&amp;[0.8]" c="$0.80"/>
              <i n="[ContractedCallRate].[Cost per Minute].&amp;[0.85]" c="$0.85"/>
              <i n="[ContractedCallRate].[Cost per Minute].&amp;[0.9]" c="$0.90"/>
              <i n="[ContractedCallRate].[Cost per Minute].&amp;[0.95]" c="$0.95"/>
              <i n="[ContractedCallRate].[Cost per Minute].&amp;[1]" c="$1.00"/>
              <i n="[ContractedCallRate].[Cost per Minute].&amp;[1.75]" c="$1.75"/>
            </range>
          </ranges>
        </level>
      </levels>
      <selections count="1">
        <selection n="[ContractedCallRate].[Cost per Minute].&amp;[1.75]"/>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ost_per_Minute1" sourceName="[ContractedCallRate].[Cost per Minute]">
  <pivotTables>
    <pivotTable tabId="29" name="PivotTable1"/>
  </pivotTables>
  <data>
    <olap pivotCacheId="5">
      <levels count="2">
        <level uniqueName="[ContractedCallRate].[Cost per Minute].[(All)]" sourceCaption="(All)" count="0"/>
        <level uniqueName="[ContractedCallRate].[Cost per Minute].[Cost per Minute]" sourceCaption="Cost per Minute" count="13">
          <ranges>
            <range startItem="0">
              <i n="[ContractedCallRate].[Cost per Minute].&amp;[0.45]" c="$0.45"/>
              <i n="[ContractedCallRate].[Cost per Minute].&amp;[0.5]" c="$0.50"/>
              <i n="[ContractedCallRate].[Cost per Minute].&amp;[0.55]" c="$0.55"/>
              <i n="[ContractedCallRate].[Cost per Minute].&amp;[0.6]" c="$0.60"/>
              <i n="[ContractedCallRate].[Cost per Minute].&amp;[0.65]" c="$0.65"/>
              <i n="[ContractedCallRate].[Cost per Minute].&amp;[0.7]" c="$0.70"/>
              <i n="[ContractedCallRate].[Cost per Minute].&amp;[0.75]" c="$0.75"/>
              <i n="[ContractedCallRate].[Cost per Minute].&amp;[0.8]" c="$0.80"/>
              <i n="[ContractedCallRate].[Cost per Minute].&amp;[0.85]" c="$0.85"/>
              <i n="[ContractedCallRate].[Cost per Minute].&amp;[0.9]" c="$0.90"/>
              <i n="[ContractedCallRate].[Cost per Minute].&amp;[0.95]" c="$0.95"/>
              <i n="[ContractedCallRate].[Cost per Minute].&amp;[1]" c="$1.00"/>
              <i n="[ContractedCallRate].[Cost per Minute].&amp;[1.75]" c="$1.75"/>
            </range>
          </ranges>
        </level>
      </levels>
      <selections count="1">
        <selection n="[ContractedCallRate].[Cost per Minute].&amp;[0.5]"/>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ost per Minute" cache="Slicer_Cost_per_Minute" caption="Cost per Minute" columnCount="2"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Cost per Minute 1" cache="Slicer_Cost_per_Minute1" caption="Cost per Minute" columnCount="2"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3:S17"/>
  <sheetViews>
    <sheetView showRowColHeaders="0" zoomScale="90" zoomScaleNormal="90" workbookViewId="0">
      <selection activeCell="B10" sqref="B10"/>
    </sheetView>
  </sheetViews>
  <sheetFormatPr defaultRowHeight="14.25" x14ac:dyDescent="0.45"/>
  <cols>
    <col min="1" max="1" width="1.86328125" customWidth="1"/>
    <col min="2" max="2" width="14.265625" customWidth="1"/>
    <col min="3" max="3" width="9.73046875" customWidth="1"/>
    <col min="4" max="19" width="9.59765625" customWidth="1"/>
    <col min="20" max="20" width="11.59765625" customWidth="1"/>
    <col min="21" max="36" width="16.265625" bestFit="1" customWidth="1"/>
    <col min="37" max="37" width="11.265625" bestFit="1" customWidth="1"/>
  </cols>
  <sheetData>
    <row r="3" spans="2:19" x14ac:dyDescent="0.45">
      <c r="B3" s="2" t="s">
        <v>32</v>
      </c>
      <c r="C3" s="2" t="s">
        <v>17</v>
      </c>
    </row>
    <row r="4" spans="2:19" x14ac:dyDescent="0.45">
      <c r="B4" s="2" t="s">
        <v>18</v>
      </c>
      <c r="C4" s="7" t="s">
        <v>24</v>
      </c>
      <c r="D4" s="7" t="s">
        <v>25</v>
      </c>
      <c r="E4" s="7" t="s">
        <v>26</v>
      </c>
      <c r="F4" s="7" t="s">
        <v>3</v>
      </c>
      <c r="G4" s="7" t="s">
        <v>4</v>
      </c>
      <c r="H4" s="7" t="s">
        <v>5</v>
      </c>
      <c r="I4" s="7" t="s">
        <v>6</v>
      </c>
      <c r="J4" s="7" t="s">
        <v>7</v>
      </c>
      <c r="K4" s="7" t="s">
        <v>27</v>
      </c>
      <c r="L4" s="7" t="s">
        <v>9</v>
      </c>
      <c r="M4" s="7" t="s">
        <v>28</v>
      </c>
      <c r="N4" s="7" t="s">
        <v>29</v>
      </c>
      <c r="O4" s="7" t="s">
        <v>12</v>
      </c>
      <c r="P4" s="7" t="s">
        <v>13</v>
      </c>
      <c r="Q4" s="7" t="s">
        <v>30</v>
      </c>
      <c r="R4" s="7" t="s">
        <v>31</v>
      </c>
      <c r="S4" s="7" t="s">
        <v>16</v>
      </c>
    </row>
    <row r="5" spans="2:19" x14ac:dyDescent="0.45">
      <c r="B5" s="3" t="s">
        <v>33</v>
      </c>
      <c r="C5" s="4">
        <v>2.8500000000000001E-2</v>
      </c>
      <c r="D5" s="4">
        <v>3.5700000000000003E-2</v>
      </c>
      <c r="E5" s="4">
        <v>7.1300000000000002E-2</v>
      </c>
      <c r="F5" s="4">
        <v>0.14979999999999999</v>
      </c>
      <c r="G5" s="4">
        <v>0.17469999999999999</v>
      </c>
      <c r="H5" s="4">
        <v>2.3E-2</v>
      </c>
      <c r="I5" s="4">
        <v>9.6000000000000002E-2</v>
      </c>
      <c r="J5" s="4">
        <v>1.8499999999999999E-2</v>
      </c>
      <c r="K5" s="4">
        <v>4.4299999999999999E-2</v>
      </c>
      <c r="L5" s="4">
        <v>0.13900000000000001</v>
      </c>
      <c r="M5" s="4">
        <v>5.5999999999999999E-3</v>
      </c>
      <c r="N5" s="4">
        <v>8.5000000000000006E-3</v>
      </c>
      <c r="O5" s="4">
        <v>4.1099999999999998E-2</v>
      </c>
      <c r="P5" s="4">
        <v>0.41739999999999999</v>
      </c>
      <c r="Q5" s="4">
        <v>5.7500000000000002E-2</v>
      </c>
      <c r="R5" s="4">
        <v>1.18E-2</v>
      </c>
      <c r="S5" s="4">
        <v>0.11650000000000001</v>
      </c>
    </row>
    <row r="6" spans="2:19" x14ac:dyDescent="0.45">
      <c r="B6" s="3" t="s">
        <v>34</v>
      </c>
      <c r="C6" s="4">
        <v>3.1600000000000003E-2</v>
      </c>
      <c r="D6" s="4">
        <v>3.9699999999999999E-2</v>
      </c>
      <c r="E6" s="4">
        <v>7.9200000000000007E-2</v>
      </c>
      <c r="F6" s="4">
        <v>0.16639999999999999</v>
      </c>
      <c r="G6" s="4">
        <v>0.19409999999999999</v>
      </c>
      <c r="H6" s="4">
        <v>2.5499999999999998E-2</v>
      </c>
      <c r="I6" s="4">
        <v>0.1066</v>
      </c>
      <c r="J6" s="4">
        <v>2.06E-2</v>
      </c>
      <c r="K6" s="4">
        <v>4.9200000000000001E-2</v>
      </c>
      <c r="L6" s="4">
        <v>0.1545</v>
      </c>
      <c r="M6" s="4">
        <v>6.3E-3</v>
      </c>
      <c r="N6" s="4">
        <v>9.4999999999999998E-3</v>
      </c>
      <c r="O6" s="4">
        <v>4.5699999999999998E-2</v>
      </c>
      <c r="P6" s="4">
        <v>0.46379999999999999</v>
      </c>
      <c r="Q6" s="4">
        <v>6.3899999999999998E-2</v>
      </c>
      <c r="R6" s="4">
        <v>1.32E-2</v>
      </c>
      <c r="S6" s="4">
        <v>0.12939999999999999</v>
      </c>
    </row>
    <row r="7" spans="2:19" x14ac:dyDescent="0.45">
      <c r="B7" s="3" t="s">
        <v>35</v>
      </c>
      <c r="C7" s="4">
        <v>3.4799999999999998E-2</v>
      </c>
      <c r="D7" s="4">
        <v>4.3700000000000003E-2</v>
      </c>
      <c r="E7" s="4">
        <v>8.7099999999999997E-2</v>
      </c>
      <c r="F7" s="4">
        <v>0.183</v>
      </c>
      <c r="G7" s="4">
        <v>0.2135</v>
      </c>
      <c r="H7" s="4">
        <v>2.81E-2</v>
      </c>
      <c r="I7" s="4">
        <v>0.1173</v>
      </c>
      <c r="J7" s="4">
        <v>2.2599999999999999E-2</v>
      </c>
      <c r="K7" s="4">
        <v>5.4199999999999998E-2</v>
      </c>
      <c r="L7" s="4">
        <v>0.1699</v>
      </c>
      <c r="M7" s="4">
        <v>6.8999999999999999E-3</v>
      </c>
      <c r="N7" s="4">
        <v>1.04E-2</v>
      </c>
      <c r="O7" s="4">
        <v>5.0299999999999997E-2</v>
      </c>
      <c r="P7" s="4">
        <v>0.51019999999999999</v>
      </c>
      <c r="Q7" s="4">
        <v>7.0300000000000001E-2</v>
      </c>
      <c r="R7" s="4">
        <v>1.4500000000000001E-2</v>
      </c>
      <c r="S7" s="4">
        <v>0.14230000000000001</v>
      </c>
    </row>
    <row r="8" spans="2:19" x14ac:dyDescent="0.45">
      <c r="B8" s="3" t="s">
        <v>36</v>
      </c>
      <c r="C8" s="4">
        <v>3.7999999999999999E-2</v>
      </c>
      <c r="D8" s="4">
        <v>4.7600000000000003E-2</v>
      </c>
      <c r="E8" s="4">
        <v>9.5000000000000001E-2</v>
      </c>
      <c r="F8" s="4">
        <v>0.19969999999999999</v>
      </c>
      <c r="G8" s="4">
        <v>0.2329</v>
      </c>
      <c r="H8" s="4">
        <v>3.0700000000000002E-2</v>
      </c>
      <c r="I8" s="4">
        <v>0.128</v>
      </c>
      <c r="J8" s="4">
        <v>2.47E-2</v>
      </c>
      <c r="K8" s="4">
        <v>5.91E-2</v>
      </c>
      <c r="L8" s="4">
        <v>0.18540000000000001</v>
      </c>
      <c r="M8" s="4">
        <v>7.4999999999999997E-3</v>
      </c>
      <c r="N8" s="4">
        <v>1.14E-2</v>
      </c>
      <c r="O8" s="4">
        <v>5.4899999999999997E-2</v>
      </c>
      <c r="P8" s="4">
        <v>0.55649999999999999</v>
      </c>
      <c r="Q8" s="4">
        <v>7.6700000000000004E-2</v>
      </c>
      <c r="R8" s="4">
        <v>1.5800000000000002E-2</v>
      </c>
      <c r="S8" s="4">
        <v>0.15529999999999999</v>
      </c>
    </row>
    <row r="9" spans="2:19" x14ac:dyDescent="0.45">
      <c r="B9" s="3" t="s">
        <v>37</v>
      </c>
      <c r="C9" s="4">
        <v>4.1099999999999998E-2</v>
      </c>
      <c r="D9" s="4">
        <v>5.16E-2</v>
      </c>
      <c r="E9" s="4">
        <v>0.10290000000000001</v>
      </c>
      <c r="F9" s="4">
        <v>0.21629999999999999</v>
      </c>
      <c r="G9" s="4">
        <v>0.25230000000000002</v>
      </c>
      <c r="H9" s="4">
        <v>3.32E-2</v>
      </c>
      <c r="I9" s="4">
        <v>0.1386</v>
      </c>
      <c r="J9" s="4">
        <v>2.6800000000000001E-2</v>
      </c>
      <c r="K9" s="4">
        <v>6.4000000000000001E-2</v>
      </c>
      <c r="L9" s="4">
        <v>0.20080000000000001</v>
      </c>
      <c r="M9" s="4">
        <v>8.2000000000000007E-3</v>
      </c>
      <c r="N9" s="4">
        <v>1.23E-2</v>
      </c>
      <c r="O9" s="4">
        <v>5.9400000000000001E-2</v>
      </c>
      <c r="P9" s="4">
        <v>0.60289999999999999</v>
      </c>
      <c r="Q9" s="4">
        <v>8.3099999999999993E-2</v>
      </c>
      <c r="R9" s="4">
        <v>1.7100000000000001E-2</v>
      </c>
      <c r="S9" s="4">
        <v>0.16819999999999999</v>
      </c>
    </row>
    <row r="10" spans="2:19" x14ac:dyDescent="0.45">
      <c r="B10" s="3" t="s">
        <v>38</v>
      </c>
      <c r="C10" s="4">
        <v>4.4299999999999999E-2</v>
      </c>
      <c r="D10" s="4">
        <v>5.5599999999999997E-2</v>
      </c>
      <c r="E10" s="4">
        <v>0.1109</v>
      </c>
      <c r="F10" s="4">
        <v>0.23300000000000001</v>
      </c>
      <c r="G10" s="4">
        <v>0.2717</v>
      </c>
      <c r="H10" s="4">
        <v>3.5799999999999998E-2</v>
      </c>
      <c r="I10" s="4">
        <v>0.14929999999999999</v>
      </c>
      <c r="J10" s="4">
        <v>2.8799999999999999E-2</v>
      </c>
      <c r="K10" s="4">
        <v>6.8900000000000003E-2</v>
      </c>
      <c r="L10" s="4">
        <v>0.21629999999999999</v>
      </c>
      <c r="M10" s="4">
        <v>8.8000000000000005E-3</v>
      </c>
      <c r="N10" s="4">
        <v>1.32E-2</v>
      </c>
      <c r="O10" s="4">
        <v>6.4000000000000001E-2</v>
      </c>
      <c r="P10" s="4">
        <v>0.64929999999999999</v>
      </c>
      <c r="Q10" s="4">
        <v>8.9499999999999996E-2</v>
      </c>
      <c r="R10" s="4">
        <v>1.84E-2</v>
      </c>
      <c r="S10" s="4">
        <v>0.1812</v>
      </c>
    </row>
    <row r="11" spans="2:19" x14ac:dyDescent="0.45">
      <c r="B11" s="3" t="s">
        <v>39</v>
      </c>
      <c r="C11" s="4">
        <v>4.7500000000000001E-2</v>
      </c>
      <c r="D11" s="4">
        <v>5.96E-2</v>
      </c>
      <c r="E11" s="4">
        <v>0.1188</v>
      </c>
      <c r="F11" s="4">
        <v>0.24959999999999999</v>
      </c>
      <c r="G11" s="4">
        <v>0.29110000000000003</v>
      </c>
      <c r="H11" s="4">
        <v>3.8300000000000001E-2</v>
      </c>
      <c r="I11" s="4">
        <v>0.16</v>
      </c>
      <c r="J11" s="4">
        <v>3.09E-2</v>
      </c>
      <c r="K11" s="4">
        <v>7.3899999999999993E-2</v>
      </c>
      <c r="L11" s="4">
        <v>0.23169999999999999</v>
      </c>
      <c r="M11" s="4">
        <v>9.4000000000000004E-3</v>
      </c>
      <c r="N11" s="4">
        <v>1.4200000000000001E-2</v>
      </c>
      <c r="O11" s="4">
        <v>6.8599999999999994E-2</v>
      </c>
      <c r="P11" s="4">
        <v>0.69569999999999999</v>
      </c>
      <c r="Q11" s="4">
        <v>9.5899999999999999E-2</v>
      </c>
      <c r="R11" s="4">
        <v>1.9699999999999999E-2</v>
      </c>
      <c r="S11" s="4">
        <v>0.19409999999999999</v>
      </c>
    </row>
    <row r="12" spans="2:19" x14ac:dyDescent="0.45">
      <c r="B12" s="3" t="s">
        <v>40</v>
      </c>
      <c r="C12" s="4">
        <v>5.0599999999999999E-2</v>
      </c>
      <c r="D12" s="4">
        <v>6.3500000000000001E-2</v>
      </c>
      <c r="E12" s="4">
        <v>0.12670000000000001</v>
      </c>
      <c r="F12" s="4">
        <v>0.26619999999999999</v>
      </c>
      <c r="G12" s="4">
        <v>0.3105</v>
      </c>
      <c r="H12" s="4">
        <v>4.0899999999999999E-2</v>
      </c>
      <c r="I12" s="4">
        <v>0.1706</v>
      </c>
      <c r="J12" s="4">
        <v>3.2899999999999999E-2</v>
      </c>
      <c r="K12" s="4">
        <v>7.8799999999999995E-2</v>
      </c>
      <c r="L12" s="4">
        <v>0.2472</v>
      </c>
      <c r="M12" s="4">
        <v>0.01</v>
      </c>
      <c r="N12" s="4">
        <v>1.5100000000000001E-2</v>
      </c>
      <c r="O12" s="4">
        <v>7.3099999999999998E-2</v>
      </c>
      <c r="P12" s="4">
        <v>0.74209999999999998</v>
      </c>
      <c r="Q12" s="4">
        <v>0.1023</v>
      </c>
      <c r="R12" s="4">
        <v>2.1100000000000001E-2</v>
      </c>
      <c r="S12" s="4">
        <v>0.20710000000000001</v>
      </c>
    </row>
    <row r="13" spans="2:19" x14ac:dyDescent="0.45">
      <c r="B13" s="3" t="s">
        <v>41</v>
      </c>
      <c r="C13" s="4">
        <v>5.3800000000000001E-2</v>
      </c>
      <c r="D13" s="4">
        <v>6.7500000000000004E-2</v>
      </c>
      <c r="E13" s="4">
        <v>0.1346</v>
      </c>
      <c r="F13" s="4">
        <v>0.28289999999999998</v>
      </c>
      <c r="G13" s="4">
        <v>0.32990000000000003</v>
      </c>
      <c r="H13" s="4">
        <v>4.3400000000000001E-2</v>
      </c>
      <c r="I13" s="4">
        <v>0.18129999999999999</v>
      </c>
      <c r="J13" s="4">
        <v>3.5000000000000003E-2</v>
      </c>
      <c r="K13" s="4">
        <v>8.3699999999999997E-2</v>
      </c>
      <c r="L13" s="4">
        <v>0.2626</v>
      </c>
      <c r="M13" s="4">
        <v>1.0699999999999999E-2</v>
      </c>
      <c r="N13" s="4">
        <v>1.61E-2</v>
      </c>
      <c r="O13" s="4">
        <v>7.7700000000000005E-2</v>
      </c>
      <c r="P13" s="4">
        <v>0.78839999999999999</v>
      </c>
      <c r="Q13" s="4">
        <v>0.1087</v>
      </c>
      <c r="R13" s="4">
        <v>2.24E-2</v>
      </c>
      <c r="S13" s="4">
        <v>0.22</v>
      </c>
    </row>
    <row r="14" spans="2:19" x14ac:dyDescent="0.45">
      <c r="B14" s="3" t="s">
        <v>42</v>
      </c>
      <c r="C14" s="4">
        <v>5.6899999999999999E-2</v>
      </c>
      <c r="D14" s="4">
        <v>7.1499999999999994E-2</v>
      </c>
      <c r="E14" s="4">
        <v>0.14249999999999999</v>
      </c>
      <c r="F14" s="4">
        <v>0.29949999999999999</v>
      </c>
      <c r="G14" s="4">
        <v>0.3493</v>
      </c>
      <c r="H14" s="4">
        <v>4.5999999999999999E-2</v>
      </c>
      <c r="I14" s="4">
        <v>0.192</v>
      </c>
      <c r="J14" s="4">
        <v>3.7100000000000001E-2</v>
      </c>
      <c r="K14" s="4">
        <v>8.8599999999999998E-2</v>
      </c>
      <c r="L14" s="4">
        <v>0.27810000000000001</v>
      </c>
      <c r="M14" s="4">
        <v>1.1299999999999999E-2</v>
      </c>
      <c r="N14" s="4">
        <v>1.7000000000000001E-2</v>
      </c>
      <c r="O14" s="4">
        <v>8.2299999999999998E-2</v>
      </c>
      <c r="P14" s="4">
        <v>0.83479999999999999</v>
      </c>
      <c r="Q14" s="4">
        <v>0.11509999999999999</v>
      </c>
      <c r="R14" s="4">
        <v>2.3699999999999999E-2</v>
      </c>
      <c r="S14" s="4">
        <v>0.2329</v>
      </c>
    </row>
    <row r="15" spans="2:19" x14ac:dyDescent="0.45">
      <c r="B15" s="3" t="s">
        <v>43</v>
      </c>
      <c r="C15" s="4">
        <v>6.0100000000000001E-2</v>
      </c>
      <c r="D15" s="4">
        <v>7.5399999999999995E-2</v>
      </c>
      <c r="E15" s="4">
        <v>0.15049999999999999</v>
      </c>
      <c r="F15" s="4">
        <v>0.31619999999999998</v>
      </c>
      <c r="G15" s="4">
        <v>0.36870000000000003</v>
      </c>
      <c r="H15" s="4">
        <v>4.8500000000000001E-2</v>
      </c>
      <c r="I15" s="4">
        <v>0.2026</v>
      </c>
      <c r="J15" s="4">
        <v>3.9100000000000003E-2</v>
      </c>
      <c r="K15" s="4">
        <v>9.3600000000000003E-2</v>
      </c>
      <c r="L15" s="4">
        <v>0.29349999999999998</v>
      </c>
      <c r="M15" s="4">
        <v>1.1900000000000001E-2</v>
      </c>
      <c r="N15" s="4">
        <v>1.7999999999999999E-2</v>
      </c>
      <c r="O15" s="4">
        <v>8.6900000000000005E-2</v>
      </c>
      <c r="P15" s="4">
        <v>0.88119999999999998</v>
      </c>
      <c r="Q15" s="4">
        <v>0.1215</v>
      </c>
      <c r="R15" s="4">
        <v>2.5000000000000001E-2</v>
      </c>
      <c r="S15" s="4">
        <v>0.24590000000000001</v>
      </c>
    </row>
    <row r="16" spans="2:19" x14ac:dyDescent="0.45">
      <c r="B16" s="3" t="s">
        <v>44</v>
      </c>
      <c r="C16" s="4">
        <v>6.3299999999999995E-2</v>
      </c>
      <c r="D16" s="4">
        <v>7.9399999999999998E-2</v>
      </c>
      <c r="E16" s="4">
        <v>0.15840000000000001</v>
      </c>
      <c r="F16" s="4">
        <v>0.33279999999999998</v>
      </c>
      <c r="G16" s="4">
        <v>0.38819999999999999</v>
      </c>
      <c r="H16" s="4">
        <v>5.11E-2</v>
      </c>
      <c r="I16" s="4">
        <v>0.21329999999999999</v>
      </c>
      <c r="J16" s="4">
        <v>4.1200000000000001E-2</v>
      </c>
      <c r="K16" s="4">
        <v>9.8500000000000004E-2</v>
      </c>
      <c r="L16" s="4">
        <v>0.309</v>
      </c>
      <c r="M16" s="4">
        <v>1.26E-2</v>
      </c>
      <c r="N16" s="4">
        <v>1.89E-2</v>
      </c>
      <c r="O16" s="4">
        <v>9.1399999999999995E-2</v>
      </c>
      <c r="P16" s="4">
        <v>0.92759999999999998</v>
      </c>
      <c r="Q16" s="4">
        <v>0.12790000000000001</v>
      </c>
      <c r="R16" s="4">
        <v>2.63E-2</v>
      </c>
      <c r="S16" s="4">
        <v>0.25879999999999997</v>
      </c>
    </row>
    <row r="17" spans="2:19" x14ac:dyDescent="0.45">
      <c r="B17" s="3" t="s">
        <v>45</v>
      </c>
      <c r="C17" s="4">
        <v>0.11070000000000001</v>
      </c>
      <c r="D17" s="4">
        <v>0.13900000000000001</v>
      </c>
      <c r="E17" s="4">
        <v>0.2772</v>
      </c>
      <c r="F17" s="4">
        <v>0.58240000000000003</v>
      </c>
      <c r="G17" s="4">
        <v>0.67930000000000001</v>
      </c>
      <c r="H17" s="4">
        <v>8.9399999999999993E-2</v>
      </c>
      <c r="I17" s="4">
        <v>0.37330000000000002</v>
      </c>
      <c r="J17" s="4">
        <v>7.2099999999999997E-2</v>
      </c>
      <c r="K17" s="4">
        <v>0.17230000000000001</v>
      </c>
      <c r="L17" s="4">
        <v>0.54069999999999996</v>
      </c>
      <c r="M17" s="4">
        <v>2.1999999999999999E-2</v>
      </c>
      <c r="N17" s="4">
        <v>3.3099999999999997E-2</v>
      </c>
      <c r="O17" s="4">
        <v>0.16</v>
      </c>
      <c r="P17" s="4">
        <v>1.6232</v>
      </c>
      <c r="Q17" s="4">
        <v>0.2238</v>
      </c>
      <c r="R17" s="4">
        <v>4.6100000000000002E-2</v>
      </c>
      <c r="S17" s="4">
        <v>0.45290000000000002</v>
      </c>
    </row>
  </sheetData>
  <conditionalFormatting pivot="1" sqref="C5:S17">
    <cfRule type="cellIs" dxfId="2" priority="1" operator="greaterThan">
      <formula>0.15</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E3:F4"/>
  <sheetViews>
    <sheetView zoomScale="130" zoomScaleNormal="130" workbookViewId="0">
      <selection activeCell="E4" sqref="E4"/>
    </sheetView>
  </sheetViews>
  <sheetFormatPr defaultRowHeight="14.25" x14ac:dyDescent="0.45"/>
  <cols>
    <col min="5" max="5" width="17" bestFit="1" customWidth="1"/>
    <col min="6" max="6" width="11.73046875" bestFit="1" customWidth="1"/>
  </cols>
  <sheetData>
    <row r="3" spans="5:6" x14ac:dyDescent="0.45">
      <c r="E3" t="s">
        <v>23</v>
      </c>
      <c r="F3" t="s">
        <v>20</v>
      </c>
    </row>
    <row r="4" spans="5:6" x14ac:dyDescent="0.45">
      <c r="E4" s="1">
        <v>1.75</v>
      </c>
      <c r="F4" s="5">
        <v>474857.25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E3:F21"/>
  <sheetViews>
    <sheetView showGridLines="0" showRowColHeaders="0" zoomScale="110" zoomScaleNormal="110" workbookViewId="0">
      <selection activeCell="B24" sqref="B24"/>
    </sheetView>
  </sheetViews>
  <sheetFormatPr defaultRowHeight="14.25" x14ac:dyDescent="0.45"/>
  <cols>
    <col min="2" max="2" width="16.73046875" bestFit="1" customWidth="1"/>
    <col min="3" max="3" width="16.73046875" customWidth="1"/>
    <col min="4" max="4" width="18.86328125" bestFit="1" customWidth="1"/>
    <col min="5" max="5" width="16.73046875" bestFit="1" customWidth="1"/>
    <col min="6" max="6" width="18.86328125" bestFit="1" customWidth="1"/>
    <col min="7" max="7" width="19" customWidth="1"/>
    <col min="8" max="8" width="19" bestFit="1" customWidth="1"/>
  </cols>
  <sheetData>
    <row r="3" spans="5:6" x14ac:dyDescent="0.45">
      <c r="E3" s="2" t="s">
        <v>18</v>
      </c>
      <c r="F3" t="s">
        <v>21</v>
      </c>
    </row>
    <row r="4" spans="5:6" x14ac:dyDescent="0.45">
      <c r="E4" s="3" t="s">
        <v>0</v>
      </c>
      <c r="F4" s="4">
        <v>3.1600000000000003E-2</v>
      </c>
    </row>
    <row r="5" spans="5:6" x14ac:dyDescent="0.45">
      <c r="E5" s="3" t="s">
        <v>1</v>
      </c>
      <c r="F5" s="4">
        <v>3.9699999999999999E-2</v>
      </c>
    </row>
    <row r="6" spans="5:6" x14ac:dyDescent="0.45">
      <c r="E6" s="3" t="s">
        <v>2</v>
      </c>
      <c r="F6" s="4">
        <v>7.9200000000000007E-2</v>
      </c>
    </row>
    <row r="7" spans="5:6" x14ac:dyDescent="0.45">
      <c r="E7" s="3" t="s">
        <v>3</v>
      </c>
      <c r="F7" s="4">
        <v>0.16639999999999999</v>
      </c>
    </row>
    <row r="8" spans="5:6" x14ac:dyDescent="0.45">
      <c r="E8" s="3" t="s">
        <v>4</v>
      </c>
      <c r="F8" s="4">
        <v>0.19409999999999999</v>
      </c>
    </row>
    <row r="9" spans="5:6" x14ac:dyDescent="0.45">
      <c r="E9" s="3" t="s">
        <v>5</v>
      </c>
      <c r="F9" s="4">
        <v>2.5499999999999998E-2</v>
      </c>
    </row>
    <row r="10" spans="5:6" x14ac:dyDescent="0.45">
      <c r="E10" s="3" t="s">
        <v>6</v>
      </c>
      <c r="F10" s="4">
        <v>0.1066</v>
      </c>
    </row>
    <row r="11" spans="5:6" x14ac:dyDescent="0.45">
      <c r="E11" s="3" t="s">
        <v>7</v>
      </c>
      <c r="F11" s="4">
        <v>2.06E-2</v>
      </c>
    </row>
    <row r="12" spans="5:6" x14ac:dyDescent="0.45">
      <c r="E12" s="3" t="s">
        <v>8</v>
      </c>
      <c r="F12" s="4">
        <v>4.9200000000000001E-2</v>
      </c>
    </row>
    <row r="13" spans="5:6" x14ac:dyDescent="0.45">
      <c r="E13" s="3" t="s">
        <v>9</v>
      </c>
      <c r="F13" s="4">
        <v>0.1545</v>
      </c>
    </row>
    <row r="14" spans="5:6" x14ac:dyDescent="0.45">
      <c r="E14" s="3" t="s">
        <v>10</v>
      </c>
      <c r="F14" s="4">
        <v>6.3E-3</v>
      </c>
    </row>
    <row r="15" spans="5:6" x14ac:dyDescent="0.45">
      <c r="E15" s="3" t="s">
        <v>11</v>
      </c>
      <c r="F15" s="4">
        <v>9.4999999999999998E-3</v>
      </c>
    </row>
    <row r="16" spans="5:6" x14ac:dyDescent="0.45">
      <c r="E16" s="3" t="s">
        <v>12</v>
      </c>
      <c r="F16" s="4">
        <v>4.5699999999999998E-2</v>
      </c>
    </row>
    <row r="17" spans="5:6" x14ac:dyDescent="0.45">
      <c r="E17" s="3" t="s">
        <v>13</v>
      </c>
      <c r="F17" s="4">
        <v>0.46379999999999999</v>
      </c>
    </row>
    <row r="18" spans="5:6" x14ac:dyDescent="0.45">
      <c r="E18" s="3" t="s">
        <v>14</v>
      </c>
      <c r="F18" s="4">
        <v>6.3899999999999998E-2</v>
      </c>
    </row>
    <row r="19" spans="5:6" x14ac:dyDescent="0.45">
      <c r="E19" s="3" t="s">
        <v>15</v>
      </c>
      <c r="F19" s="4">
        <v>1.32E-2</v>
      </c>
    </row>
    <row r="20" spans="5:6" x14ac:dyDescent="0.45">
      <c r="E20" s="3" t="s">
        <v>16</v>
      </c>
      <c r="F20" s="4">
        <v>0.12939999999999999</v>
      </c>
    </row>
    <row r="21" spans="5:6" x14ac:dyDescent="0.45">
      <c r="E21" s="3" t="s">
        <v>19</v>
      </c>
      <c r="F21" s="4">
        <v>1.12E-2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14"/>
  <sheetViews>
    <sheetView zoomScale="120" zoomScaleNormal="120" workbookViewId="0">
      <selection activeCell="A6" sqref="A6"/>
    </sheetView>
  </sheetViews>
  <sheetFormatPr defaultRowHeight="14.25" x14ac:dyDescent="0.45"/>
  <cols>
    <col min="1" max="1" width="15.265625" bestFit="1" customWidth="1"/>
  </cols>
  <sheetData>
    <row r="1" spans="1:1" x14ac:dyDescent="0.45">
      <c r="A1" t="s">
        <v>22</v>
      </c>
    </row>
    <row r="2" spans="1:1" x14ac:dyDescent="0.45">
      <c r="A2" s="6">
        <v>1.75</v>
      </c>
    </row>
    <row r="3" spans="1:1" x14ac:dyDescent="0.45">
      <c r="A3" s="6">
        <v>1</v>
      </c>
    </row>
    <row r="4" spans="1:1" x14ac:dyDescent="0.45">
      <c r="A4" s="6">
        <v>0.95</v>
      </c>
    </row>
    <row r="5" spans="1:1" x14ac:dyDescent="0.45">
      <c r="A5" s="6">
        <v>0.9</v>
      </c>
    </row>
    <row r="6" spans="1:1" x14ac:dyDescent="0.45">
      <c r="A6" s="6">
        <v>0.85</v>
      </c>
    </row>
    <row r="7" spans="1:1" x14ac:dyDescent="0.45">
      <c r="A7" s="6">
        <v>0.8</v>
      </c>
    </row>
    <row r="8" spans="1:1" x14ac:dyDescent="0.45">
      <c r="A8" s="6">
        <v>0.75</v>
      </c>
    </row>
    <row r="9" spans="1:1" x14ac:dyDescent="0.45">
      <c r="A9" s="6">
        <v>0.7</v>
      </c>
    </row>
    <row r="10" spans="1:1" x14ac:dyDescent="0.45">
      <c r="A10" s="6">
        <v>0.65</v>
      </c>
    </row>
    <row r="11" spans="1:1" x14ac:dyDescent="0.45">
      <c r="A11" s="6">
        <v>0.6</v>
      </c>
    </row>
    <row r="12" spans="1:1" x14ac:dyDescent="0.45">
      <c r="A12" s="6">
        <v>0.55000000000000104</v>
      </c>
    </row>
    <row r="13" spans="1:1" x14ac:dyDescent="0.45">
      <c r="A13" s="6">
        <v>0.500000000000001</v>
      </c>
    </row>
    <row r="14" spans="1:1" x14ac:dyDescent="0.45">
      <c r="A14" s="6">
        <v>0.45000000000000101</v>
      </c>
    </row>
  </sheetData>
  <pageMargins left="0.7" right="0.7" top="0.75" bottom="0.75" header="0.3" footer="0.3"/>
  <pageSetup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1:B15"/>
  <sheetViews>
    <sheetView showGridLines="0" showRowColHeaders="0" tabSelected="1" zoomScale="80" zoomScaleNormal="80" workbookViewId="0">
      <selection activeCell="C6" sqref="C6"/>
    </sheetView>
  </sheetViews>
  <sheetFormatPr defaultRowHeight="12.4" x14ac:dyDescent="0.35"/>
  <cols>
    <col min="1" max="1" width="1.73046875" style="9" customWidth="1"/>
    <col min="2" max="2" width="88.46484375" style="9" customWidth="1"/>
    <col min="3" max="16384" width="9.06640625" style="9"/>
  </cols>
  <sheetData>
    <row r="1" spans="2:2" ht="39.4" customHeight="1" x14ac:dyDescent="0.35">
      <c r="B1" s="8" t="s">
        <v>46</v>
      </c>
    </row>
    <row r="11" spans="2:2" ht="29.65" x14ac:dyDescent="0.35">
      <c r="B11" s="10" t="s">
        <v>47</v>
      </c>
    </row>
    <row r="12" spans="2:2" ht="29.65" x14ac:dyDescent="0.35">
      <c r="B12" s="10" t="s">
        <v>48</v>
      </c>
    </row>
    <row r="13" spans="2:2" ht="29.65" x14ac:dyDescent="0.35">
      <c r="B13" s="10" t="s">
        <v>49</v>
      </c>
    </row>
    <row r="14" spans="2:2" ht="29.65" x14ac:dyDescent="0.35">
      <c r="B14" s="11" t="s">
        <v>50</v>
      </c>
    </row>
    <row r="15" spans="2:2" ht="46.15" x14ac:dyDescent="0.35">
      <c r="B15" s="12" t="s">
        <v>51</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Props1.xml><?xml version="1.0" encoding="utf-8"?>
<ds:datastoreItem xmlns:ds="http://schemas.openxmlformats.org/officeDocument/2006/customXml" ds:itemID="{6630B3C1-09BC-40BA-964F-3C87947817DD}">
  <ds:schemaRefs/>
</ds:datastoreItem>
</file>

<file path=customXml/itemProps2.xml><?xml version="1.0" encoding="utf-8"?>
<ds:datastoreItem xmlns:ds="http://schemas.openxmlformats.org/officeDocument/2006/customXml" ds:itemID="{30E0935B-1DB9-4AFC-B983-3D0EF08651BF}">
  <ds:schemaRefs/>
</ds:datastoreItem>
</file>

<file path=customXml/itemProps3.xml><?xml version="1.0" encoding="utf-8"?>
<ds:datastoreItem xmlns:ds="http://schemas.openxmlformats.org/officeDocument/2006/customXml" ds:itemID="{004031FD-830C-4F41-8BBE-321A8161A797}">
  <ds:schemaRefs/>
</ds:datastoreItem>
</file>

<file path=customXml/itemProps4.xml><?xml version="1.0" encoding="utf-8"?>
<ds:datastoreItem xmlns:ds="http://schemas.openxmlformats.org/officeDocument/2006/customXml" ds:itemID="{7F610274-8FA8-44E7-BAA7-1044045FE8B7}">
  <ds:schemaRefs/>
</ds:datastoreItem>
</file>

<file path=customXml/itemProps5.xml><?xml version="1.0" encoding="utf-8"?>
<ds:datastoreItem xmlns:ds="http://schemas.openxmlformats.org/officeDocument/2006/customXml" ds:itemID="{A155F46E-7B41-496C-8022-5CFB44B026B5}">
  <ds:schemaRefs/>
</ds:datastoreItem>
</file>

<file path=customXml/itemProps6.xml><?xml version="1.0" encoding="utf-8"?>
<ds:datastoreItem xmlns:ds="http://schemas.openxmlformats.org/officeDocument/2006/customXml" ds:itemID="{92B4BA0F-083D-4D15-8F11-13D5DB2C9383}">
  <ds:schemaRefs/>
</ds:datastoreItem>
</file>

<file path=customXml/itemProps7.xml><?xml version="1.0" encoding="utf-8"?>
<ds:datastoreItem xmlns:ds="http://schemas.openxmlformats.org/officeDocument/2006/customXml" ds:itemID="{5FA152B2-5F73-4066-9C28-EA1AFDC47427}">
  <ds:schemaRefs/>
</ds:datastoreItem>
</file>

<file path=customXml/itemProps8.xml><?xml version="1.0" encoding="utf-8"?>
<ds:datastoreItem xmlns:ds="http://schemas.openxmlformats.org/officeDocument/2006/customXml" ds:itemID="{356759AF-62AE-44FB-BC41-AEEAB854DF53}">
  <ds:schemaRefs/>
</ds:datastoreItem>
</file>

<file path=customXml/itemProps9.xml><?xml version="1.0" encoding="utf-8"?>
<ds:datastoreItem xmlns:ds="http://schemas.openxmlformats.org/officeDocument/2006/customXml" ds:itemID="{247912AB-5BEE-4DD9-908C-D6B544CDFA48}">
  <ds:schemaRefs/>
</ds:datastoreItem>
</file>

<file path=customXml/itemProps10.xml><?xml version="1.0" encoding="utf-8"?>
<ds:datastoreItem xmlns:ds="http://schemas.openxmlformats.org/officeDocument/2006/customXml" ds:itemID="{1E158A52-CFFA-4071-B21F-F7938B5F7C3B}">
  <ds:schemaRefs/>
</ds:datastoreItem>
</file>

<file path=customXml/itemProps11.xml><?xml version="1.0" encoding="utf-8"?>
<ds:datastoreItem xmlns:ds="http://schemas.openxmlformats.org/officeDocument/2006/customXml" ds:itemID="{D21DD5E9-E245-483D-BBB9-907FD3C468AF}">
  <ds:schemaRefs/>
</ds:datastoreItem>
</file>

<file path=customXml/itemProps12.xml><?xml version="1.0" encoding="utf-8"?>
<ds:datastoreItem xmlns:ds="http://schemas.openxmlformats.org/officeDocument/2006/customXml" ds:itemID="{5F81DAAC-322F-4CB5-8AD7-2D93F1BC3BF3}">
  <ds:schemaRefs/>
</ds:datastoreItem>
</file>

<file path=customXml/itemProps13.xml><?xml version="1.0" encoding="utf-8"?>
<ds:datastoreItem xmlns:ds="http://schemas.openxmlformats.org/officeDocument/2006/customXml" ds:itemID="{171D373C-CCF7-4DE2-ACFE-9F69E7B32D9E}">
  <ds:schemaRefs/>
</ds:datastoreItem>
</file>

<file path=customXml/itemProps14.xml><?xml version="1.0" encoding="utf-8"?>
<ds:datastoreItem xmlns:ds="http://schemas.openxmlformats.org/officeDocument/2006/customXml" ds:itemID="{3A91768D-D5FD-45B5-8A7B-1CD50BEA50FF}">
  <ds:schemaRefs/>
</ds:datastoreItem>
</file>

<file path=customXml/itemProps15.xml><?xml version="1.0" encoding="utf-8"?>
<ds:datastoreItem xmlns:ds="http://schemas.openxmlformats.org/officeDocument/2006/customXml" ds:itemID="{A1229C3D-D83F-4C5D-A2F2-7E8E0220C591}">
  <ds:schemaRefs/>
</ds:datastoreItem>
</file>

<file path=customXml/itemProps16.xml><?xml version="1.0" encoding="utf-8"?>
<ds:datastoreItem xmlns:ds="http://schemas.openxmlformats.org/officeDocument/2006/customXml" ds:itemID="{65CFB02E-EFAF-42AF-B482-71BB88F5A909}">
  <ds:schemaRefs/>
</ds:datastoreItem>
</file>

<file path=customXml/itemProps17.xml><?xml version="1.0" encoding="utf-8"?>
<ds:datastoreItem xmlns:ds="http://schemas.openxmlformats.org/officeDocument/2006/customXml" ds:itemID="{3ABA54F5-3F05-46A8-AD2B-08B6BC7B3690}">
  <ds:schemaRefs/>
</ds:datastoreItem>
</file>

<file path=customXml/itemProps18.xml><?xml version="1.0" encoding="utf-8"?>
<ds:datastoreItem xmlns:ds="http://schemas.openxmlformats.org/officeDocument/2006/customXml" ds:itemID="{B0A95103-4697-4F5A-AD44-11602CEF5ECA}">
  <ds:schemaRefs/>
</ds:datastoreItem>
</file>

<file path=customXml/itemProps19.xml><?xml version="1.0" encoding="utf-8"?>
<ds:datastoreItem xmlns:ds="http://schemas.openxmlformats.org/officeDocument/2006/customXml" ds:itemID="{DA9EC710-7A64-4951-BC9C-E372D51F4FC9}">
  <ds:schemaRefs/>
</ds:datastoreItem>
</file>

<file path=customXml/itemProps20.xml><?xml version="1.0" encoding="utf-8"?>
<ds:datastoreItem xmlns:ds="http://schemas.openxmlformats.org/officeDocument/2006/customXml" ds:itemID="{60F7E643-6D34-4CD2-8DFC-E9AF72A19339}">
  <ds:schemaRefs/>
</ds:datastoreItem>
</file>

<file path=customXml/itemProps21.xml><?xml version="1.0" encoding="utf-8"?>
<ds:datastoreItem xmlns:ds="http://schemas.openxmlformats.org/officeDocument/2006/customXml" ds:itemID="{1E317C14-395B-478D-9547-D558E355C1A6}">
  <ds:schemaRefs/>
</ds:datastoreItem>
</file>

<file path=customXml/itemProps22.xml><?xml version="1.0" encoding="utf-8"?>
<ds:datastoreItem xmlns:ds="http://schemas.openxmlformats.org/officeDocument/2006/customXml" ds:itemID="{01196F60-E41B-4891-9EE5-82758BE473F3}">
  <ds:schemaRefs/>
</ds:datastoreItem>
</file>

<file path=customXml/itemProps23.xml><?xml version="1.0" encoding="utf-8"?>
<ds:datastoreItem xmlns:ds="http://schemas.openxmlformats.org/officeDocument/2006/customXml" ds:itemID="{093CBF0B-312C-4A42-841B-ED39C2EAD706}">
  <ds:schemaRefs/>
</ds:datastoreItem>
</file>

<file path=customXml/itemProps24.xml><?xml version="1.0" encoding="utf-8"?>
<ds:datastoreItem xmlns:ds="http://schemas.openxmlformats.org/officeDocument/2006/customXml" ds:itemID="{A0D4BA1F-3977-4994-91AC-FCAFF5DA633F}">
  <ds:schemaRefs/>
</ds:datastoreItem>
</file>

<file path=customXml/itemProps25.xml><?xml version="1.0" encoding="utf-8"?>
<ds:datastoreItem xmlns:ds="http://schemas.openxmlformats.org/officeDocument/2006/customXml" ds:itemID="{F7389B82-FD1E-456A-977C-D21FD57500CD}">
  <ds:schemaRefs/>
</ds:datastoreItem>
</file>

<file path=customXml/itemProps26.xml><?xml version="1.0" encoding="utf-8"?>
<ds:datastoreItem xmlns:ds="http://schemas.openxmlformats.org/officeDocument/2006/customXml" ds:itemID="{4F25EE3B-60DE-4234-898D-5DA9E0A66835}">
  <ds:schemaRefs/>
</ds:datastoreItem>
</file>

<file path=customXml/itemProps27.xml><?xml version="1.0" encoding="utf-8"?>
<ds:datastoreItem xmlns:ds="http://schemas.openxmlformats.org/officeDocument/2006/customXml" ds:itemID="{CAB99EEE-9BD5-4F6E-8F1F-93FB3EEAC141}">
  <ds:schemaRefs/>
</ds:datastoreItem>
</file>

<file path=customXml/itemProps28.xml><?xml version="1.0" encoding="utf-8"?>
<ds:datastoreItem xmlns:ds="http://schemas.openxmlformats.org/officeDocument/2006/customXml" ds:itemID="{EB719AC1-06D7-4807-8D05-5DA6D00CF982}">
  <ds:schemaRefs/>
</ds:datastoreItem>
</file>

<file path=customXml/itemProps29.xml><?xml version="1.0" encoding="utf-8"?>
<ds:datastoreItem xmlns:ds="http://schemas.openxmlformats.org/officeDocument/2006/customXml" ds:itemID="{7F16AC00-4917-4CF5-88BF-4A11AB398D0C}">
  <ds:schemaRefs/>
</ds:datastoreItem>
</file>

<file path=customXml/itemProps30.xml><?xml version="1.0" encoding="utf-8"?>
<ds:datastoreItem xmlns:ds="http://schemas.openxmlformats.org/officeDocument/2006/customXml" ds:itemID="{83C9EEB5-4D8E-4F07-87C2-D7546459F09E}">
  <ds:schemaRefs/>
</ds:datastoreItem>
</file>

<file path=customXml/itemProps31.xml><?xml version="1.0" encoding="utf-8"?>
<ds:datastoreItem xmlns:ds="http://schemas.openxmlformats.org/officeDocument/2006/customXml" ds:itemID="{AF229CDE-747F-4F38-A1DD-888CB831F255}">
  <ds:schemaRefs/>
</ds:datastoreItem>
</file>

<file path=customXml/itemProps32.xml><?xml version="1.0" encoding="utf-8"?>
<ds:datastoreItem xmlns:ds="http://schemas.openxmlformats.org/officeDocument/2006/customXml" ds:itemID="{D3355CE5-E98F-4DAB-9530-CB45CBE40BA5}">
  <ds:schemaRefs/>
</ds:datastoreItem>
</file>

<file path=customXml/itemProps33.xml><?xml version="1.0" encoding="utf-8"?>
<ds:datastoreItem xmlns:ds="http://schemas.openxmlformats.org/officeDocument/2006/customXml" ds:itemID="{E41779D9-0E56-4D6B-9C53-185C48A72234}">
  <ds:schemaRefs/>
</ds:datastoreItem>
</file>

<file path=customXml/itemProps34.xml><?xml version="1.0" encoding="utf-8"?>
<ds:datastoreItem xmlns:ds="http://schemas.openxmlformats.org/officeDocument/2006/customXml" ds:itemID="{422AB89D-83AA-4BEA-86E5-62121D4FBAE3}">
  <ds:schemaRefs/>
</ds:datastoreItem>
</file>

<file path=customXml/itemProps35.xml><?xml version="1.0" encoding="utf-8"?>
<ds:datastoreItem xmlns:ds="http://schemas.openxmlformats.org/officeDocument/2006/customXml" ds:itemID="{C860ADB4-B45A-4D99-9640-2618EFACFE9A}">
  <ds:schemaRefs/>
</ds:datastoreItem>
</file>

<file path=customXml/itemProps36.xml><?xml version="1.0" encoding="utf-8"?>
<ds:datastoreItem xmlns:ds="http://schemas.openxmlformats.org/officeDocument/2006/customXml" ds:itemID="{18153CBA-B6E2-42A6-B2F0-AB74D98B1315}">
  <ds:schemaRefs/>
</ds:datastoreItem>
</file>

<file path=customXml/itemProps37.xml><?xml version="1.0" encoding="utf-8"?>
<ds:datastoreItem xmlns:ds="http://schemas.openxmlformats.org/officeDocument/2006/customXml" ds:itemID="{91CE975E-5F48-423B-8DD2-FD8615682264}">
  <ds:schemaRefs/>
</ds:datastoreItem>
</file>

<file path=customXml/itemProps38.xml><?xml version="1.0" encoding="utf-8"?>
<ds:datastoreItem xmlns:ds="http://schemas.openxmlformats.org/officeDocument/2006/customXml" ds:itemID="{B0AEE142-D05A-49BC-8C54-6FA4297098BC}">
  <ds:schemaRefs/>
</ds:datastoreItem>
</file>

<file path=customXml/itemProps39.xml><?xml version="1.0" encoding="utf-8"?>
<ds:datastoreItem xmlns:ds="http://schemas.openxmlformats.org/officeDocument/2006/customXml" ds:itemID="{878004FA-B64E-4EA8-928D-1894CE2CA8A4}">
  <ds:schemaRefs/>
</ds:datastoreItem>
</file>

<file path=customXml/itemProps40.xml><?xml version="1.0" encoding="utf-8"?>
<ds:datastoreItem xmlns:ds="http://schemas.openxmlformats.org/officeDocument/2006/customXml" ds:itemID="{1529827A-955B-49C2-9C0A-B07E3BD7FF4A}">
  <ds:schemaRefs/>
</ds:datastoreItem>
</file>

<file path=customXml/itemProps41.xml><?xml version="1.0" encoding="utf-8"?>
<ds:datastoreItem xmlns:ds="http://schemas.openxmlformats.org/officeDocument/2006/customXml" ds:itemID="{BCC1C711-F05D-44EC-BFAD-7BB51F679A3D}">
  <ds:schemaRefs/>
</ds:datastoreItem>
</file>

<file path=customXml/itemProps42.xml><?xml version="1.0" encoding="utf-8"?>
<ds:datastoreItem xmlns:ds="http://schemas.openxmlformats.org/officeDocument/2006/customXml" ds:itemID="{945E54F2-602D-4854-A48D-39C9442ADD41}">
  <ds:schemaRefs/>
</ds:datastoreItem>
</file>

<file path=customXml/itemProps43.xml><?xml version="1.0" encoding="utf-8"?>
<ds:datastoreItem xmlns:ds="http://schemas.openxmlformats.org/officeDocument/2006/customXml" ds:itemID="{1823E175-9405-4759-A0EF-F5EE55A10E51}">
  <ds:schemaRefs/>
</ds:datastoreItem>
</file>

<file path=customXml/itemProps44.xml><?xml version="1.0" encoding="utf-8"?>
<ds:datastoreItem xmlns:ds="http://schemas.openxmlformats.org/officeDocument/2006/customXml" ds:itemID="{61CC916A-04D8-4AE6-92D5-77A7F6EBC506}">
  <ds:schemaRefs/>
</ds:datastoreItem>
</file>

<file path=customXml/itemProps45.xml><?xml version="1.0" encoding="utf-8"?>
<ds:datastoreItem xmlns:ds="http://schemas.openxmlformats.org/officeDocument/2006/customXml" ds:itemID="{462C15F3-5FB4-41A6-8AC3-A0D968559806}">
  <ds:schemaRefs/>
</ds:datastoreItem>
</file>

<file path=customXml/itemProps46.xml><?xml version="1.0" encoding="utf-8"?>
<ds:datastoreItem xmlns:ds="http://schemas.openxmlformats.org/officeDocument/2006/customXml" ds:itemID="{944F3BC1-6A58-4DE1-963D-111DA499449A}">
  <ds:schemaRefs/>
</ds:datastoreItem>
</file>

<file path=customXml/itemProps47.xml><?xml version="1.0" encoding="utf-8"?>
<ds:datastoreItem xmlns:ds="http://schemas.openxmlformats.org/officeDocument/2006/customXml" ds:itemID="{2753B0FF-54E3-471E-A9A9-29AAA0D86834}">
  <ds:schemaRefs/>
</ds:datastoreItem>
</file>

<file path=customXml/itemProps48.xml><?xml version="1.0" encoding="utf-8"?>
<ds:datastoreItem xmlns:ds="http://schemas.openxmlformats.org/officeDocument/2006/customXml" ds:itemID="{5BDAFDCD-94A7-4F46-8AD0-EDE397BE0933}">
  <ds:schemaRefs/>
</ds:datastoreItem>
</file>

<file path=customXml/itemProps49.xml><?xml version="1.0" encoding="utf-8"?>
<ds:datastoreItem xmlns:ds="http://schemas.openxmlformats.org/officeDocument/2006/customXml" ds:itemID="{90B729F9-4E1C-419A-9364-73D9560B2E74}">
  <ds:schemaRefs/>
</ds:datastoreItem>
</file>

<file path=customXml/itemProps50.xml><?xml version="1.0" encoding="utf-8"?>
<ds:datastoreItem xmlns:ds="http://schemas.openxmlformats.org/officeDocument/2006/customXml" ds:itemID="{235A2A87-24E9-4A60-B47C-C2C6CB0E1C48}">
  <ds:schemaRefs/>
</ds:datastoreItem>
</file>

<file path=customXml/itemProps51.xml><?xml version="1.0" encoding="utf-8"?>
<ds:datastoreItem xmlns:ds="http://schemas.openxmlformats.org/officeDocument/2006/customXml" ds:itemID="{295407B4-32D8-443F-9DDE-AFAFD88D756F}">
  <ds:schemaRefs/>
</ds:datastoreItem>
</file>

<file path=customXml/itemProps52.xml><?xml version="1.0" encoding="utf-8"?>
<ds:datastoreItem xmlns:ds="http://schemas.openxmlformats.org/officeDocument/2006/customXml" ds:itemID="{58BFD27A-F6F1-41CA-922F-7DCFF5A7EE71}">
  <ds:schemaRefs/>
</ds:datastoreItem>
</file>

<file path=customXml/itemProps53.xml><?xml version="1.0" encoding="utf-8"?>
<ds:datastoreItem xmlns:ds="http://schemas.openxmlformats.org/officeDocument/2006/customXml" ds:itemID="{62330FE9-31FD-4D16-A9BE-4EB91021A7B4}">
  <ds:schemaRefs/>
</ds:datastoreItem>
</file>

<file path=customXml/itemProps54.xml><?xml version="1.0" encoding="utf-8"?>
<ds:datastoreItem xmlns:ds="http://schemas.openxmlformats.org/officeDocument/2006/customXml" ds:itemID="{DE827781-5363-41F8-86A8-3DB7E87ADD24}">
  <ds:schemaRefs/>
</ds:datastoreItem>
</file>

<file path=customXml/itemProps55.xml><?xml version="1.0" encoding="utf-8"?>
<ds:datastoreItem xmlns:ds="http://schemas.openxmlformats.org/officeDocument/2006/customXml" ds:itemID="{2439AB25-E63B-4701-8B58-4A473A27BD2B}">
  <ds:schemaRefs/>
</ds:datastoreItem>
</file>

<file path=customXml/itemProps56.xml><?xml version="1.0" encoding="utf-8"?>
<ds:datastoreItem xmlns:ds="http://schemas.openxmlformats.org/officeDocument/2006/customXml" ds:itemID="{F1BD7D7B-844E-4583-97DC-6AEC74FBE648}">
  <ds:schemaRefs/>
</ds:datastoreItem>
</file>

<file path=customXml/itemProps57.xml><?xml version="1.0" encoding="utf-8"?>
<ds:datastoreItem xmlns:ds="http://schemas.openxmlformats.org/officeDocument/2006/customXml" ds:itemID="{C08BFC4B-5370-439B-8C31-6D9A03B1E328}">
  <ds:schemaRefs/>
</ds:datastoreItem>
</file>

<file path=customXml/itemProps58.xml><?xml version="1.0" encoding="utf-8"?>
<ds:datastoreItem xmlns:ds="http://schemas.openxmlformats.org/officeDocument/2006/customXml" ds:itemID="{A3845549-86D1-4A1D-BBA9-99429445DEBF}">
  <ds:schemaRefs/>
</ds:datastoreItem>
</file>

<file path=customXml/itemProps59.xml><?xml version="1.0" encoding="utf-8"?>
<ds:datastoreItem xmlns:ds="http://schemas.openxmlformats.org/officeDocument/2006/customXml" ds:itemID="{04AB6C03-044D-4E8D-8DA6-10E06451F125}">
  <ds:schemaRefs/>
</ds:datastoreItem>
</file>

<file path=customXml/itemProps60.xml><?xml version="1.0" encoding="utf-8"?>
<ds:datastoreItem xmlns:ds="http://schemas.openxmlformats.org/officeDocument/2006/customXml" ds:itemID="{95F2E8AB-C585-46F9-91FA-981E8590E4E2}">
  <ds:schemaRefs/>
</ds:datastoreItem>
</file>

<file path=customXml/itemProps61.xml><?xml version="1.0" encoding="utf-8"?>
<ds:datastoreItem xmlns:ds="http://schemas.openxmlformats.org/officeDocument/2006/customXml" ds:itemID="{A904AD6E-4AFA-474C-828E-BA19EC644257}">
  <ds:schemaRefs/>
</ds:datastoreItem>
</file>

<file path=customXml/itemProps62.xml><?xml version="1.0" encoding="utf-8"?>
<ds:datastoreItem xmlns:ds="http://schemas.openxmlformats.org/officeDocument/2006/customXml" ds:itemID="{B486ADFF-D160-4F4B-9270-73BD4529C9AC}">
  <ds:schemaRefs/>
</ds:datastoreItem>
</file>

<file path=customXml/itemProps63.xml><?xml version="1.0" encoding="utf-8"?>
<ds:datastoreItem xmlns:ds="http://schemas.openxmlformats.org/officeDocument/2006/customXml" ds:itemID="{77CA58A9-E2F3-4209-B2CB-9000654E2C5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Disc Table on Rows</vt:lpstr>
      <vt:lpstr>OurFirstHarvester</vt:lpstr>
      <vt:lpstr>Chart 15 Pct Threshold</vt:lpstr>
      <vt:lpstr>ContractCallRates</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2016-07-12T16:45:15Z</dcterms:modified>
</cp:coreProperties>
</file>