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charts/chart1.xml" ContentType="application/vnd.openxmlformats-officedocument.drawingml.chart+xml"/>
  <Override PartName="/xl/drawings/drawing5.xml" ContentType="application/vnd.openxmlformats-officedocument.drawing+xml"/>
  <Override PartName="/xl/slicers/slicer5.xml" ContentType="application/vnd.ms-excel.slicer+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2\"/>
    </mc:Choice>
  </mc:AlternateContent>
  <bookViews>
    <workbookView xWindow="360" yWindow="210" windowWidth="14820" windowHeight="7560" tabRatio="913" firstSheet="3" activeTab="12"/>
  </bookViews>
  <sheets>
    <sheet name="Data for Sheet3 Chart 1" sheetId="40" state="hidden" r:id="rId1"/>
    <sheet name="Data for Sheet8 Chart 1" sheetId="36" state="hidden" r:id="rId2"/>
    <sheet name="Data for Wknd Wkday" sheetId="47" state="hidden" r:id="rId3"/>
    <sheet name="Clothing Dashboard" sheetId="87" r:id="rId4"/>
    <sheet name="Accessories Dashboard" sheetId="86" r:id="rId5"/>
    <sheet name="Sacrificial Pivot" sheetId="84" r:id="rId6"/>
    <sheet name="Data for Sheet1 Chart 4" sheetId="74" state="hidden" r:id="rId7"/>
    <sheet name="Scorecard" sheetId="72" r:id="rId8"/>
    <sheet name="CUBEVALUE" sheetId="76" r:id="rId9"/>
    <sheet name="Sheet11" sheetId="85" r:id="rId10"/>
    <sheet name="Measure Dev" sheetId="83" r:id="rId11"/>
    <sheet name="Product CardView" sheetId="82" r:id="rId12"/>
    <sheet name="ProvidedBy" sheetId="88" r:id="rId13"/>
  </sheets>
  <definedNames>
    <definedName name="Slicer_CalendarYear">#N/A</definedName>
    <definedName name="Slicer_Category">#N/A</definedName>
    <definedName name="Slicer_Quarter_Year">#N/A</definedName>
    <definedName name="Slicer_Quarter_Year1">#N/A</definedName>
    <definedName name="Slicer_Subcategory">#N/A</definedName>
    <definedName name="Slicer_YearMonth">#N/A</definedName>
  </definedNames>
  <calcPr calcId="152511"/>
  <pivotCaches>
    <pivotCache cacheId="47" r:id="rId14"/>
    <pivotCache cacheId="48" r:id="rId15"/>
    <pivotCache cacheId="49" r:id="rId16"/>
    <pivotCache cacheId="50" r:id="rId17"/>
    <pivotCache cacheId="51" r:id="rId18"/>
    <pivotCache cacheId="52" r:id="rId19"/>
    <pivotCache cacheId="53" r:id="rId20"/>
  </pivotCaches>
  <extLst>
    <ext xmlns:x14="http://schemas.microsoft.com/office/spreadsheetml/2009/9/main" uri="{876F7934-8845-4945-9796-88D515C7AA90}">
      <x14:pivotCaches>
        <pivotCache cacheId="54" r:id="rId21"/>
        <pivotCache cacheId="55" r:id="rId22"/>
        <pivotCache cacheId="56" r:id="rId23"/>
      </x14:pivotCaches>
    </ext>
    <ext xmlns:x14="http://schemas.microsoft.com/office/spreadsheetml/2009/9/main" uri="{BBE1A952-AA13-448e-AADC-164F8A28A991}">
      <x14:slicerCaches>
        <x14:slicerCache r:id="rId24"/>
        <x14:slicerCache r:id="rId25"/>
        <x14:slicerCache r:id="rId26"/>
        <x14:slicerCache r:id="rId27"/>
        <x14:slicerCache r:id="rId28"/>
        <x14:slicerCache r:id="rId29"/>
      </x14:slicerCaches>
    </ext>
    <ext xmlns:x14="http://schemas.microsoft.com/office/spreadsheetml/2009/9/main" uri="{79F54976-1DA5-4618-B147-4CDE4B953A38}">
      <x14:workbookPr/>
    </ext>
  </extLst>
</workbook>
</file>

<file path=xl/calcChain.xml><?xml version="1.0" encoding="utf-8"?>
<calcChain xmlns="http://schemas.openxmlformats.org/spreadsheetml/2006/main">
  <c r="C3" i="86" l="1"/>
  <c r="B16" i="87"/>
  <c r="B12" i="87"/>
  <c r="B7" i="87"/>
  <c r="B3" i="87"/>
  <c r="F1" i="87"/>
  <c r="D16" i="86"/>
  <c r="H14" i="86"/>
  <c r="F13" i="86"/>
  <c r="D12" i="86"/>
  <c r="H10" i="86"/>
  <c r="F9" i="86"/>
  <c r="D7" i="86"/>
  <c r="H5" i="86"/>
  <c r="F4" i="86"/>
  <c r="G16" i="86"/>
  <c r="G14" i="86"/>
  <c r="G12" i="86"/>
  <c r="G10" i="86"/>
  <c r="G7" i="86"/>
  <c r="G5" i="86"/>
  <c r="G3" i="86"/>
  <c r="F1" i="86"/>
  <c r="B14" i="86"/>
  <c r="B10" i="86"/>
  <c r="B5" i="86"/>
  <c r="F4" i="84"/>
  <c r="D9" i="76"/>
  <c r="A6" i="76"/>
  <c r="C4" i="84"/>
  <c r="B16" i="84"/>
  <c r="B12" i="84"/>
  <c r="B9" i="84"/>
  <c r="G4" i="84"/>
  <c r="D1" i="84"/>
  <c r="K5" i="72"/>
  <c r="K2" i="72"/>
  <c r="F2" i="82"/>
  <c r="F9" i="84"/>
  <c r="H16" i="84"/>
  <c r="F15" i="84"/>
  <c r="C14" i="84"/>
  <c r="G13" i="84"/>
  <c r="D12" i="84"/>
  <c r="H12" i="84"/>
  <c r="F11" i="84"/>
  <c r="C10" i="84"/>
  <c r="G7" i="84"/>
  <c r="D6" i="84"/>
  <c r="H6" i="84"/>
  <c r="F5" i="84"/>
  <c r="C3" i="84"/>
  <c r="D9" i="84"/>
  <c r="G15" i="87"/>
  <c r="G13" i="87"/>
  <c r="G11" i="87"/>
  <c r="G9" i="87"/>
  <c r="G6" i="87"/>
  <c r="G4" i="87"/>
  <c r="H4" i="87"/>
  <c r="H9" i="87"/>
  <c r="H13" i="87"/>
  <c r="F3" i="87"/>
  <c r="F7" i="87"/>
  <c r="F12" i="87"/>
  <c r="F16" i="87"/>
  <c r="C6" i="87"/>
  <c r="C11" i="87"/>
  <c r="C15" i="87"/>
  <c r="B19" i="86"/>
  <c r="B15" i="87"/>
  <c r="B11" i="87"/>
  <c r="B6" i="87"/>
  <c r="G1" i="87"/>
  <c r="C1" i="87"/>
  <c r="H15" i="86"/>
  <c r="F14" i="86"/>
  <c r="D13" i="86"/>
  <c r="H11" i="86"/>
  <c r="F10" i="86"/>
  <c r="D9" i="86"/>
  <c r="H6" i="86"/>
  <c r="F5" i="86"/>
  <c r="D4" i="86"/>
  <c r="C16" i="86"/>
  <c r="C14" i="86"/>
  <c r="C12" i="86"/>
  <c r="C10" i="86"/>
  <c r="C7" i="86"/>
  <c r="C5" i="86"/>
  <c r="D3" i="86"/>
  <c r="C1" i="86"/>
  <c r="B13" i="86"/>
  <c r="B9" i="86"/>
  <c r="B4" i="86"/>
  <c r="D7" i="76"/>
  <c r="D8" i="76"/>
  <c r="H9" i="84"/>
  <c r="H1" i="84"/>
  <c r="B15" i="84"/>
  <c r="B11" i="84"/>
  <c r="B7" i="84"/>
  <c r="B4" i="84"/>
  <c r="G16" i="84"/>
  <c r="B11" i="72"/>
  <c r="B8" i="72"/>
  <c r="F3" i="82"/>
  <c r="D16" i="84"/>
  <c r="D15" i="84"/>
  <c r="H15" i="84"/>
  <c r="F14" i="84"/>
  <c r="C13" i="84"/>
  <c r="G12" i="84"/>
  <c r="D11" i="84"/>
  <c r="H11" i="84"/>
  <c r="F10" i="84"/>
  <c r="C7" i="84"/>
  <c r="G6" i="84"/>
  <c r="D5" i="84"/>
  <c r="F3" i="84"/>
  <c r="D16" i="87"/>
  <c r="D14" i="87"/>
  <c r="D12" i="87"/>
  <c r="D10" i="87"/>
  <c r="D7" i="87"/>
  <c r="D3" i="87"/>
  <c r="H10" i="87"/>
  <c r="H5" i="84"/>
  <c r="D5" i="87"/>
  <c r="H5" i="87"/>
  <c r="H14" i="87"/>
  <c r="B19" i="87"/>
  <c r="B14" i="87"/>
  <c r="B10" i="87"/>
  <c r="B5" i="87"/>
  <c r="D1" i="87"/>
  <c r="H16" i="86"/>
  <c r="F15" i="86"/>
  <c r="D14" i="86"/>
  <c r="H12" i="86"/>
  <c r="F11" i="86"/>
  <c r="D10" i="86"/>
  <c r="H7" i="86"/>
  <c r="F6" i="86"/>
  <c r="D5" i="86"/>
  <c r="H3" i="86"/>
  <c r="G15" i="86"/>
  <c r="G13" i="86"/>
  <c r="G11" i="86"/>
  <c r="G9" i="86"/>
  <c r="G6" i="86"/>
  <c r="G4" i="86"/>
  <c r="D1" i="86"/>
  <c r="B16" i="86"/>
  <c r="B12" i="86"/>
  <c r="B7" i="86"/>
  <c r="B3" i="86"/>
  <c r="D6" i="76"/>
  <c r="D10" i="76"/>
  <c r="C9" i="84"/>
  <c r="F1" i="84"/>
  <c r="B14" i="84"/>
  <c r="B10" i="84"/>
  <c r="B6" i="84"/>
  <c r="B3" i="84"/>
  <c r="C6" i="82"/>
  <c r="B5" i="72"/>
  <c r="B2" i="72"/>
  <c r="F5" i="82"/>
  <c r="C16" i="84"/>
  <c r="G15" i="84"/>
  <c r="D14" i="84"/>
  <c r="H14" i="84"/>
  <c r="F13" i="84"/>
  <c r="C12" i="84"/>
  <c r="G11" i="84"/>
  <c r="D10" i="84"/>
  <c r="H10" i="84"/>
  <c r="F7" i="84"/>
  <c r="C6" i="84"/>
  <c r="G5" i="84"/>
  <c r="D3" i="84"/>
  <c r="H3" i="84"/>
  <c r="G16" i="87"/>
  <c r="G14" i="87"/>
  <c r="G12" i="87"/>
  <c r="G10" i="87"/>
  <c r="G7" i="87"/>
  <c r="G5" i="87"/>
  <c r="G3" i="87"/>
  <c r="H6" i="87"/>
  <c r="H11" i="87"/>
  <c r="H15" i="87"/>
  <c r="F5" i="87"/>
  <c r="F10" i="87"/>
  <c r="F14" i="87"/>
  <c r="C4" i="87"/>
  <c r="C9" i="87"/>
  <c r="C13" i="87"/>
  <c r="A1" i="82"/>
  <c r="B13" i="87"/>
  <c r="B9" i="87"/>
  <c r="B4" i="87"/>
  <c r="H1" i="87"/>
  <c r="F16" i="86"/>
  <c r="D15" i="86"/>
  <c r="H13" i="86"/>
  <c r="F12" i="86"/>
  <c r="D11" i="86"/>
  <c r="H9" i="86"/>
  <c r="F7" i="86"/>
  <c r="D6" i="86"/>
  <c r="H4" i="86"/>
  <c r="F3" i="86"/>
  <c r="C15" i="86"/>
  <c r="C13" i="86"/>
  <c r="C11" i="86"/>
  <c r="C9" i="86"/>
  <c r="C6" i="86"/>
  <c r="C4" i="86"/>
  <c r="H1" i="86"/>
  <c r="B15" i="86"/>
  <c r="B11" i="86"/>
  <c r="B6" i="86"/>
  <c r="G1" i="86"/>
  <c r="D5" i="76"/>
  <c r="D4" i="76"/>
  <c r="H4" i="84"/>
  <c r="C1" i="84"/>
  <c r="B13" i="84"/>
  <c r="G9" i="84"/>
  <c r="B5" i="84"/>
  <c r="G1" i="84"/>
  <c r="K11" i="72"/>
  <c r="K8" i="72"/>
  <c r="C5" i="82"/>
  <c r="F6" i="82"/>
  <c r="F16" i="84"/>
  <c r="C15" i="84"/>
  <c r="G14" i="84"/>
  <c r="D13" i="84"/>
  <c r="H13" i="84"/>
  <c r="F12" i="84"/>
  <c r="C11" i="84"/>
  <c r="G10" i="84"/>
  <c r="D7" i="84"/>
  <c r="H7" i="84"/>
  <c r="F6" i="84"/>
  <c r="C5" i="84"/>
  <c r="G3" i="84"/>
  <c r="D4" i="84"/>
  <c r="D15" i="87"/>
  <c r="D6" i="87"/>
  <c r="H12" i="87"/>
  <c r="F9" i="87"/>
  <c r="C3" i="87"/>
  <c r="C12" i="87"/>
  <c r="F6" i="87"/>
  <c r="D13" i="87"/>
  <c r="D4" i="87"/>
  <c r="H16" i="87"/>
  <c r="F11" i="87"/>
  <c r="C5" i="87"/>
  <c r="C14" i="87"/>
  <c r="C16" i="87"/>
  <c r="H7" i="87"/>
  <c r="C10" i="87"/>
  <c r="D11" i="87"/>
  <c r="H3" i="87"/>
  <c r="F4" i="87"/>
  <c r="F13" i="87"/>
  <c r="C7" i="87"/>
  <c r="D9" i="87"/>
  <c r="F15" i="87"/>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<sst xmlns="http://schemas.openxmlformats.org/spreadsheetml/2006/main" count="486" uniqueCount="209">
  <si>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</si>
  <si>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</si>
  <si>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</si>
  <si>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</si>
  <si>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</si>
  <si>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</si>
  <si>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</si>
  <si>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</si>
  <si>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</si>
  <si>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</si>
  <si>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</si>
  <si>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</si>
  <si>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</si>
  <si>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</si>
  <si>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</si>
  <si>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</si>
  <si>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</si>
  <si>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</si>
  <si>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</si>
  <si>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</si>
  <si>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</si>
  <si>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</si>
  <si>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</si>
  <si>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</si>
  <si>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</si>
  <si>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</si>
  <si>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</si>
  <si>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</si>
  <si>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</si>
  <si>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</si>
  <si>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</si>
  <si>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</si>
  <si>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</si>
  <si>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</si>
  <si>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</si>
  <si>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</si>
  <si>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</si>
  <si>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</si>
  <si>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</si>
  <si>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</si>
  <si>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</si>
  <si>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</si>
  <si>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</si>
  <si>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</si>
  <si>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New Customers</t>
  </si>
  <si>
    <t>Margin Pct</t>
  </si>
  <si>
    <t>Growth vs LY</t>
  </si>
  <si>
    <t>Lost on Support</t>
  </si>
  <si>
    <t>Avg Order Size</t>
  </si>
  <si>
    <t>Sales on Most Recent Day</t>
  </si>
  <si>
    <t>Mountain Bikes</t>
  </si>
  <si>
    <t>Road Bikes</t>
  </si>
  <si>
    <t>Touring Bikes</t>
  </si>
  <si>
    <t>Customer Retention</t>
  </si>
  <si>
    <t>Sales vs. Budget</t>
  </si>
  <si>
    <t>Australia</t>
  </si>
  <si>
    <t>NA</t>
  </si>
  <si>
    <t>Southwest</t>
  </si>
  <si>
    <t>United Kingdom</t>
  </si>
  <si>
    <t>Total Sales</t>
  </si>
  <si>
    <t>Location</t>
  </si>
  <si>
    <t>All-Purpose Bike Stand</t>
  </si>
  <si>
    <t>Bike Wash</t>
  </si>
  <si>
    <t>Cable Lock</t>
  </si>
  <si>
    <t>Chain</t>
  </si>
  <si>
    <t>Classic Vest</t>
  </si>
  <si>
    <t>Cycling Cap</t>
  </si>
  <si>
    <t>Fender Set - Mountain</t>
  </si>
  <si>
    <t>Front Brakes</t>
  </si>
  <si>
    <t>Front Derailleur</t>
  </si>
  <si>
    <t>Full-Finger Gloves</t>
  </si>
  <si>
    <t>Half-Finger Gloves</t>
  </si>
  <si>
    <t>Headlights - Dual-Beam</t>
  </si>
  <si>
    <t>Headlights - Weatherproof</t>
  </si>
  <si>
    <t>Hitch Rack - 4-Bike</t>
  </si>
  <si>
    <t>HL Bottom Bracket</t>
  </si>
  <si>
    <t>HL Crankset</t>
  </si>
  <si>
    <t>HL Fork</t>
  </si>
  <si>
    <t>HL Headset</t>
  </si>
  <si>
    <t>HL Mountain Frame</t>
  </si>
  <si>
    <t>HL Mountain Front Wheel</t>
  </si>
  <si>
    <t>HL Mountain Handlebars</t>
  </si>
  <si>
    <t>HL Mountain Pedal</t>
  </si>
  <si>
    <t>HL Mountain Rear Wheel</t>
  </si>
  <si>
    <t>HL Mountain Seat/Saddle 2</t>
  </si>
  <si>
    <t>HL Mountain Tire</t>
  </si>
  <si>
    <t>HL Road Frame</t>
  </si>
  <si>
    <t>HL Road Front Wheel</t>
  </si>
  <si>
    <t>HL Road Handlebars</t>
  </si>
  <si>
    <t>HL Road Pedal</t>
  </si>
  <si>
    <t>HL Road Rear Wheel</t>
  </si>
  <si>
    <t>HL Road Seat/Saddle 2</t>
  </si>
  <si>
    <t>HL Road Tire</t>
  </si>
  <si>
    <t>HL Touring Frame</t>
  </si>
  <si>
    <t>HL Touring Handlebars</t>
  </si>
  <si>
    <t>HL Touring Seat/Saddle</t>
  </si>
  <si>
    <t>Hydration Pack</t>
  </si>
  <si>
    <t>LL Bottom Bracket</t>
  </si>
  <si>
    <t>LL Crankset</t>
  </si>
  <si>
    <t>LL Fork</t>
  </si>
  <si>
    <t>LL Headset</t>
  </si>
  <si>
    <t>LL Mountain Frame</t>
  </si>
  <si>
    <t>LL Mountain Front Wheel</t>
  </si>
  <si>
    <t>LL Mountain Handlebars</t>
  </si>
  <si>
    <t>LL Mountain Pedal</t>
  </si>
  <si>
    <t>LL Mountain Rear Wheel</t>
  </si>
  <si>
    <t>LL Mountain Seat/Saddle 2</t>
  </si>
  <si>
    <t>LL Mountain Tire</t>
  </si>
  <si>
    <t>LL Road Frame</t>
  </si>
  <si>
    <t>LL Road Front Wheel</t>
  </si>
  <si>
    <t>LL Road Handlebars</t>
  </si>
  <si>
    <t>LL Road Pedal</t>
  </si>
  <si>
    <t>LL Road Rear Wheel</t>
  </si>
  <si>
    <t>LL Road Seat/Saddle 1</t>
  </si>
  <si>
    <t>LL Road Tire</t>
  </si>
  <si>
    <t>LL Touring Frame</t>
  </si>
  <si>
    <t>LL Touring Handlebars</t>
  </si>
  <si>
    <t>LL Touring Seat/Saddle</t>
  </si>
  <si>
    <t>Long-Sleeve Logo Jersey</t>
  </si>
  <si>
    <t>Men's Bib-Shorts</t>
  </si>
  <si>
    <t>Men's Sports Shorts</t>
  </si>
  <si>
    <t>Minipump</t>
  </si>
  <si>
    <t>ML Bottom Bracket</t>
  </si>
  <si>
    <t>ML Crankset</t>
  </si>
  <si>
    <t>ML Fork</t>
  </si>
  <si>
    <t>ML Headset</t>
  </si>
  <si>
    <t>ML Mountain Frame</t>
  </si>
  <si>
    <t>ML Mountain Frame-W</t>
  </si>
  <si>
    <t>ML Mountain Front Wheel</t>
  </si>
  <si>
    <t>ML Mountain Handlebars</t>
  </si>
  <si>
    <t>ML Mountain Pedal</t>
  </si>
  <si>
    <t>ML Mountain Rear Wheel</t>
  </si>
  <si>
    <t>ML Mountain Seat/Saddle 2</t>
  </si>
  <si>
    <t>ML Mountain Tire</t>
  </si>
  <si>
    <t>ML Road Frame</t>
  </si>
  <si>
    <t>ML Road Frame-W</t>
  </si>
  <si>
    <t>ML Road Front Wheel</t>
  </si>
  <si>
    <t>ML Road Handlebars</t>
  </si>
  <si>
    <t>ML Road Pedal</t>
  </si>
  <si>
    <t>ML Road Rear Wheel</t>
  </si>
  <si>
    <t>ML Road Seat/Saddle 2</t>
  </si>
  <si>
    <t>ML Road Tire</t>
  </si>
  <si>
    <t>ML Touring Seat/Saddle</t>
  </si>
  <si>
    <t>Mountain Bike Socks</t>
  </si>
  <si>
    <t>Mountain Bottle Cage</t>
  </si>
  <si>
    <t>Mountain Pump</t>
  </si>
  <si>
    <t>Mountain Tire Tube</t>
  </si>
  <si>
    <t>Mountain-100</t>
  </si>
  <si>
    <t>Mountain-200</t>
  </si>
  <si>
    <t>Mountain-300</t>
  </si>
  <si>
    <t>Mountain-400-W</t>
  </si>
  <si>
    <t>Mountain-500</t>
  </si>
  <si>
    <t>Patch kit</t>
  </si>
  <si>
    <t>Racing Socks</t>
  </si>
  <si>
    <t>Rear Brakes</t>
  </si>
  <si>
    <t>Rear Derailleur</t>
  </si>
  <si>
    <t>Road Bottle Cage</t>
  </si>
  <si>
    <t>Road Tire Tube</t>
  </si>
  <si>
    <t>Road-150</t>
  </si>
  <si>
    <t>Road-250</t>
  </si>
  <si>
    <t>Road-350-W</t>
  </si>
  <si>
    <t>Road-450</t>
  </si>
  <si>
    <t>Road-550-W</t>
  </si>
  <si>
    <t>Road-650</t>
  </si>
  <si>
    <t>Road-750</t>
  </si>
  <si>
    <t>Short-Sleeve Classic Jersey</t>
  </si>
  <si>
    <t>Sport-100</t>
  </si>
  <si>
    <t>Taillight</t>
  </si>
  <si>
    <t>Touring Front Wheel</t>
  </si>
  <si>
    <t>Touring Pedal</t>
  </si>
  <si>
    <t>Touring Rear Wheel</t>
  </si>
  <si>
    <t>Touring Tire</t>
  </si>
  <si>
    <t>Touring Tire Tube</t>
  </si>
  <si>
    <t>Touring-1000</t>
  </si>
  <si>
    <t>Touring-2000</t>
  </si>
  <si>
    <t>Touring-3000</t>
  </si>
  <si>
    <t>Touring-Panniers</t>
  </si>
  <si>
    <t>Water Bottle</t>
  </si>
  <si>
    <t>Women's Mountain Shorts</t>
  </si>
  <si>
    <t>Women's Tights</t>
  </si>
  <si>
    <t>Most Popular Color</t>
  </si>
  <si>
    <t>Silver</t>
  </si>
  <si>
    <t>Blue</t>
  </si>
  <si>
    <t>Multi</t>
  </si>
  <si>
    <t>Black</t>
  </si>
  <si>
    <t>Silver/Black</t>
  </si>
  <si>
    <t>Red</t>
  </si>
  <si>
    <t>Yellow</t>
  </si>
  <si>
    <t>White</t>
  </si>
  <si>
    <t>Grey</t>
  </si>
  <si>
    <t>Reorder Point:</t>
  </si>
  <si>
    <t>Reorder Point</t>
  </si>
  <si>
    <t>Days to Manufacture</t>
  </si>
  <si>
    <t>Top Selling Region</t>
  </si>
  <si>
    <t>Days to Manufacture:</t>
  </si>
  <si>
    <t>Region with Most Sales:</t>
  </si>
  <si>
    <t>Most Popular Color:</t>
  </si>
  <si>
    <t>2002 Sales</t>
  </si>
  <si>
    <t>Bachelors</t>
  </si>
  <si>
    <t>Graduate Degree</t>
  </si>
  <si>
    <t>High School</t>
  </si>
  <si>
    <t>Partial College</t>
  </si>
  <si>
    <t>Partial High School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</si>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</sst>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14"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sz val="11"/>
      <color rgb="FF3F3F76"/>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rgb="FFFFCC99"/>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3" fillId="0" borderId="0" applyNumberFormat="0" applyFill="0" applyBorder="0" applyAlignment="0" applyProtection="0"/>
    <xf numFmtId="0" fontId="5" fillId="3" borderId="1" applyNumberFormat="0" applyAlignment="0" applyProtection="0"/>
    <xf numFmtId="0" fontId="9" fillId="0" borderId="0"/>
    <xf numFmtId="0" fontId="12" fillId="0" borderId="0" applyNumberFormat="0" applyFill="0" applyBorder="0" applyAlignment="0" applyProtection="0"/>
  </cellStyleXfs>
  <cellXfs count="3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165" fontId="0" fillId="0" borderId="0" xfId="0" applyNumberFormat="1"/>
    <xf numFmtId="0" fontId="6" fillId="0" borderId="0" xfId="0" applyFont="1" applyAlignment="1">
      <alignment horizontal="left"/>
    </xf>
    <xf numFmtId="0" fontId="6" fillId="0" borderId="0" xfId="0" applyFont="1"/>
    <xf numFmtId="0" fontId="8" fillId="0" borderId="0" xfId="0" applyFont="1" applyAlignment="1">
      <alignment horizontal="left"/>
    </xf>
    <xf numFmtId="0" fontId="8"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8" fillId="2" borderId="0" xfId="0" applyFont="1" applyFill="1"/>
    <xf numFmtId="0" fontId="6" fillId="2" borderId="0" xfId="0" applyFont="1" applyFill="1"/>
    <xf numFmtId="0" fontId="5" fillId="3" borderId="1" xfId="2"/>
    <xf numFmtId="0" fontId="0" fillId="0" borderId="2" xfId="0" applyBorder="1"/>
    <xf numFmtId="0" fontId="7" fillId="0" borderId="2" xfId="0" applyFont="1" applyBorder="1"/>
    <xf numFmtId="0" fontId="7" fillId="0" borderId="2" xfId="0" applyFont="1" applyBorder="1" applyAlignment="1">
      <alignment horizontal="center"/>
    </xf>
    <xf numFmtId="0" fontId="10" fillId="0" borderId="0" xfId="3" applyFont="1" applyAlignment="1">
      <alignment horizontal="left" vertical="top" readingOrder="1"/>
    </xf>
    <xf numFmtId="0" fontId="9" fillId="0" borderId="0" xfId="3"/>
    <xf numFmtId="0" fontId="11" fillId="0" borderId="0" xfId="3" quotePrefix="1" applyFont="1" applyAlignment="1">
      <alignment horizontal="left" vertical="center" readingOrder="1"/>
    </xf>
    <xf numFmtId="0" fontId="11" fillId="0" borderId="0" xfId="3" applyFont="1" applyAlignment="1">
      <alignment horizontal="left" vertical="center" readingOrder="1"/>
    </xf>
    <xf numFmtId="0" fontId="13" fillId="0" borderId="0" xfId="4" applyFont="1" applyAlignment="1">
      <alignment vertical="center"/>
    </xf>
  </cellXfs>
  <cellStyles count="5">
    <cellStyle name="Hyperlink" xfId="1" builtinId="8"/>
    <cellStyle name="Hyperlink 2" xfId="4"/>
    <cellStyle name="Input" xfId="2" builtinId="20"/>
    <cellStyle name="Normal" xfId="0" builtinId="0"/>
    <cellStyle name="Normal 2" xfId="3"/>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F15" s="87"/>
        <tr r="D9" s="87"/>
        <tr r="C7" s="87"/>
        <tr r="F13" s="87"/>
        <tr r="F4" s="87"/>
        <tr r="H3" s="87"/>
        <tr r="D11" s="87"/>
        <tr r="C10" s="87"/>
        <tr r="H7" s="87"/>
        <tr r="C16" s="87"/>
        <tr r="C14" s="87"/>
        <tr r="C5" s="87"/>
        <tr r="F11" s="87"/>
        <tr r="H16" s="87"/>
        <tr r="D4" s="87"/>
        <tr r="D13" s="87"/>
        <tr r="F6" s="87"/>
        <tr r="C12" s="87"/>
        <tr r="C3" s="87"/>
        <tr r="F9" s="87"/>
        <tr r="H12" s="87"/>
        <tr r="D6" s="87"/>
        <tr r="D15" s="87"/>
        <tr r="D4" s="84"/>
        <tr r="G3" s="84"/>
        <tr r="C5" s="84"/>
        <tr r="F6" s="84"/>
        <tr r="H7" s="84"/>
        <tr r="D7" s="84"/>
        <tr r="G10" s="84"/>
        <tr r="C11" s="84"/>
        <tr r="F12" s="84"/>
        <tr r="H13" s="84"/>
        <tr r="D13" s="84"/>
        <tr r="G14" s="84"/>
        <tr r="C15" s="84"/>
        <tr r="F16" s="84"/>
        <tr r="K8" s="72"/>
        <tr r="K11" s="72"/>
        <tr r="G9" s="84"/>
        <tr r="H4" s="84"/>
        <tr r="D4" s="76"/>
        <tr r="D5" s="76"/>
        <tr r="C4" s="86"/>
        <tr r="C6" s="86"/>
        <tr r="C9" s="86"/>
        <tr r="C11" s="86"/>
        <tr r="C13" s="86"/>
        <tr r="C15" s="86"/>
        <tr r="F3" s="86"/>
        <tr r="H4" s="86"/>
        <tr r="D6" s="86"/>
        <tr r="F7" s="86"/>
        <tr r="H9" s="86"/>
        <tr r="D11" s="86"/>
        <tr r="F12" s="86"/>
        <tr r="H13" s="86"/>
        <tr r="D15" s="86"/>
        <tr r="F16" s="86"/>
        <tr r="C13" s="87"/>
        <tr r="C9" s="87"/>
        <tr r="C4" s="87"/>
        <tr r="F14" s="87"/>
        <tr r="F10" s="87"/>
        <tr r="F5" s="87"/>
        <tr r="H15" s="87"/>
        <tr r="H11" s="87"/>
        <tr r="H6" s="87"/>
        <tr r="G3" s="87"/>
        <tr r="G5" s="87"/>
        <tr r="G7" s="87"/>
        <tr r="G10" s="87"/>
        <tr r="G12" s="87"/>
        <tr r="G14" s="87"/>
        <tr r="G16" s="87"/>
        <tr r="H3" s="84"/>
        <tr r="D3" s="84"/>
        <tr r="G5" s="84"/>
        <tr r="C6" s="84"/>
        <tr r="F7" s="84"/>
        <tr r="H10" s="84"/>
        <tr r="D10" s="84"/>
        <tr r="G11" s="84"/>
        <tr r="C12" s="84"/>
        <tr r="F13" s="84"/>
        <tr r="H14" s="84"/>
        <tr r="D14" s="84"/>
        <tr r="G15" s="84"/>
        <tr r="C16" s="84"/>
        <tr r="B2" s="72"/>
        <tr r="B5" s="72"/>
        <tr r="C9" s="84"/>
        <tr r="D10" s="76"/>
        <tr r="D6" s="76"/>
        <tr r="G4" s="86"/>
        <tr r="G6" s="86"/>
        <tr r="G9" s="86"/>
        <tr r="G11" s="86"/>
        <tr r="G13" s="86"/>
        <tr r="G15" s="86"/>
        <tr r="H3" s="86"/>
        <tr r="D5" s="86"/>
        <tr r="F6" s="86"/>
        <tr r="H7" s="86"/>
        <tr r="D10" s="86"/>
        <tr r="F11" s="86"/>
        <tr r="H12" s="86"/>
        <tr r="D14" s="86"/>
        <tr r="F15" s="86"/>
        <tr r="H16" s="86"/>
        <tr r="H14" s="87"/>
        <tr r="H5" s="87"/>
        <tr r="D5" s="87"/>
        <tr r="H5" s="84"/>
        <tr r="H10" s="87"/>
        <tr r="D3" s="87"/>
        <tr r="D7" s="87"/>
        <tr r="D10" s="87"/>
        <tr r="D12" s="87"/>
        <tr r="D14" s="87"/>
        <tr r="D16" s="87"/>
        <tr r="F3" s="84"/>
        <tr r="D5" s="84"/>
        <tr r="G6" s="84"/>
        <tr r="C7" s="84"/>
        <tr r="F10" s="84"/>
        <tr r="H11" s="84"/>
        <tr r="D11" s="84"/>
        <tr r="G12" s="84"/>
        <tr r="C13" s="84"/>
        <tr r="F14" s="84"/>
        <tr r="H15" s="84"/>
        <tr r="D15" s="84"/>
        <tr r="D16" s="84"/>
        <tr r="B8" s="72"/>
        <tr r="B11" s="72"/>
        <tr r="G16" s="84"/>
        <tr r="H9" s="84"/>
        <tr r="D8" s="76"/>
        <tr r="D7" s="76"/>
        <tr r="D3" s="86"/>
        <tr r="C5" s="86"/>
        <tr r="C7" s="86"/>
        <tr r="C10" s="86"/>
        <tr r="C12" s="86"/>
        <tr r="C14" s="86"/>
        <tr r="C16" s="86"/>
        <tr r="D4" s="86"/>
        <tr r="F5" s="86"/>
        <tr r="H6" s="86"/>
        <tr r="D9" s="86"/>
        <tr r="F10" s="86"/>
        <tr r="H11" s="86"/>
        <tr r="D13" s="86"/>
        <tr r="F14" s="86"/>
        <tr r="H15" s="86"/>
        <tr r="C15" s="87"/>
        <tr r="C11" s="87"/>
        <tr r="C6" s="87"/>
        <tr r="F16" s="87"/>
        <tr r="F12" s="87"/>
        <tr r="F7" s="87"/>
        <tr r="F3" s="87"/>
        <tr r="H13" s="87"/>
        <tr r="H9" s="87"/>
        <tr r="H4" s="87"/>
        <tr r="G4" s="87"/>
        <tr r="G6" s="87"/>
        <tr r="G9" s="87"/>
        <tr r="G11" s="87"/>
        <tr r="G13" s="87"/>
        <tr r="G15" s="87"/>
        <tr r="D9" s="84"/>
        <tr r="C3" s="84"/>
        <tr r="F5" s="84"/>
        <tr r="H6" s="84"/>
        <tr r="D6" s="84"/>
        <tr r="G7" s="84"/>
        <tr r="C10" s="84"/>
        <tr r="F11" s="84"/>
        <tr r="H12" s="84"/>
        <tr r="D12" s="84"/>
        <tr r="G13" s="84"/>
        <tr r="C14" s="84"/>
        <tr r="F15" s="84"/>
        <tr r="H16" s="84"/>
        <tr r="F9" s="84"/>
        <tr r="K2" s="72"/>
        <tr r="K5" s="72"/>
        <tr r="G4" s="84"/>
        <tr r="C4" s="84"/>
        <tr r="D9" s="76"/>
        <tr r="F4" s="84"/>
        <tr r="G3" s="86"/>
        <tr r="G5" s="86"/>
        <tr r="G7" s="86"/>
        <tr r="G10" s="86"/>
        <tr r="G12" s="86"/>
        <tr r="G14" s="86"/>
        <tr r="G16" s="86"/>
        <tr r="F4" s="86"/>
        <tr r="H5" s="86"/>
        <tr r="D7" s="86"/>
        <tr r="F9" s="86"/>
        <tr r="H10" s="86"/>
        <tr r="D12" s="86"/>
        <tr r="F13" s="86"/>
        <tr r="H14" s="86"/>
        <tr r="D16" s="86"/>
        <tr r="C3" s="86"/>
        <tr r="F6" s="82"/>
        <tr r="C5" s="82"/>
        <tr r="G1" s="84"/>
        <tr r="B5" s="84"/>
        <tr r="B13" s="84"/>
        <tr r="C1" s="84"/>
        <tr r="G1" s="86"/>
        <tr r="B6" s="86"/>
        <tr r="B11" s="86"/>
        <tr r="B15" s="86"/>
        <tr r="H1" s="86"/>
        <tr r="H1" s="87"/>
        <tr r="B4" s="87"/>
        <tr r="B9" s="87"/>
        <tr r="B13" s="87"/>
        <tr r="A1" s="82"/>
        <tr r="F5" s="82"/>
        <tr r="C6" s="82"/>
        <tr r="B3" s="84"/>
        <tr r="B6" s="84"/>
        <tr r="B10" s="84"/>
        <tr r="B14" s="84"/>
        <tr r="F1" s="84"/>
        <tr r="B3" s="86"/>
        <tr r="B7" s="86"/>
        <tr r="B12" s="86"/>
        <tr r="B16" s="86"/>
        <tr r="D1" s="86"/>
        <tr r="D1" s="87"/>
        <tr r="B5" s="87"/>
        <tr r="B10" s="87"/>
        <tr r="B14" s="87"/>
        <tr r="B19" s="87"/>
        <tr r="F3" s="82"/>
        <tr r="B4" s="84"/>
        <tr r="B7" s="84"/>
        <tr r="B11" s="84"/>
        <tr r="B15" s="84"/>
        <tr r="H1" s="84"/>
        <tr r="B4" s="86"/>
        <tr r="B9" s="86"/>
        <tr r="B13" s="86"/>
        <tr r="C1" s="86"/>
        <tr r="C1" s="87"/>
        <tr r="G1" s="87"/>
        <tr r="B6" s="87"/>
        <tr r="B11" s="87"/>
        <tr r="B15" s="87"/>
        <tr r="B19" s="86"/>
        <tr r="F2" s="82"/>
        <tr r="D1" s="84"/>
        <tr r="B9" s="84"/>
        <tr r="B12" s="84"/>
        <tr r="B16" s="84"/>
        <tr r="A6" s="76"/>
        <tr r="B5" s="86"/>
        <tr r="B10" s="86"/>
        <tr r="B14" s="86"/>
        <tr r="F1" s="86"/>
        <tr r="F1" s="87"/>
        <tr r="B3" s="87"/>
        <tr r="B7" s="87"/>
        <tr r="B12" s="87"/>
        <tr r="B16" s="87"/>
      </tp>
    </main>
    <main first="ThisWorkbookDataModel">
      <tp t="e">
        <v>#N/A</v>
        <stp>1</stp>
        <tr r="F15" s="87"/>
        <tr r="D9" s="87"/>
        <tr r="C7" s="87"/>
        <tr r="F13" s="87"/>
        <tr r="F4" s="87"/>
        <tr r="H3" s="87"/>
        <tr r="D11" s="87"/>
        <tr r="C10" s="87"/>
        <tr r="H7" s="87"/>
        <tr r="C16" s="87"/>
        <tr r="C14" s="87"/>
        <tr r="C5" s="87"/>
        <tr r="F11" s="87"/>
        <tr r="H16" s="87"/>
        <tr r="D4" s="87"/>
        <tr r="D13" s="87"/>
        <tr r="F6" s="87"/>
        <tr r="C12" s="87"/>
        <tr r="C3" s="87"/>
        <tr r="F9" s="87"/>
        <tr r="H12" s="87"/>
        <tr r="D6" s="87"/>
        <tr r="D15" s="87"/>
        <tr r="D4" s="84"/>
        <tr r="G3" s="84"/>
        <tr r="C5" s="84"/>
        <tr r="F6" s="84"/>
        <tr r="H7" s="84"/>
        <tr r="D7" s="84"/>
        <tr r="G10" s="84"/>
        <tr r="C11" s="84"/>
        <tr r="F12" s="84"/>
        <tr r="H13" s="84"/>
        <tr r="D13" s="84"/>
        <tr r="G14" s="84"/>
        <tr r="C15" s="84"/>
        <tr r="F16" s="84"/>
        <tr r="K8" s="72"/>
        <tr r="K11" s="72"/>
        <tr r="G9" s="84"/>
        <tr r="H4" s="84"/>
        <tr r="D4" s="76"/>
        <tr r="D4" s="76"/>
        <tr r="D5" s="76"/>
        <tr r="D5" s="76"/>
        <tr r="C4" s="86"/>
        <tr r="C6" s="86"/>
        <tr r="C9" s="86"/>
        <tr r="C11" s="86"/>
        <tr r="C13" s="86"/>
        <tr r="C15" s="86"/>
        <tr r="F3" s="86"/>
        <tr r="H4" s="86"/>
        <tr r="D6" s="86"/>
        <tr r="F7" s="86"/>
        <tr r="H9" s="86"/>
        <tr r="D11" s="86"/>
        <tr r="F12" s="86"/>
        <tr r="H13" s="86"/>
        <tr r="D15" s="86"/>
        <tr r="F16" s="86"/>
        <tr r="C13" s="87"/>
        <tr r="C9" s="87"/>
        <tr r="C4" s="87"/>
        <tr r="F14" s="87"/>
        <tr r="F10" s="87"/>
        <tr r="F5" s="87"/>
        <tr r="H15" s="87"/>
        <tr r="H11" s="87"/>
        <tr r="H6" s="87"/>
        <tr r="G3" s="87"/>
        <tr r="G5" s="87"/>
        <tr r="G7" s="87"/>
        <tr r="G10" s="87"/>
        <tr r="G12" s="87"/>
        <tr r="G14" s="87"/>
        <tr r="G16" s="87"/>
        <tr r="H3" s="84"/>
        <tr r="D3" s="84"/>
        <tr r="G5" s="84"/>
        <tr r="C6" s="84"/>
        <tr r="F7" s="84"/>
        <tr r="H10" s="84"/>
        <tr r="D10" s="84"/>
        <tr r="G11" s="84"/>
        <tr r="C12" s="84"/>
        <tr r="F13" s="84"/>
        <tr r="H14" s="84"/>
        <tr r="D14" s="84"/>
        <tr r="G15" s="84"/>
        <tr r="C16" s="84"/>
        <tr r="B2" s="72"/>
        <tr r="B5" s="72"/>
        <tr r="C9" s="84"/>
        <tr r="D10" s="76"/>
        <tr r="D10" s="76"/>
        <tr r="D6" s="76"/>
        <tr r="D6" s="76"/>
        <tr r="G4" s="86"/>
        <tr r="G6" s="86"/>
        <tr r="G9" s="86"/>
        <tr r="G11" s="86"/>
        <tr r="G13" s="86"/>
        <tr r="G15" s="86"/>
        <tr r="H3" s="86"/>
        <tr r="D5" s="86"/>
        <tr r="F6" s="86"/>
        <tr r="H7" s="86"/>
        <tr r="D10" s="86"/>
        <tr r="F11" s="86"/>
        <tr r="H12" s="86"/>
        <tr r="D14" s="86"/>
        <tr r="F15" s="86"/>
        <tr r="H16" s="86"/>
        <tr r="H14" s="87"/>
        <tr r="H5" s="87"/>
        <tr r="D5" s="87"/>
        <tr r="H5" s="84"/>
        <tr r="H10" s="87"/>
        <tr r="D3" s="87"/>
        <tr r="D7" s="87"/>
        <tr r="D10" s="87"/>
        <tr r="D12" s="87"/>
        <tr r="D14" s="87"/>
        <tr r="D16" s="87"/>
        <tr r="F3" s="84"/>
        <tr r="D5" s="84"/>
        <tr r="G6" s="84"/>
        <tr r="C7" s="84"/>
        <tr r="F10" s="84"/>
        <tr r="H11" s="84"/>
        <tr r="D11" s="84"/>
        <tr r="G12" s="84"/>
        <tr r="C13" s="84"/>
        <tr r="F14" s="84"/>
        <tr r="H15" s="84"/>
        <tr r="D15" s="84"/>
        <tr r="D16" s="84"/>
        <tr r="B8" s="72"/>
        <tr r="B11" s="72"/>
        <tr r="G16" s="84"/>
        <tr r="H9" s="84"/>
        <tr r="D8" s="76"/>
        <tr r="D8" s="76"/>
        <tr r="D7" s="76"/>
        <tr r="D7" s="76"/>
        <tr r="D3" s="86"/>
        <tr r="C5" s="86"/>
        <tr r="C7" s="86"/>
        <tr r="C10" s="86"/>
        <tr r="C12" s="86"/>
        <tr r="C14" s="86"/>
        <tr r="C16" s="86"/>
        <tr r="D4" s="86"/>
        <tr r="F5" s="86"/>
        <tr r="H6" s="86"/>
        <tr r="D9" s="86"/>
        <tr r="F10" s="86"/>
        <tr r="H11" s="86"/>
        <tr r="D13" s="86"/>
        <tr r="F14" s="86"/>
        <tr r="H15" s="86"/>
        <tr r="C15" s="87"/>
        <tr r="C11" s="87"/>
        <tr r="C6" s="87"/>
        <tr r="F16" s="87"/>
        <tr r="F12" s="87"/>
        <tr r="F7" s="87"/>
        <tr r="F3" s="87"/>
        <tr r="H13" s="87"/>
        <tr r="H9" s="87"/>
        <tr r="H4" s="87"/>
        <tr r="G4" s="87"/>
        <tr r="G6" s="87"/>
        <tr r="G9" s="87"/>
        <tr r="G11" s="87"/>
        <tr r="G13" s="87"/>
        <tr r="G15" s="87"/>
        <tr r="D9" s="84"/>
        <tr r="C3" s="84"/>
        <tr r="F5" s="84"/>
        <tr r="H6" s="84"/>
        <tr r="D6" s="84"/>
        <tr r="G7" s="84"/>
        <tr r="C10" s="84"/>
        <tr r="F11" s="84"/>
        <tr r="H12" s="84"/>
        <tr r="D12" s="84"/>
        <tr r="G13" s="84"/>
        <tr r="C14" s="84"/>
        <tr r="F15" s="84"/>
        <tr r="H16" s="84"/>
        <tr r="F9" s="84"/>
        <tr r="K2" s="72"/>
        <tr r="K5" s="72"/>
        <tr r="G4" s="84"/>
        <tr r="C4" s="84"/>
        <tr r="D9" s="76"/>
        <tr r="D9" s="76"/>
        <tr r="F4" s="84"/>
        <tr r="G3" s="86"/>
        <tr r="G5" s="86"/>
        <tr r="G7" s="86"/>
        <tr r="G10" s="86"/>
        <tr r="G12" s="86"/>
        <tr r="G14" s="86"/>
        <tr r="G16" s="86"/>
        <tr r="F4" s="86"/>
        <tr r="H5" s="86"/>
        <tr r="D7" s="86"/>
        <tr r="F9" s="86"/>
        <tr r="H10" s="86"/>
        <tr r="D12" s="86"/>
        <tr r="F13" s="86"/>
        <tr r="H14" s="86"/>
        <tr r="D16" s="86"/>
        <tr r="C3" s="86"/>
        <tr r="C3" s="86"/>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2.xml"/><Relationship Id="rId21" Type="http://schemas.openxmlformats.org/officeDocument/2006/relationships/pivotCacheDefinition" Target="pivotCache/pivotCacheDefinition8.xml"/><Relationship Id="rId42" Type="http://schemas.openxmlformats.org/officeDocument/2006/relationships/customXml" Target="../customXml/item7.xml"/><Relationship Id="rId63" Type="http://schemas.openxmlformats.org/officeDocument/2006/relationships/customXml" Target="../customXml/item28.xml"/><Relationship Id="rId84" Type="http://schemas.openxmlformats.org/officeDocument/2006/relationships/customXml" Target="../customXml/item49.xml"/><Relationship Id="rId138" Type="http://schemas.openxmlformats.org/officeDocument/2006/relationships/customXml" Target="../customXml/item103.xml"/><Relationship Id="rId16" Type="http://schemas.openxmlformats.org/officeDocument/2006/relationships/pivotCacheDefinition" Target="pivotCache/pivotCacheDefinition3.xml"/><Relationship Id="rId107" Type="http://schemas.openxmlformats.org/officeDocument/2006/relationships/customXml" Target="../customXml/item72.xml"/><Relationship Id="rId11" Type="http://schemas.openxmlformats.org/officeDocument/2006/relationships/worksheet" Target="worksheets/sheet11.xml"/><Relationship Id="rId32" Type="http://schemas.openxmlformats.org/officeDocument/2006/relationships/styles" Target="styles.xml"/><Relationship Id="rId37" Type="http://schemas.openxmlformats.org/officeDocument/2006/relationships/customXml" Target="../customXml/item2.xml"/><Relationship Id="rId53" Type="http://schemas.openxmlformats.org/officeDocument/2006/relationships/customXml" Target="../customXml/item18.xml"/><Relationship Id="rId58" Type="http://schemas.openxmlformats.org/officeDocument/2006/relationships/customXml" Target="../customXml/item23.xml"/><Relationship Id="rId74" Type="http://schemas.openxmlformats.org/officeDocument/2006/relationships/customXml" Target="../customXml/item39.xml"/><Relationship Id="rId79" Type="http://schemas.openxmlformats.org/officeDocument/2006/relationships/customXml" Target="../customXml/item44.xml"/><Relationship Id="rId102" Type="http://schemas.openxmlformats.org/officeDocument/2006/relationships/customXml" Target="../customXml/item67.xml"/><Relationship Id="rId123" Type="http://schemas.openxmlformats.org/officeDocument/2006/relationships/customXml" Target="../customXml/item88.xml"/><Relationship Id="rId128" Type="http://schemas.openxmlformats.org/officeDocument/2006/relationships/customXml" Target="../customXml/item93.xml"/><Relationship Id="rId5" Type="http://schemas.openxmlformats.org/officeDocument/2006/relationships/worksheet" Target="worksheets/sheet5.xml"/><Relationship Id="rId90" Type="http://schemas.openxmlformats.org/officeDocument/2006/relationships/customXml" Target="../customXml/item55.xml"/><Relationship Id="rId95" Type="http://schemas.openxmlformats.org/officeDocument/2006/relationships/customXml" Target="../customXml/item60.xml"/><Relationship Id="rId22" Type="http://schemas.openxmlformats.org/officeDocument/2006/relationships/pivotCacheDefinition" Target="pivotCache/pivotCacheDefinition9.xml"/><Relationship Id="rId27" Type="http://schemas.microsoft.com/office/2007/relationships/slicerCache" Target="slicerCaches/slicerCache4.xml"/><Relationship Id="rId43" Type="http://schemas.openxmlformats.org/officeDocument/2006/relationships/customXml" Target="../customXml/item8.xml"/><Relationship Id="rId48" Type="http://schemas.openxmlformats.org/officeDocument/2006/relationships/customXml" Target="../customXml/item13.xml"/><Relationship Id="rId64" Type="http://schemas.openxmlformats.org/officeDocument/2006/relationships/customXml" Target="../customXml/item29.xml"/><Relationship Id="rId69" Type="http://schemas.openxmlformats.org/officeDocument/2006/relationships/customXml" Target="../customXml/item34.xml"/><Relationship Id="rId113" Type="http://schemas.openxmlformats.org/officeDocument/2006/relationships/customXml" Target="../customXml/item78.xml"/><Relationship Id="rId118" Type="http://schemas.openxmlformats.org/officeDocument/2006/relationships/customXml" Target="../customXml/item83.xml"/><Relationship Id="rId134" Type="http://schemas.openxmlformats.org/officeDocument/2006/relationships/customXml" Target="../customXml/item99.xml"/><Relationship Id="rId139" Type="http://schemas.openxmlformats.org/officeDocument/2006/relationships/volatileDependencies" Target="volatileDependencies.xml"/><Relationship Id="rId80" Type="http://schemas.openxmlformats.org/officeDocument/2006/relationships/customXml" Target="../customXml/item45.xml"/><Relationship Id="rId85" Type="http://schemas.openxmlformats.org/officeDocument/2006/relationships/customXml" Target="../customXml/item50.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33" Type="http://schemas.openxmlformats.org/officeDocument/2006/relationships/sharedStrings" Target="sharedStrings.xml"/><Relationship Id="rId38" Type="http://schemas.openxmlformats.org/officeDocument/2006/relationships/customXml" Target="../customXml/item3.xml"/><Relationship Id="rId59" Type="http://schemas.openxmlformats.org/officeDocument/2006/relationships/customXml" Target="../customXml/item24.xml"/><Relationship Id="rId103" Type="http://schemas.openxmlformats.org/officeDocument/2006/relationships/customXml" Target="../customXml/item68.xml"/><Relationship Id="rId108" Type="http://schemas.openxmlformats.org/officeDocument/2006/relationships/customXml" Target="../customXml/item73.xml"/><Relationship Id="rId124" Type="http://schemas.openxmlformats.org/officeDocument/2006/relationships/customXml" Target="../customXml/item89.xml"/><Relationship Id="rId129" Type="http://schemas.openxmlformats.org/officeDocument/2006/relationships/customXml" Target="../customXml/item94.xml"/><Relationship Id="rId54" Type="http://schemas.openxmlformats.org/officeDocument/2006/relationships/customXml" Target="../customXml/item19.xml"/><Relationship Id="rId70" Type="http://schemas.openxmlformats.org/officeDocument/2006/relationships/customXml" Target="../customXml/item35.xml"/><Relationship Id="rId75" Type="http://schemas.openxmlformats.org/officeDocument/2006/relationships/customXml" Target="../customXml/item40.xml"/><Relationship Id="rId91" Type="http://schemas.openxmlformats.org/officeDocument/2006/relationships/customXml" Target="../customXml/item56.xml"/><Relationship Id="rId96" Type="http://schemas.openxmlformats.org/officeDocument/2006/relationships/customXml" Target="../customXml/item6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0.xml"/><Relationship Id="rId28" Type="http://schemas.microsoft.com/office/2007/relationships/slicerCache" Target="slicerCaches/slicerCache5.xml"/><Relationship Id="rId49" Type="http://schemas.openxmlformats.org/officeDocument/2006/relationships/customXml" Target="../customXml/item14.xml"/><Relationship Id="rId114" Type="http://schemas.openxmlformats.org/officeDocument/2006/relationships/customXml" Target="../customXml/item79.xml"/><Relationship Id="rId119" Type="http://schemas.openxmlformats.org/officeDocument/2006/relationships/customXml" Target="../customXml/item84.xml"/><Relationship Id="rId44" Type="http://schemas.openxmlformats.org/officeDocument/2006/relationships/customXml" Target="../customXml/item9.xml"/><Relationship Id="rId60" Type="http://schemas.openxmlformats.org/officeDocument/2006/relationships/customXml" Target="../customXml/item25.xml"/><Relationship Id="rId65" Type="http://schemas.openxmlformats.org/officeDocument/2006/relationships/customXml" Target="../customXml/item30.xml"/><Relationship Id="rId81" Type="http://schemas.openxmlformats.org/officeDocument/2006/relationships/customXml" Target="../customXml/item46.xml"/><Relationship Id="rId86" Type="http://schemas.openxmlformats.org/officeDocument/2006/relationships/customXml" Target="../customXml/item51.xml"/><Relationship Id="rId130" Type="http://schemas.openxmlformats.org/officeDocument/2006/relationships/customXml" Target="../customXml/item95.xml"/><Relationship Id="rId135" Type="http://schemas.openxmlformats.org/officeDocument/2006/relationships/customXml" Target="../customXml/item100.xml"/><Relationship Id="rId13" Type="http://schemas.openxmlformats.org/officeDocument/2006/relationships/worksheet" Target="worksheets/sheet13.xml"/><Relationship Id="rId18" Type="http://schemas.openxmlformats.org/officeDocument/2006/relationships/pivotCacheDefinition" Target="pivotCache/pivotCacheDefinition5.xml"/><Relationship Id="rId39" Type="http://schemas.openxmlformats.org/officeDocument/2006/relationships/customXml" Target="../customXml/item4.xml"/><Relationship Id="rId109" Type="http://schemas.openxmlformats.org/officeDocument/2006/relationships/customXml" Target="../customXml/item74.xml"/><Relationship Id="rId34" Type="http://schemas.microsoft.com/office/2007/relationships/customDataProps" Target="customData/itemProps1.xml"/><Relationship Id="rId50" Type="http://schemas.openxmlformats.org/officeDocument/2006/relationships/customXml" Target="../customXml/item15.xml"/><Relationship Id="rId55" Type="http://schemas.openxmlformats.org/officeDocument/2006/relationships/customXml" Target="../customXml/item20.xml"/><Relationship Id="rId76" Type="http://schemas.openxmlformats.org/officeDocument/2006/relationships/customXml" Target="../customXml/item41.xml"/><Relationship Id="rId97" Type="http://schemas.openxmlformats.org/officeDocument/2006/relationships/customXml" Target="../customXml/item62.xml"/><Relationship Id="rId104" Type="http://schemas.openxmlformats.org/officeDocument/2006/relationships/customXml" Target="../customXml/item69.xml"/><Relationship Id="rId120" Type="http://schemas.openxmlformats.org/officeDocument/2006/relationships/customXml" Target="../customXml/item85.xml"/><Relationship Id="rId125" Type="http://schemas.openxmlformats.org/officeDocument/2006/relationships/customXml" Target="../customXml/item90.xml"/><Relationship Id="rId7" Type="http://schemas.openxmlformats.org/officeDocument/2006/relationships/worksheet" Target="worksheets/sheet7.xml"/><Relationship Id="rId71" Type="http://schemas.openxmlformats.org/officeDocument/2006/relationships/customXml" Target="../customXml/item36.xml"/><Relationship Id="rId92" Type="http://schemas.openxmlformats.org/officeDocument/2006/relationships/customXml" Target="../customXml/item57.xml"/><Relationship Id="rId2" Type="http://schemas.openxmlformats.org/officeDocument/2006/relationships/worksheet" Target="worksheets/sheet2.xml"/><Relationship Id="rId29" Type="http://schemas.microsoft.com/office/2007/relationships/slicerCache" Target="slicerCaches/slicerCache6.xml"/><Relationship Id="rId24" Type="http://schemas.microsoft.com/office/2007/relationships/slicerCache" Target="slicerCaches/slicerCache1.xml"/><Relationship Id="rId40" Type="http://schemas.openxmlformats.org/officeDocument/2006/relationships/customXml" Target="../customXml/item5.xml"/><Relationship Id="rId45" Type="http://schemas.openxmlformats.org/officeDocument/2006/relationships/customXml" Target="../customXml/item10.xml"/><Relationship Id="rId66" Type="http://schemas.openxmlformats.org/officeDocument/2006/relationships/customXml" Target="../customXml/item31.xml"/><Relationship Id="rId87" Type="http://schemas.openxmlformats.org/officeDocument/2006/relationships/customXml" Target="../customXml/item52.xml"/><Relationship Id="rId110" Type="http://schemas.openxmlformats.org/officeDocument/2006/relationships/customXml" Target="../customXml/item75.xml"/><Relationship Id="rId115" Type="http://schemas.openxmlformats.org/officeDocument/2006/relationships/customXml" Target="../customXml/item80.xml"/><Relationship Id="rId131" Type="http://schemas.openxmlformats.org/officeDocument/2006/relationships/customXml" Target="../customXml/item96.xml"/><Relationship Id="rId136" Type="http://schemas.openxmlformats.org/officeDocument/2006/relationships/customXml" Target="../customXml/item101.xml"/><Relationship Id="rId61" Type="http://schemas.openxmlformats.org/officeDocument/2006/relationships/customXml" Target="../customXml/item26.xml"/><Relationship Id="rId82" Type="http://schemas.openxmlformats.org/officeDocument/2006/relationships/customXml" Target="../customXml/item47.xml"/><Relationship Id="rId19" Type="http://schemas.openxmlformats.org/officeDocument/2006/relationships/pivotCacheDefinition" Target="pivotCache/pivotCacheDefinition6.xml"/><Relationship Id="rId14" Type="http://schemas.openxmlformats.org/officeDocument/2006/relationships/pivotCacheDefinition" Target="pivotCache/pivotCacheDefinition1.xml"/><Relationship Id="rId30" Type="http://schemas.openxmlformats.org/officeDocument/2006/relationships/theme" Target="theme/theme1.xml"/><Relationship Id="rId35" Type="http://schemas.openxmlformats.org/officeDocument/2006/relationships/calcChain" Target="calcChain.xml"/><Relationship Id="rId56" Type="http://schemas.openxmlformats.org/officeDocument/2006/relationships/customXml" Target="../customXml/item21.xml"/><Relationship Id="rId77" Type="http://schemas.openxmlformats.org/officeDocument/2006/relationships/customXml" Target="../customXml/item42.xml"/><Relationship Id="rId100" Type="http://schemas.openxmlformats.org/officeDocument/2006/relationships/customXml" Target="../customXml/item65.xml"/><Relationship Id="rId105" Type="http://schemas.openxmlformats.org/officeDocument/2006/relationships/customXml" Target="../customXml/item70.xml"/><Relationship Id="rId126" Type="http://schemas.openxmlformats.org/officeDocument/2006/relationships/customXml" Target="../customXml/item91.xml"/><Relationship Id="rId8" Type="http://schemas.openxmlformats.org/officeDocument/2006/relationships/worksheet" Target="worksheets/sheet8.xml"/><Relationship Id="rId51" Type="http://schemas.openxmlformats.org/officeDocument/2006/relationships/customXml" Target="../customXml/item16.xml"/><Relationship Id="rId72" Type="http://schemas.openxmlformats.org/officeDocument/2006/relationships/customXml" Target="../customXml/item37.xml"/><Relationship Id="rId93" Type="http://schemas.openxmlformats.org/officeDocument/2006/relationships/customXml" Target="../customXml/item58.xml"/><Relationship Id="rId98" Type="http://schemas.openxmlformats.org/officeDocument/2006/relationships/customXml" Target="../customXml/item63.xml"/><Relationship Id="rId121" Type="http://schemas.openxmlformats.org/officeDocument/2006/relationships/customXml" Target="../customXml/item86.xml"/><Relationship Id="rId3" Type="http://schemas.openxmlformats.org/officeDocument/2006/relationships/worksheet" Target="worksheets/sheet3.xml"/><Relationship Id="rId25" Type="http://schemas.microsoft.com/office/2007/relationships/slicerCache" Target="slicerCaches/slicerCache2.xml"/><Relationship Id="rId46" Type="http://schemas.openxmlformats.org/officeDocument/2006/relationships/customXml" Target="../customXml/item11.xml"/><Relationship Id="rId67" Type="http://schemas.openxmlformats.org/officeDocument/2006/relationships/customXml" Target="../customXml/item32.xml"/><Relationship Id="rId116" Type="http://schemas.openxmlformats.org/officeDocument/2006/relationships/customXml" Target="../customXml/item81.xml"/><Relationship Id="rId137" Type="http://schemas.openxmlformats.org/officeDocument/2006/relationships/customXml" Target="../customXml/item102.xml"/><Relationship Id="rId20" Type="http://schemas.openxmlformats.org/officeDocument/2006/relationships/pivotCacheDefinition" Target="pivotCache/pivotCacheDefinition7.xml"/><Relationship Id="rId41" Type="http://schemas.openxmlformats.org/officeDocument/2006/relationships/customXml" Target="../customXml/item6.xml"/><Relationship Id="rId62" Type="http://schemas.openxmlformats.org/officeDocument/2006/relationships/customXml" Target="../customXml/item27.xml"/><Relationship Id="rId83" Type="http://schemas.openxmlformats.org/officeDocument/2006/relationships/customXml" Target="../customXml/item48.xml"/><Relationship Id="rId88" Type="http://schemas.openxmlformats.org/officeDocument/2006/relationships/customXml" Target="../customXml/item53.xml"/><Relationship Id="rId111" Type="http://schemas.openxmlformats.org/officeDocument/2006/relationships/customXml" Target="../customXml/item76.xml"/><Relationship Id="rId132" Type="http://schemas.openxmlformats.org/officeDocument/2006/relationships/customXml" Target="../customXml/item97.xml"/><Relationship Id="rId15" Type="http://schemas.openxmlformats.org/officeDocument/2006/relationships/pivotCacheDefinition" Target="pivotCache/pivotCacheDefinition2.xml"/><Relationship Id="rId36" Type="http://schemas.openxmlformats.org/officeDocument/2006/relationships/customXml" Target="../customXml/item1.xml"/><Relationship Id="rId57" Type="http://schemas.openxmlformats.org/officeDocument/2006/relationships/customXml" Target="../customXml/item22.xml"/><Relationship Id="rId106" Type="http://schemas.openxmlformats.org/officeDocument/2006/relationships/customXml" Target="../customXml/item71.xml"/><Relationship Id="rId127" Type="http://schemas.openxmlformats.org/officeDocument/2006/relationships/customXml" Target="../customXml/item92.xml"/><Relationship Id="rId10" Type="http://schemas.openxmlformats.org/officeDocument/2006/relationships/worksheet" Target="worksheets/sheet10.xml"/><Relationship Id="rId31" Type="http://schemas.openxmlformats.org/officeDocument/2006/relationships/connections" Target="connections.xml"/><Relationship Id="rId52" Type="http://schemas.openxmlformats.org/officeDocument/2006/relationships/customXml" Target="../customXml/item17.xml"/><Relationship Id="rId73" Type="http://schemas.openxmlformats.org/officeDocument/2006/relationships/customXml" Target="../customXml/item38.xml"/><Relationship Id="rId78" Type="http://schemas.openxmlformats.org/officeDocument/2006/relationships/customXml" Target="../customXml/item43.xml"/><Relationship Id="rId94" Type="http://schemas.openxmlformats.org/officeDocument/2006/relationships/customXml" Target="../customXml/item59.xml"/><Relationship Id="rId99" Type="http://schemas.openxmlformats.org/officeDocument/2006/relationships/customXml" Target="../customXml/item64.xml"/><Relationship Id="rId101" Type="http://schemas.openxmlformats.org/officeDocument/2006/relationships/customXml" Target="../customXml/item66.xml"/><Relationship Id="rId122" Type="http://schemas.openxmlformats.org/officeDocument/2006/relationships/customXml" Target="../customXml/item87.xml"/><Relationship Id="rId4" Type="http://schemas.openxmlformats.org/officeDocument/2006/relationships/worksheet" Target="worksheets/sheet4.xml"/><Relationship Id="rId9" Type="http://schemas.openxmlformats.org/officeDocument/2006/relationships/worksheet" Target="worksheets/sheet9.xml"/><Relationship Id="rId26" Type="http://schemas.microsoft.com/office/2007/relationships/slicerCache" Target="slicerCaches/slicerCache3.xml"/><Relationship Id="rId47" Type="http://schemas.openxmlformats.org/officeDocument/2006/relationships/customXml" Target="../customXml/item12.xml"/><Relationship Id="rId68" Type="http://schemas.openxmlformats.org/officeDocument/2006/relationships/customXml" Target="../customXml/item33.xml"/><Relationship Id="rId89" Type="http://schemas.openxmlformats.org/officeDocument/2006/relationships/customXml" Target="../customXml/item54.xml"/><Relationship Id="rId112" Type="http://schemas.openxmlformats.org/officeDocument/2006/relationships/customXml" Target="../customXml/item77.xml"/><Relationship Id="rId133" Type="http://schemas.openxmlformats.org/officeDocument/2006/relationships/customXml" Target="../customXml/item9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[Cube Formulas Excel Workbook B.xlsx]Data for Sheet1 Chart 4!PivotTable4</c:name>
    <c:fmtId val="0"/>
  </c:pivotSource>
  <c:chart>
    <c:title>
      <c:tx>
        <c:rich>
          <a:bodyPr/>
          <a:lstStyle/>
          <a:p>
            <a:pPr>
              <a:defRPr sz="2400"/>
            </a:pPr>
            <a:r>
              <a:rPr lang="en-US" sz="2400"/>
              <a:t>Core Products - Margin %</a:t>
            </a:r>
          </a:p>
        </c:rich>
      </c:tx>
      <c:overlay val="0"/>
    </c:title>
    <c:autoTitleDeleted val="0"/>
    <c:pivotFmts>
      <c:pivotFmt>
        <c:idx val="0"/>
        <c:marker>
          <c:symbol val="none"/>
        </c:marker>
      </c:pivotFmt>
    </c:pivotFmts>
    <c:plotArea>
      <c:layout/>
      <c:barChart>
        <c:barDir val="col"/>
        <c:grouping val="clustered"/>
        <c:varyColors val="1"/>
        <c:ser>
          <c:idx val="0"/>
          <c:order val="0"/>
          <c:tx>
            <c:strRef>
              <c:f>'Data for Sheet1 Chart 4'!$B$1</c:f>
              <c:strCache>
                <c:ptCount val="1"/>
                <c:pt idx="0">
                  <c:v>Total</c:v>
                </c:pt>
              </c:strCache>
            </c:strRef>
          </c:tx>
          <c:invertIfNegative val="0"/>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0.45447199534534272</c:v>
                </c:pt>
                <c:pt idx="1">
                  <c:v>0.36360002658537932</c:v>
                </c:pt>
                <c:pt idx="2">
                  <c:v>0.37839999049959538</c:v>
                </c:pt>
              </c:numCache>
            </c:numRef>
          </c:val>
        </c:ser>
        <c:dLbls>
          <c:showLegendKey val="0"/>
          <c:showVal val="0"/>
          <c:showCatName val="0"/>
          <c:showSerName val="0"/>
          <c:showPercent val="0"/>
          <c:showBubbleSize val="0"/>
        </c:dLbls>
        <c:gapWidth val="150"/>
        <c:axId val="702977792"/>
        <c:axId val="702978880"/>
      </c:barChart>
      <c:catAx>
        <c:axId val="702977792"/>
        <c:scaling>
          <c:orientation val="minMax"/>
        </c:scaling>
        <c:delete val="0"/>
        <c:axPos val="b"/>
        <c:numFmt formatCode="General" sourceLinked="0"/>
        <c:majorTickMark val="out"/>
        <c:minorTickMark val="none"/>
        <c:tickLblPos val="nextTo"/>
        <c:txPr>
          <a:bodyPr/>
          <a:lstStyle/>
          <a:p>
            <a:pPr>
              <a:defRPr sz="1400"/>
            </a:pPr>
            <a:endParaRPr lang="en-US"/>
          </a:p>
        </c:txPr>
        <c:crossAx val="702978880"/>
        <c:crosses val="autoZero"/>
        <c:auto val="1"/>
        <c:lblAlgn val="ctr"/>
        <c:lblOffset val="100"/>
        <c:noMultiLvlLbl val="0"/>
      </c:catAx>
      <c:valAx>
        <c:axId val="702978880"/>
        <c:scaling>
          <c:orientation val="minMax"/>
        </c:scaling>
        <c:delete val="0"/>
        <c:axPos val="l"/>
        <c:majorGridlines/>
        <c:numFmt formatCode="0%" sourceLinked="0"/>
        <c:majorTickMark val="out"/>
        <c:minorTickMark val="none"/>
        <c:tickLblPos val="nextTo"/>
        <c:crossAx val="70297779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2"/>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2485488" y="3745675"/>
              <a:ext cx="226224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485488" y="3745675"/>
              <a:ext cx="226224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398319</xdr:colOff>
      <xdr:row>2</xdr:row>
      <xdr:rowOff>16453</xdr:rowOff>
    </xdr:from>
    <xdr:to>
      <xdr:col>11</xdr:col>
      <xdr:colOff>200892</xdr:colOff>
      <xdr:row>13</xdr:row>
      <xdr:rowOff>12123</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7637319" y="397453"/>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486931" y="3117170"/>
              <a:ext cx="225719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271462</xdr:colOff>
      <xdr:row>12</xdr:row>
      <xdr:rowOff>65088</xdr:rowOff>
    </xdr:from>
    <xdr:to>
      <xdr:col>9</xdr:col>
      <xdr:colOff>193357</xdr:colOff>
      <xdr:row>18</xdr:row>
      <xdr:rowOff>147637</xdr:rowOff>
    </xdr:to>
    <mc:AlternateContent xmlns:mc="http://schemas.openxmlformats.org/markup-compatibility/2006" xmlns:a14="http://schemas.microsoft.com/office/drawing/2010/main">
      <mc:Choice Requires="a14">
        <xdr:graphicFrame macro="">
          <xdr:nvGraphicFramePr>
            <xdr:cNvPr id="4" name="Quarter Year"/>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mlns="">
        <xdr:sp macro="" textlink="">
          <xdr:nvSpPr>
            <xdr:cNvPr id="0" name=""/>
            <xdr:cNvSpPr>
              <a:spLocks noTextEdit="1"/>
            </xdr:cNvSpPr>
          </xdr:nvSpPr>
          <xdr:spPr>
            <a:xfrm>
              <a:off x="2500312" y="4484688"/>
              <a:ext cx="4617720" cy="12255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12254</xdr:colOff>
      <xdr:row>0</xdr:row>
      <xdr:rowOff>14124</xdr:rowOff>
    </xdr:from>
    <xdr:to>
      <xdr:col>2</xdr:col>
      <xdr:colOff>111951</xdr:colOff>
      <xdr:row>13</xdr:row>
      <xdr:rowOff>61749</xdr:rowOff>
    </xdr:to>
    <mc:AlternateContent xmlns:mc="http://schemas.openxmlformats.org/markup-compatibility/2006" xmlns:a14="http://schemas.microsoft.com/office/drawing/2010/main">
      <mc:Choice Requires="a14">
        <xdr:graphicFrame macro="">
          <xdr:nvGraphicFramePr>
            <xdr:cNvPr id="2" name="Quarter Year 1"/>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12254" y="14124"/>
              <a:ext cx="132434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184173</xdr:colOff>
      <xdr:row>0</xdr:row>
      <xdr:rowOff>165189</xdr:rowOff>
    </xdr:from>
    <xdr:to>
      <xdr:col>7</xdr:col>
      <xdr:colOff>242456</xdr:colOff>
      <xdr:row>12</xdr:row>
      <xdr:rowOff>126270</xdr:rowOff>
    </xdr:to>
    <mc:AlternateContent xmlns:mc="http://schemas.openxmlformats.org/markup-compatibility/2006" xmlns:a14="http://schemas.microsoft.com/office/drawing/2010/main">
      <mc:Choice Requires="a14">
        <xdr:graphicFrame macro="">
          <xdr:nvGraphicFramePr>
            <xdr:cNvPr id="3" name="YearMonth"/>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3674405" y="165189"/>
              <a:ext cx="1282926" cy="2247081"/>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61.778254282406" createdVersion="4" refreshedVersion="4" minRefreshableVersion="3" recordCount="0" supportSubquery="1" supportAdvancedDrill="1">
  <cacheSource type="external" connectionId="1"/>
  <cacheFields count="1">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61.778255555553" createdVersion="4" refreshedVersion="4" minRefreshableVersion="3" recordCount="0" supportSubquery="1" supportAdvancedDrill="1">
  <cacheSource type="external" connectionId="1"/>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61.778256712962" createdVersion="4" refreshedVersion="4" minRefreshableVersion="3" recordCount="0" supportSubquery="1" supportAdvancedDrill="1">
  <cacheSource type="external" connectionId="1"/>
  <cacheFields count="1">
    <cacheField name="[Calendar].[IsWknd].[IsWknd]" caption="IsWknd" numFmtId="0" hierarchy="15" level="1">
      <sharedItems count="2">
        <s v="[Calendar].[IsWknd].&amp;[Weekday]" c="Weekday"/>
        <s v="[Calendar].[IsWknd].&amp;[Weekend]" c="Weekend"/>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ob" refreshedDate="41561.778256712962" createdVersion="3" refreshedVersion="4" minRefreshableVersion="3" recordCount="0" tupleCache="1" supportSubquery="1" supportAdvancedDrill="1">
  <cacheSource type="external" connectionId="1"/>
  <cacheFields count="8">
    <cacheField name="[YearMonths].[Quarter Year].[Quarter Year]" caption="Quarter Year" numFmtId="0" hierarchy="103" level="1">
      <sharedItems count="1">
        <s v="[YearMonths].[Quarter Year].&amp;[Q3 2003]" c="Q3 2003"/>
      </sharedItems>
    </cacheField>
    <cacheField name="[Products].[ModelName].[ModelName]" caption="ModelName" numFmtId="0" hierarchy="61" level="1">
      <sharedItems count="7">
        <s v="[Products].[ModelName].&amp;[Mountain-100]" c="Mountain-100"/>
        <s v="[Products].[ModelName].&amp;[Mountain-200]" c="Mountain-200"/>
        <s v="[Products].[ModelName].&amp;[Mountain-300]" c="Mountain-300"/>
        <s v="[Products].[ModelName].&amp;[Road-150]" c="Road-150"/>
        <s v="[Products].[ModelName].&amp;[Road-250]" c="Road-250"/>
        <s v="[Products].[ModelName].&amp;[Road-450]" c="Road-450"/>
        <s v="[Products].[ModelName].&amp;[Road-650]" c="Road-650"/>
      </sharedItems>
    </cacheField>
    <cacheField name="[Measures].[MeasuresLevel]" caption="MeasuresLevel" numFmtId="0" hierarchy="46">
      <sharedItems count="16">
        <s v="[Measures].[Total Sales]" c="Total Sales"/>
        <s v="[Measures].[% Growth vs LY]" c="% Growth vs LY"/>
        <s v="[Measures].[New Customers]" c="New Customers"/>
        <s v="[Measures].[Pct of Customers Returning]" c="Pct of Customers Returning"/>
        <s v="[Measures].[% Margin]" c="% Margin"/>
        <s v="[Measures].[Most Recent Day Sales]" c="Most Recent Day Sales"/>
        <s v="[Measures].[Avg Sales Amt per Order]" c="Avg Sales Amt per Order"/>
        <s v="[Measures].[Pct Lost on Support]" c="Pct Lost on Support"/>
        <s v="[Measures].[Pct of Budget]" c="Pct of Budget"/>
        <s v="[Measures].[Most Popular Color]" c="Most Popular Color"/>
        <s v="[Measures].[Top Selling Region]" c="Top Selling Region"/>
        <s v="[Measures].[Reorder Point]" c="Reorder Point"/>
        <s v="[Measures].[Days to Manufacture]" c="Days to Manufacture"/>
        <s v="[Measures].[Total Margin]" c="Total Margin"/>
        <s v="[Measures].[Just Bike Sales]" c="Just Bike Sales"/>
        <s v="[Measures].[Active Customers]" c="Active Customers"/>
      </sharedItems>
    </cacheField>
    <cacheField name="[Territories].[Continent].[Continent]" caption="Continent" numFmtId="0" hierarchy="98" level="1">
      <sharedItems count="3">
        <s v="[Territories].[Continent].&amp;[Pacific]" c="Pacific"/>
        <s v="[Territories].[Continent].&amp;[Europe]" c="Europe"/>
        <s v="[Territories].[Continent].&amp;[North America]" c="North America"/>
      </sharedItems>
    </cacheField>
    <cacheField name="[Calendar].[CalendarYear].[CalendarYear]" caption="CalendarYear" numFmtId="0" hierarchy="4" level="1">
      <sharedItems count="3">
        <s v="[Calendar].[CalendarYear].&amp;[2003]" c="2003"/>
        <s v="[Calendar].[CalendarYear].&amp;[2002]" c="2002"/>
        <s v="[Calendar].[CalendarYear].&amp;[2004]" c="2004"/>
      </sharedItems>
    </cacheField>
    <cacheField name="[Territories].[Region].[Region]" caption="Region" numFmtId="0" hierarchy="100" level="1">
      <sharedItems count="10">
        <s v="[Territories].[Region].&amp;[Australia]" c="Australia"/>
        <s v="[Territories].[Region].&amp;[Southwest]" c="Southwest"/>
        <s v="[Territories].[Region].&amp;[Southeast]" c="Southeast"/>
        <s v="[Territories].[Region].&amp;[Northwest]" c="Northwest"/>
        <s v="[Territories].[Region].&amp;[Northeast]" c="Northeast"/>
        <s v="[Territories].[Region].&amp;[Central]" c="Central"/>
        <s v="[Territories].[Region].&amp;[Canada]" c="Canada"/>
        <s v="[Territories].[Region].&amp;[United Kingdom]" c="United Kingdom"/>
        <s v="[Territories].[Region].&amp;[Germany]" c="Germany"/>
        <s v="[Territories].[Region].&amp;[France]" c="France"/>
      </sharedItems>
    </cacheField>
    <cacheField name="[Products].[Category].[Category]" caption="Category" numFmtId="0" hierarchy="50" level="1">
      <sharedItems count="4">
        <s v="[Products].[Category].&amp;[Clothing]" c="Clothing"/>
        <s v="[Products].[Category].&amp;[Bikes]" c="Bikes"/>
        <s v="[Products].[Category].&amp;[Components]" c="Components"/>
        <s v="[Products].[Category].&amp;[Accessories]" c="Accessories"/>
      </sharedItems>
    </cacheField>
    <cacheField name="[Calendar].[Quarter Year].[Quarter Year]" caption="Quarter Year" numFmtId="0" hierarchy="19" level="1">
      <sharedItems count="1">
        <s v="[Calendar].[Quarter Year].&amp;[Q2 2002]" c="Q2 2002"/>
      </sharedItems>
    </cacheField>
  </cacheFields>
  <cacheHierarchies count="194">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allCaption="All" dimensionUniqueName="[Calendar]" displayFolder="" count="2" unbalanced="0">
      <fieldsUsage count="2">
        <fieldUsage x="-1"/>
        <fieldUsage x="7"/>
      </fieldsUsage>
    </cacheHierarchy>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allCaption="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Measures]" caption="Measures" attribute="1" keyAttribute="1" defaultMemberUniqueName="[Measures].[__No measures defined]" dimensionUniqueName="[Measures]" displayFolder="" measures="1" count="1" unbalanced="0">
      <fieldsUsage count="1">
        <fieldUsage x="2"/>
      </fieldsUsage>
    </cacheHierarchy>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allCaption="All" dimensionUniqueName="[Products]" displayFolder="" count="2" unbalanced="0">
      <fieldsUsage count="2">
        <fieldUsage x="-1"/>
        <fieldUsage x="6"/>
      </fieldsUsage>
    </cacheHierarchy>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fieldsUsage count="2">
        <fieldUsage x="-1"/>
        <fieldUsage x="1"/>
      </fieldsUsage>
    </cacheHierarchy>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allCaption="All" dimensionUniqueName="[Territories]" displayFolder="" count="2" unbalanced="0">
      <fieldsUsage count="2">
        <fieldUsage x="-1"/>
        <fieldUsage x="3"/>
      </fieldsUsage>
    </cacheHierarchy>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fieldsUsage count="2">
        <fieldUsage x="-1"/>
        <fieldUsage x="5"/>
      </fieldsUsage>
    </cacheHierarchy>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dimensionUniqueName="[YearMonths]" displayFolder="" count="2" unbalanced="0">
      <fieldsUsage count="2">
        <fieldUsage x="-1"/>
        <fieldUsage x="0"/>
      </fieldsUsage>
    </cacheHierarchy>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tupleCache>
    <entries count="519">
      <n v="1341121.04" in="0">
        <tpls c="2">
          <tpl fld="2" item="0"/>
          <tpl fld="1" item="0"/>
        </tpls>
      </n>
      <n v="29358677.220699966" in="0">
        <tpls c="3">
          <tpl hier="19" item="1"/>
          <tpl hier="22" item="2"/>
          <tpl fld="2" item="0"/>
        </tpls>
      </n>
      <n v="0.93150345991850581" in="1">
        <tpls c="3">
          <tpl fld="2" item="1"/>
          <tpl fld="3" item="0"/>
          <tpl hier="103" item="0"/>
        </tpls>
      </n>
      <n v="384" in="2">
        <tpls c="3">
          <tpl fld="2" item="2"/>
          <tpl fld="3" item="0"/>
          <tpl hier="103" item="0"/>
        </tpls>
      </n>
      <n v="0.1990521327014218" in="3">
        <tpls c="3">
          <tpl fld="2" item="3"/>
          <tpl fld="3" item="0"/>
          <tpl hier="103" item="0"/>
        </tpls>
      </n>
      <n v="0.40497687331785398" in="1">
        <tpls c="3">
          <tpl fld="2" item="4"/>
          <tpl fld="3" item="0"/>
          <tpl hier="103" item="0"/>
        </tpls>
      </n>
      <n v="1.4617453272717484" in="1">
        <tpls c="3">
          <tpl fld="2" item="1"/>
          <tpl fld="3" item="1"/>
          <tpl hier="103" item="0"/>
        </tpls>
      </n>
      <n v="736" in="2">
        <tpls c="3">
          <tpl fld="2" item="2"/>
          <tpl fld="3" item="1"/>
          <tpl hier="103" item="0"/>
        </tpls>
      </n>
      <n v="0.22172523961661342" in="3">
        <tpls c="3">
          <tpl fld="2" item="3"/>
          <tpl fld="3" item="1"/>
          <tpl hier="103" item="0"/>
        </tpls>
      </n>
      <n v="0.40762370396051062" in="1">
        <tpls c="3">
          <tpl fld="2" item="4"/>
          <tpl fld="3" item="1"/>
          <tpl hier="103" item="0"/>
        </tpls>
      </n>
      <n v="6478.0699999999988" in="0">
        <tpls c="3">
          <tpl fld="2" item="5"/>
          <tpl fld="3" item="1"/>
          <tpl hier="103" item="0"/>
        </tpls>
      </n>
      <n v="884.89883928571385" in="0">
        <tpls c="3">
          <tpl fld="2" item="6"/>
          <tpl fld="3" item="1"/>
          <tpl hier="103" item="0"/>
        </tpls>
      </n>
      <n v="2.5059380639053778E-2" in="1">
        <tpls c="3">
          <tpl fld="2" item="7"/>
          <tpl fld="3" item="1"/>
          <tpl hier="103" item="0"/>
        </tpls>
      </n>
      <n v="0.98690223452561088" in="1">
        <tpls c="3">
          <tpl fld="2" item="8"/>
          <tpl fld="3" item="1"/>
          <tpl hier="103" item="0"/>
        </tpls>
      </n>
      <n v="0.65168899604650632" in="1">
        <tpls c="3">
          <tpl fld="2" item="1"/>
          <tpl fld="3" item="2"/>
          <tpl hier="103" item="0"/>
        </tpls>
      </n>
      <n v="1404" in="2">
        <tpls c="3">
          <tpl fld="2" item="2"/>
          <tpl fld="3" item="2"/>
          <tpl hier="103" item="0"/>
        </tpls>
      </n>
      <n v="0.12067209775967414" in="3">
        <tpls c="3">
          <tpl fld="2" item="3"/>
          <tpl fld="3" item="2"/>
          <tpl hier="103" item="0"/>
        </tpls>
      </n>
      <n v="0.42735616752923095" in="1">
        <tpls c="3">
          <tpl fld="2" item="4"/>
          <tpl fld="3" item="2"/>
          <tpl hier="103" item="0"/>
        </tpls>
      </n>
      <n v="8269.419999999991" in="0">
        <tpls c="3">
          <tpl fld="2" item="5"/>
          <tpl fld="3" item="2"/>
          <tpl hier="103" item="0"/>
        </tpls>
      </n>
      <n v="552.34244680851066" in="0">
        <tpls c="3">
          <tpl fld="2" item="6"/>
          <tpl fld="3" item="2"/>
          <tpl hier="103" item="0"/>
        </tpls>
      </n>
      <n v="5.4528222192810408E-2" in="1">
        <tpls c="3">
          <tpl fld="2" item="7"/>
          <tpl fld="3" item="2"/>
          <tpl hier="103" item="0"/>
        </tpls>
      </n>
      <n v="1.0090892268601204" in="1">
        <tpls c="3">
          <tpl fld="2" item="8"/>
          <tpl fld="3" item="2"/>
          <tpl hier="103" item="0"/>
        </tpls>
      </n>
      <n v="30160.350000000024" in="0">
        <tpls c="2">
          <tpl fld="2" item="5"/>
          <tpl hier="103" item="0"/>
        </tpls>
      </n>
      <n v="3.198259553190462E-2" in="1">
        <tpls c="2">
          <tpl fld="2" item="7"/>
          <tpl hier="103" item="0"/>
        </tpls>
      </n>
      <n v="0.96468673620130907" in="1">
        <tpls c="2">
          <tpl fld="2" item="1"/>
          <tpl hier="103" item="0"/>
        </tpls>
      </n>
      <n v="0.17722918201915991" in="3">
        <tpls c="2">
          <tpl fld="2" item="3"/>
          <tpl hier="103" item="0"/>
        </tpls>
      </n>
      <n v="742.71731529093358" in="0">
        <tpls c="2">
          <tpl fld="2" item="6"/>
          <tpl hier="103" item="0"/>
        </tpls>
      </n>
      <n v="1.0058420591401336" in="1">
        <tpls c="2">
          <tpl fld="2" item="8"/>
          <tpl hier="103" item="0"/>
        </tpls>
      </n>
      <n v="2524" in="2">
        <tpls c="2">
          <tpl fld="2" item="2"/>
          <tpl hier="103" item="0"/>
        </tpls>
      </n>
      <n v="0.41397723087916516" in="1">
        <tpls c="2">
          <tpl fld="2" item="4"/>
          <tpl hier="103" item="0"/>
        </tpls>
      </n>
      <n v="1.0270669320606554" in="1">
        <tpls c="3">
          <tpl fld="2" item="8"/>
          <tpl fld="3" item="0"/>
          <tpl hier="103" item="0"/>
        </tpls>
      </n>
      <n v="1.0380833910309358E-2" in="1">
        <tpls c="3">
          <tpl fld="2" item="7"/>
          <tpl fld="3" item="0"/>
          <tpl hier="103" item="0"/>
        </tpls>
      </n>
      <n v="971.82531051964395" in="0">
        <tpls c="3">
          <tpl fld="2" item="6"/>
          <tpl fld="3" item="0"/>
          <tpl hier="103" item="0"/>
        </tpls>
      </n>
      <n v="15412.859999999995" in="0">
        <tpls c="3">
          <tpl fld="2" item="5"/>
          <tpl fld="3" item="0"/>
          <tpl hier="103" item="0"/>
        </tpls>
      </n>
      <m>
        <tpls c="3">
          <tpl fld="4" item="0"/>
          <tpl fld="2" item="0"/>
          <tpl fld="1" item="0"/>
        </tpls>
      </m>
      <n v="7929475.2443999993" in="0">
        <tpls c="2">
          <tpl fld="2" item="0"/>
          <tpl fld="1" item="1"/>
        </tpls>
      </n>
      <n v="3723270.9851999991" in="0">
        <tpls c="3">
          <tpl fld="4" item="0"/>
          <tpl fld="2" item="0"/>
          <tpl fld="1" item="1"/>
        </tpls>
      </n>
      <s v="Black" in="4">
        <tpls c="2">
          <tpl fld="2" item="9"/>
          <tpl fld="1" item="1"/>
        </tpls>
      </s>
      <s v="Australia" in="4">
        <tpls c="2">
          <tpl fld="2" item="10"/>
          <tpl fld="1" item="1"/>
        </tpls>
      </s>
      <n v="75" in="4">
        <tpls c="2">
          <tpl fld="2" item="11"/>
          <tpl fld="1" item="1"/>
        </tpls>
      </n>
      <n v="4" in="4">
        <tpls c="2">
          <tpl fld="2" item="12"/>
          <tpl fld="1" item="1"/>
        </tpls>
      </n>
      <m>
        <tpls c="2">
          <tpl fld="2" item="0"/>
          <tpl fld="1" item="2"/>
        </tpls>
      </m>
      <m>
        <tpls c="3">
          <tpl fld="4" item="0"/>
          <tpl fld="2" item="0"/>
          <tpl fld="1" item="2"/>
        </tpls>
      </m>
      <s v="Black" in="4">
        <tpls c="2">
          <tpl fld="2" item="9"/>
          <tpl fld="1" item="2"/>
        </tpls>
      </s>
      <s v="Australia" in="4">
        <tpls c="2">
          <tpl fld="2" item="10"/>
          <tpl fld="1" item="2"/>
        </tpls>
      </s>
      <n v="75" in="4">
        <tpls c="2">
          <tpl fld="2" item="11"/>
          <tpl fld="1" item="2"/>
        </tpls>
      </n>
      <n v="4" in="4">
        <tpls c="2">
          <tpl fld="2" item="12"/>
          <tpl fld="1" item="2"/>
        </tpls>
      </n>
      <n v="5549896.7700000005" in="0">
        <tpls c="2">
          <tpl fld="2" item="0"/>
          <tpl fld="1" item="3"/>
        </tpls>
      </n>
      <m>
        <tpls c="3">
          <tpl fld="4" item="0"/>
          <tpl fld="2" item="0"/>
          <tpl fld="1" item="3"/>
        </tpls>
      </m>
      <s v="Red" in="4">
        <tpls c="2">
          <tpl fld="2" item="9"/>
          <tpl fld="1" item="3"/>
        </tpls>
      </s>
      <s v="Australia" in="4">
        <tpls c="2">
          <tpl fld="2" item="10"/>
          <tpl fld="1" item="3"/>
        </tpls>
      </s>
      <n v="75" in="4">
        <tpls c="2">
          <tpl fld="2" item="11"/>
          <tpl fld="1" item="3"/>
        </tpls>
      </n>
      <n v="4" in="4">
        <tpls c="2">
          <tpl fld="2" item="12"/>
          <tpl fld="1" item="3"/>
        </tpls>
      </n>
      <n v="4451260.1249999991" in="0">
        <tpls c="2">
          <tpl fld="2" item="0"/>
          <tpl fld="1" item="4"/>
        </tpls>
      </n>
      <n v="2144214.1500000004" in="0">
        <tpls c="3">
          <tpl fld="4" item="0"/>
          <tpl fld="2" item="0"/>
          <tpl fld="1" item="4"/>
        </tpls>
      </n>
      <s v="Black" in="4">
        <tpls c="2">
          <tpl fld="2" item="9"/>
          <tpl fld="1" item="4"/>
        </tpls>
      </s>
      <s v="Australia" in="4">
        <tpls c="2">
          <tpl fld="2" item="10"/>
          <tpl fld="1" item="4"/>
        </tpls>
      </s>
      <n v="75" in="4">
        <tpls c="2">
          <tpl fld="2" item="11"/>
          <tpl fld="1" item="4"/>
        </tpls>
      </n>
      <n v="4" in="4">
        <tpls c="2">
          <tpl fld="2" item="12"/>
          <tpl fld="1" item="4"/>
        </tpls>
      </n>
      <m>
        <tpls c="2">
          <tpl fld="2" item="0"/>
          <tpl fld="1" item="5"/>
        </tpls>
      </m>
      <m>
        <tpls c="3">
          <tpl fld="4" item="0"/>
          <tpl fld="2" item="0"/>
          <tpl fld="1" item="5"/>
        </tpls>
      </m>
      <s v="Red" in="4">
        <tpls c="2">
          <tpl fld="2" item="9"/>
          <tpl fld="1" item="5"/>
        </tpls>
      </s>
      <s v="Australia" in="4">
        <tpls c="2">
          <tpl fld="2" item="10"/>
          <tpl fld="1" item="5"/>
        </tpls>
      </s>
      <n v="75" in="4">
        <tpls c="2">
          <tpl fld="2" item="11"/>
          <tpl fld="1" item="5"/>
        </tpls>
      </n>
      <n v="4" in="4">
        <tpls c="2">
          <tpl fld="2" item="12"/>
          <tpl fld="1" item="5"/>
        </tpls>
      </n>
      <n v="645379.50379999995" in="0">
        <tpls c="2">
          <tpl fld="2" item="0"/>
          <tpl fld="1" item="6"/>
        </tpls>
      </n>
      <n v="264650.62000000011" in="0">
        <tpls c="3">
          <tpl fld="4" item="0"/>
          <tpl fld="2" item="0"/>
          <tpl fld="1" item="6"/>
        </tpls>
      </n>
      <s v="Black" in="4">
        <tpls c="2">
          <tpl fld="2" item="9"/>
          <tpl fld="1" item="6"/>
        </tpls>
      </s>
      <s v="Australia" in="4">
        <tpls c="2">
          <tpl fld="2" item="10"/>
          <tpl fld="1" item="6"/>
        </tpls>
      </s>
      <n v="75" in="4">
        <tpls c="2">
          <tpl fld="2" item="11"/>
          <tpl fld="1" item="6"/>
        </tpls>
      </n>
      <n v="4" in="4">
        <tpls c="2">
          <tpl fld="2" item="12"/>
          <tpl fld="1" item="6"/>
        </tpls>
      </n>
      <m>
        <tpls c="3">
          <tpl fld="4" item="1"/>
          <tpl fld="2" item="0"/>
          <tpl fld="1" item="5"/>
        </tpls>
      </m>
      <n v="2948494.48" in="0">
        <tpls c="3">
          <tpl fld="4" item="1"/>
          <tpl fld="2" item="0"/>
          <tpl fld="1" item="3"/>
        </tpls>
      </n>
      <n v="1571597.6250000005" in="0">
        <tpls c="3">
          <tpl fld="4" item="1"/>
          <tpl fld="2" item="0"/>
          <tpl fld="1" item="4"/>
        </tpls>
      </n>
      <n v="621.4300279807286" in="0">
        <tpls c="3">
          <tpl hier="4" item="3"/>
          <tpl fld="2" item="6"/>
          <tpl fld="3" item="2"/>
        </tpls>
      </n>
      <n v="3997659.3700000271" in="0">
        <tpls c="3">
          <tpl hier="4" item="3"/>
          <tpl fld="2" item="0"/>
          <tpl fld="3" item="2"/>
        </tpls>
      </n>
      <n v="855.37208955224196" in="0">
        <tpls c="3">
          <tpl hier="4" item="3"/>
          <tpl fld="2" item="6"/>
          <tpl fld="3" item="1"/>
        </tpls>
      </n>
      <n v="3209356.0800000117" in="0">
        <tpls c="3">
          <tpl hier="4" item="3"/>
          <tpl fld="2" item="0"/>
          <tpl fld="3" item="1"/>
        </tpls>
      </n>
      <n v="0.42231083680349008" in="1">
        <tpls c="3">
          <tpl hier="4" item="3"/>
          <tpl fld="2" item="4"/>
          <tpl fld="3" item="2"/>
        </tpls>
      </n>
      <n v="0.41451723552595221" in="1">
        <tpls c="3">
          <tpl hier="4" item="3"/>
          <tpl fld="2" item="4"/>
          <tpl fld="3" item="1"/>
        </tpls>
      </n>
      <n v="0.40216565951188155" in="1">
        <tpls c="4">
          <tpl hier="4" item="3"/>
          <tpl fld="2" item="4"/>
          <tpl fld="3" item="0"/>
          <tpl fld="5" item="0"/>
        </tpls>
      </n>
      <n v="1330333.4101000116" in="0">
        <tpls c="3">
          <tpl hier="4" item="3"/>
          <tpl fld="2" item="13"/>
          <tpl fld="3" item="1"/>
        </tpls>
      </n>
      <n v="1688254.8738000244" in="0">
        <tpls c="3">
          <tpl hier="4" item="3"/>
          <tpl fld="2" item="13"/>
          <tpl fld="3" item="2"/>
        </tpls>
      </n>
      <n v="2440928.44" in="0">
        <tpls c="4">
          <tpl hier="4" item="3"/>
          <tpl fld="2" item="14"/>
          <tpl fld="3" item="0"/>
          <tpl fld="5" item="0"/>
        </tpls>
      </n>
      <n v="2563884.2900000028" in="0">
        <tpls c="4">
          <tpl hier="4" item="3"/>
          <tpl fld="2" item="0"/>
          <tpl fld="3" item="0"/>
          <tpl fld="5" item="0"/>
        </tpls>
      </n>
      <n v="1031106.2164000033" in="0">
        <tpls c="4">
          <tpl hier="4" item="3"/>
          <tpl fld="2" item="13"/>
          <tpl fld="3" item="0"/>
          <tpl fld="5" item="0"/>
        </tpls>
      </n>
      <n v="894.8985305410132" in="0">
        <tpls c="4">
          <tpl hier="4" item="3"/>
          <tpl fld="2" item="6"/>
          <tpl fld="3" item="0"/>
          <tpl fld="5" item="0"/>
        </tpls>
      </n>
      <n v="1892554.3799999997" in="0">
        <tpls c="4">
          <tpl hier="4" item="3"/>
          <tpl fld="2" item="14"/>
          <tpl fld="3" item="2"/>
          <tpl fld="5" item="1"/>
        </tpls>
      </n>
      <n v="0.41958307465227346" in="1">
        <tpls c="4">
          <tpl hier="4" item="3"/>
          <tpl fld="2" item="4"/>
          <tpl fld="3" item="2"/>
          <tpl fld="5" item="1"/>
        </tpls>
      </n>
      <n v="2020796.06" in="0">
        <tpls c="4">
          <tpl hier="4" item="3"/>
          <tpl fld="2" item="0"/>
          <tpl fld="3" item="2"/>
          <tpl fld="5" item="1"/>
        </tpls>
      </n>
      <n v="847891.82410000009" in="0">
        <tpls c="4">
          <tpl hier="4" item="3"/>
          <tpl fld="2" item="13"/>
          <tpl fld="3" item="2"/>
          <tpl fld="5" item="1"/>
        </tpls>
      </n>
      <n v="766.61459028831564" in="0">
        <tpls c="4">
          <tpl hier="4" item="3"/>
          <tpl fld="2" item="6"/>
          <tpl fld="3" item="2"/>
          <tpl fld="5" item="1"/>
        </tpls>
      </n>
      <n v="7768.5399999999991" in="0">
        <tpls c="4">
          <tpl hier="4" item="3"/>
          <tpl fld="2" item="14"/>
          <tpl fld="3" item="2"/>
          <tpl fld="5" item="2"/>
        </tpls>
      </n>
      <n v="0.43669224391168371" in="1">
        <tpls c="4">
          <tpl hier="4" item="3"/>
          <tpl fld="2" item="4"/>
          <tpl fld="3" item="2"/>
          <tpl fld="5" item="2"/>
        </tpls>
      </n>
      <n v="8442.3999999999942" in="0">
        <tpls c="4">
          <tpl hier="4" item="3"/>
          <tpl fld="2" item="0"/>
          <tpl fld="3" item="2"/>
          <tpl fld="5" item="2"/>
        </tpls>
      </n>
      <n v="3686.7305999999962" in="0">
        <tpls c="4">
          <tpl hier="4" item="3"/>
          <tpl fld="2" item="13"/>
          <tpl fld="3" item="2"/>
          <tpl fld="5" item="2"/>
        </tpls>
      </n>
      <n v="844.23999999999944" in="0">
        <tpls c="4">
          <tpl hier="4" item="3"/>
          <tpl fld="2" item="6"/>
          <tpl fld="3" item="2"/>
          <tpl fld="5" item="2"/>
        </tpls>
      </n>
      <n v="1192657.2800000003" in="0">
        <tpls c="4">
          <tpl hier="4" item="3"/>
          <tpl fld="2" item="14"/>
          <tpl fld="3" item="2"/>
          <tpl fld="5" item="3"/>
        </tpls>
      </n>
      <n v="0.4216844074694972" in="1">
        <tpls c="4">
          <tpl hier="4" item="3"/>
          <tpl fld="2" item="4"/>
          <tpl fld="3" item="2"/>
          <tpl fld="5" item="3"/>
        </tpls>
      </n>
      <n v="1291994.3299999998" in="0">
        <tpls c="4">
          <tpl hier="4" item="3"/>
          <tpl fld="2" item="0"/>
          <tpl fld="3" item="2"/>
          <tpl fld="5" item="3"/>
        </tpls>
      </n>
      <n v="544813.86349999998" in="0">
        <tpls c="4">
          <tpl hier="4" item="3"/>
          <tpl fld="2" item="13"/>
          <tpl fld="3" item="2"/>
          <tpl fld="5" item="3"/>
        </tpls>
      </n>
      <n v="643.10320059731202" in="0">
        <tpls c="4">
          <tpl hier="4" item="3"/>
          <tpl fld="2" item="6"/>
          <tpl fld="3" item="2"/>
          <tpl fld="5" item="3"/>
        </tpls>
      </n>
      <n v="2294.9899999999998" in="0">
        <tpls c="4">
          <tpl hier="4" item="3"/>
          <tpl fld="2" item="14"/>
          <tpl fld="3" item="2"/>
          <tpl fld="5" item="4"/>
        </tpls>
      </n>
      <n v="0.46979245106522272" in="1">
        <tpls c="4">
          <tpl hier="4" item="3"/>
          <tpl fld="2" item="4"/>
          <tpl fld="3" item="2"/>
          <tpl fld="5" item="4"/>
        </tpls>
      </n>
      <n v="2565.659999999998" in="0">
        <tpls c="4">
          <tpl hier="4" item="3"/>
          <tpl fld="2" item="0"/>
          <tpl fld="3" item="2"/>
          <tpl fld="5" item="4"/>
        </tpls>
      </n>
      <n v="1205.3276999999985" in="0">
        <tpls c="4">
          <tpl hier="4" item="3"/>
          <tpl fld="2" item="13"/>
          <tpl fld="3" item="2"/>
          <tpl fld="5" item="4"/>
        </tpls>
      </n>
      <n v="513.13199999999961" in="0">
        <tpls c="4">
          <tpl hier="4" item="3"/>
          <tpl fld="2" item="6"/>
          <tpl fld="3" item="2"/>
          <tpl fld="5" item="4"/>
        </tpls>
      </n>
      <m>
        <tpls c="4">
          <tpl hier="4" item="3"/>
          <tpl fld="2" item="14"/>
          <tpl fld="3" item="2"/>
          <tpl fld="5" item="5"/>
        </tpls>
      </m>
      <n v="0.53412444673628123" in="1">
        <tpls c="4">
          <tpl hier="4" item="3"/>
          <tpl fld="2" item="4"/>
          <tpl fld="3" item="2"/>
          <tpl fld="5" item="5"/>
        </tpls>
      </n>
      <n v="232.71" in="0">
        <tpls c="4">
          <tpl hier="4" item="3"/>
          <tpl fld="2" item="0"/>
          <tpl fld="3" item="2"/>
          <tpl fld="5" item="5"/>
        </tpls>
      </n>
      <n v="124.29610000000001" in="0">
        <tpls c="4">
          <tpl hier="4" item="3"/>
          <tpl fld="2" item="13"/>
          <tpl fld="3" item="2"/>
          <tpl fld="5" item="5"/>
        </tpls>
      </n>
      <n v="46.542000000000002" in="0">
        <tpls c="4">
          <tpl hier="4" item="3"/>
          <tpl fld="2" item="6"/>
          <tpl fld="3" item="2"/>
          <tpl fld="5" item="5"/>
        </tpls>
      </n>
      <n v="581424.72999999963" in="0">
        <tpls c="4">
          <tpl hier="4" item="3"/>
          <tpl fld="2" item="14"/>
          <tpl fld="3" item="2"/>
          <tpl fld="5" item="6"/>
        </tpls>
      </n>
      <n v="0.43129552398050475" in="1">
        <tpls c="4">
          <tpl hier="4" item="3"/>
          <tpl fld="2" item="4"/>
          <tpl fld="3" item="2"/>
          <tpl fld="5" item="6"/>
        </tpls>
      </n>
      <n v="673628.20999999938" in="0">
        <tpls c="4">
          <tpl hier="4" item="3"/>
          <tpl fld="2" item="0"/>
          <tpl fld="3" item="2"/>
          <tpl fld="5" item="6"/>
        </tpls>
      </n>
      <n v="290532.83179999923" in="0">
        <tpls c="4">
          <tpl hier="4" item="3"/>
          <tpl fld="2" item="13"/>
          <tpl fld="3" item="2"/>
          <tpl fld="5" item="6"/>
        </tpls>
      </n>
      <n v="381.01143099547477" in="0">
        <tpls c="4">
          <tpl hier="4" item="3"/>
          <tpl fld="2" item="6"/>
          <tpl fld="3" item="2"/>
          <tpl fld="5" item="6"/>
        </tpls>
      </n>
      <n v="1148585.76" in="0">
        <tpls c="4">
          <tpl hier="4" item="3"/>
          <tpl fld="2" item="14"/>
          <tpl fld="3" item="1"/>
          <tpl fld="5" item="7"/>
        </tpls>
      </n>
      <n v="0.41302068443691387" in="1">
        <tpls c="4">
          <tpl hier="4" item="3"/>
          <tpl fld="2" item="4"/>
          <tpl fld="3" item="1"/>
          <tpl fld="5" item="7"/>
        </tpls>
      </n>
      <n v="1210286.2699999991" in="0">
        <tpls c="4">
          <tpl hier="4" item="3"/>
          <tpl fld="2" item="0"/>
          <tpl fld="3" item="1"/>
          <tpl fld="5" item="7"/>
        </tpls>
      </n>
      <n v="499873.26359999913" in="0">
        <tpls c="4">
          <tpl hier="4" item="3"/>
          <tpl fld="2" item="13"/>
          <tpl fld="3" item="1"/>
          <tpl fld="5" item="7"/>
        </tpls>
      </n>
      <n v="858.96825408090785" in="0">
        <tpls c="4">
          <tpl hier="4" item="3"/>
          <tpl fld="2" item="6"/>
          <tpl fld="3" item="1"/>
          <tpl fld="5" item="7"/>
        </tpls>
      </n>
      <n v="1025888.9100000004" in="0">
        <tpls c="4">
          <tpl hier="4" item="3"/>
          <tpl fld="2" item="14"/>
          <tpl fld="3" item="1"/>
          <tpl fld="5" item="8"/>
        </tpls>
      </n>
      <n v="0.41640542234380884" in="1">
        <tpls c="4">
          <tpl hier="4" item="3"/>
          <tpl fld="2" item="4"/>
          <tpl fld="3" item="1"/>
          <tpl fld="5" item="8"/>
        </tpls>
      </n>
      <n v="1076890.7699999998" in="0">
        <tpls c="4">
          <tpl hier="4" item="3"/>
          <tpl fld="2" item="0"/>
          <tpl fld="3" item="1"/>
          <tpl fld="5" item="8"/>
        </tpls>
      </n>
      <n v="448423.15589999943" in="0">
        <tpls c="4">
          <tpl hier="4" item="3"/>
          <tpl fld="2" item="13"/>
          <tpl fld="3" item="1"/>
          <tpl fld="5" item="8"/>
        </tpls>
      </n>
      <n v="908.76858227848084" in="0">
        <tpls c="4">
          <tpl hier="4" item="3"/>
          <tpl fld="2" item="6"/>
          <tpl fld="3" item="1"/>
          <tpl fld="5" item="8"/>
        </tpls>
      </n>
      <n v="870221.81999999983" in="0">
        <tpls c="4">
          <tpl hier="4" item="3"/>
          <tpl fld="2" item="14"/>
          <tpl fld="3" item="1"/>
          <tpl fld="5" item="9"/>
        </tpls>
      </n>
      <n v="0.41427637587598964" in="1">
        <tpls c="4">
          <tpl hier="4" item="3"/>
          <tpl fld="2" item="4"/>
          <tpl fld="3" item="1"/>
          <tpl fld="5" item="9"/>
        </tpls>
      </n>
      <n v="922179.03999999922" in="0">
        <tpls c="4">
          <tpl hier="4" item="3"/>
          <tpl fld="2" item="0"/>
          <tpl fld="3" item="1"/>
          <tpl fld="5" item="9"/>
        </tpls>
      </n>
      <n v="382036.99059999897" in="0">
        <tpls c="4">
          <tpl hier="4" item="3"/>
          <tpl fld="2" item="13"/>
          <tpl fld="3" item="1"/>
          <tpl fld="5" item="9"/>
        </tpls>
      </n>
      <n v="796.35495682210637" in="0">
        <tpls c="4">
          <tpl hier="4" item="3"/>
          <tpl fld="2" item="6"/>
          <tpl fld="3" item="1"/>
          <tpl fld="5" item="9"/>
        </tpls>
      </n>
      <n v="9162324.8500000015" in="0">
        <tpls c="3">
          <tpl hier="4" item="3"/>
          <tpl fld="2" item="14"/>
          <tpl hier="98" item="4294967295"/>
        </tpls>
      </n>
      <n v="0.4144648505317684" in="1">
        <tpls c="3">
          <tpl hier="4" item="3"/>
          <tpl fld="2" item="4"/>
          <tpl hier="98" item="4294967295"/>
        </tpls>
      </n>
      <n v="9770899.739999989" in="0">
        <tpls c="3">
          <tpl hier="4" item="3"/>
          <tpl fld="2" item="0"/>
          <tpl hier="98" item="4294967295"/>
        </tpls>
      </n>
      <n v="4049694.5002999902" in="0">
        <tpls c="3">
          <tpl hier="4" item="3"/>
          <tpl fld="2" item="13"/>
          <tpl hier="98" item="4294967295"/>
        </tpls>
      </n>
      <n v="748.72794942528651" in="0">
        <tpls c="3">
          <tpl hier="4" item="3"/>
          <tpl fld="2" item="6"/>
          <tpl hier="98" item="4294967295"/>
        </tpls>
      </n>
      <n v="3044696.4899999993" in="0">
        <tpls c="3">
          <tpl hier="4" item="3"/>
          <tpl fld="2" item="14"/>
          <tpl fld="3" item="1"/>
        </tpls>
      </n>
      <n v="3676699.9200000009" in="0">
        <tpls c="3">
          <tpl hier="4" item="3"/>
          <tpl fld="2" item="14"/>
          <tpl fld="3" item="2"/>
        </tpls>
      </n>
      <n v="339772.60999999975" in="0">
        <tpls c="4">
          <tpl hier="19" item="1"/>
          <tpl hier="22" item="2"/>
          <tpl fld="2" item="0"/>
          <tpl fld="6" item="0"/>
        </tpls>
      </n>
      <m>
        <tpls c="4">
          <tpl hier="19" item="4"/>
          <tpl hier="22" item="2"/>
          <tpl fld="2" item="0"/>
          <tpl fld="6" item="0"/>
        </tpls>
      </m>
      <n v="28318144.650699977" in="0">
        <tpls c="4">
          <tpl hier="19" item="1"/>
          <tpl hier="22" item="2"/>
          <tpl fld="2" item="0"/>
          <tpl fld="6" item="1"/>
        </tpls>
      </n>
      <m>
        <tpls c="4">
          <tpl hier="19" item="1"/>
          <tpl hier="22" item="2"/>
          <tpl fld="2" item="0"/>
          <tpl fld="6" item="2"/>
        </tpls>
      </m>
      <n v="29358677.220699966" in="0">
        <tpls c="1">
          <tpl fld="2" item="0"/>
        </tpls>
      </n>
      <n v="339772.60999999975" in="0">
        <tpls c="2">
          <tpl fld="2" item="0"/>
          <tpl fld="6" item="0"/>
        </tpls>
      </n>
      <n v="18484" in="2">
        <tpls c="1">
          <tpl fld="2" item="15"/>
        </tpls>
      </n>
      <m>
        <tpls c="2">
          <tpl fld="2" item="15"/>
          <tpl fld="6" item="2"/>
        </tpls>
      </m>
      <n v="15114" in="2">
        <tpls c="2">
          <tpl fld="2" item="15"/>
          <tpl fld="6" item="3"/>
        </tpls>
      </n>
      <n v="136412.57629999987" in="0">
        <tpls c="4">
          <tpl hier="19" item="1"/>
          <tpl hier="22" item="2"/>
          <tpl fld="2" item="13"/>
          <tpl fld="6" item="0"/>
        </tpls>
      </n>
      <n v="0.40148196848474621" in="1">
        <tpls c="4">
          <tpl hier="19" item="1"/>
          <tpl hier="22" item="2"/>
          <tpl fld="2" item="4"/>
          <tpl fld="6" item="0"/>
        </tpls>
      </n>
      <n v="2408" in="2">
        <tpls c="4">
          <tpl hier="4" item="3"/>
          <tpl fld="2" item="15"/>
          <tpl fld="3" item="0"/>
          <tpl fld="5" item="0"/>
        </tpls>
      </n>
      <n v="2561" in="2">
        <tpls c="4">
          <tpl hier="4" item="3"/>
          <tpl fld="2" item="15"/>
          <tpl fld="3" item="2"/>
          <tpl fld="5" item="1"/>
        </tpls>
      </n>
      <n v="10" in="2">
        <tpls c="4">
          <tpl hier="4" item="3"/>
          <tpl fld="2" item="15"/>
          <tpl fld="3" item="2"/>
          <tpl fld="5" item="2"/>
        </tpls>
      </n>
      <n v="1942" in="2">
        <tpls c="4">
          <tpl hier="4" item="3"/>
          <tpl fld="2" item="15"/>
          <tpl fld="3" item="2"/>
          <tpl fld="5" item="3"/>
        </tpls>
      </n>
      <n v="5" in="2">
        <tpls c="4">
          <tpl hier="4" item="3"/>
          <tpl fld="2" item="15"/>
          <tpl fld="3" item="2"/>
          <tpl fld="5" item="4"/>
        </tpls>
      </n>
      <n v="4" in="2">
        <tpls c="4">
          <tpl hier="4" item="3"/>
          <tpl fld="2" item="15"/>
          <tpl fld="3" item="2"/>
          <tpl fld="5" item="5"/>
        </tpls>
      </n>
      <n v="1013" in="2">
        <tpls c="4">
          <tpl hier="4" item="3"/>
          <tpl fld="2" item="15"/>
          <tpl fld="3" item="2"/>
          <tpl fld="5" item="6"/>
        </tpls>
      </n>
      <n v="5535" in="2">
        <tpls c="3">
          <tpl hier="4" item="3"/>
          <tpl fld="2" item="15"/>
          <tpl fld="3" item="2"/>
        </tpls>
      </n>
      <n v="1229" in="2">
        <tpls c="4">
          <tpl hier="4" item="3"/>
          <tpl fld="2" item="15"/>
          <tpl fld="3" item="1"/>
          <tpl fld="5" item="7"/>
        </tpls>
      </n>
      <n v="1115" in="2">
        <tpls c="4">
          <tpl hier="4" item="3"/>
          <tpl fld="2" item="15"/>
          <tpl fld="3" item="1"/>
          <tpl fld="5" item="8"/>
        </tpls>
      </n>
      <n v="1090" in="2">
        <tpls c="4">
          <tpl hier="4" item="3"/>
          <tpl fld="2" item="15"/>
          <tpl fld="3" item="1"/>
          <tpl fld="5" item="9"/>
        </tpls>
      </n>
      <n v="3434" in="2">
        <tpls c="3">
          <tpl hier="4" item="3"/>
          <tpl fld="2" item="15"/>
          <tpl fld="3" item="1"/>
        </tpls>
      </n>
      <n v="11377" in="2">
        <tpls c="3">
          <tpl hier="4" item="3"/>
          <tpl fld="2" item="15"/>
          <tpl hier="98" item="4294967295"/>
        </tpls>
      </n>
      <n v="1389151.0639000069" in="0">
        <tpls c="3">
          <tpl hier="4" item="5"/>
          <tpl fld="2" item="13"/>
          <tpl fld="3" item="1"/>
        </tpls>
      </n>
      <n v="670.30131454112211" in="0">
        <tpls c="3">
          <tpl hier="4" item="5"/>
          <tpl fld="2" item="6"/>
          <tpl fld="3" item="2"/>
        </tpls>
      </n>
      <n v="3374296.8174000089" in="0">
        <tpls c="3">
          <tpl hier="4" item="5"/>
          <tpl fld="2" item="0"/>
          <tpl fld="3" item="2"/>
        </tpls>
      </n>
      <n v="1029.8262609436856" in="0">
        <tpls c="3">
          <tpl hier="4" item="5"/>
          <tpl fld="2" item="6"/>
          <tpl fld="3" item="1"/>
        </tpls>
      </n>
      <n v="3382979.2672000076" in="0">
        <tpls c="3">
          <tpl hier="4" item="5"/>
          <tpl fld="2" item="0"/>
          <tpl fld="3" item="1"/>
        </tpls>
      </n>
      <n v="0.42594424766919564" in="1">
        <tpls c="3">
          <tpl hier="4" item="5"/>
          <tpl fld="2" item="4"/>
          <tpl fld="3" item="2"/>
        </tpls>
      </n>
      <n v="0.41062949376268759" in="1">
        <tpls c="3">
          <tpl hier="4" item="5"/>
          <tpl fld="2" item="4"/>
          <tpl fld="3" item="1"/>
        </tpls>
      </n>
      <n v="0.41081357540801461" in="1">
        <tpls c="4">
          <tpl hier="4" item="5"/>
          <tpl fld="2" item="4"/>
          <tpl fld="3" item="0"/>
          <tpl fld="5" item="0"/>
        </tpls>
      </n>
      <n v="1437262.319300008" in="0">
        <tpls c="3">
          <tpl hier="4" item="5"/>
          <tpl fld="2" item="13"/>
          <tpl fld="3" item="2"/>
        </tpls>
      </n>
      <n v="2947789.4831000003" in="0">
        <tpls c="4">
          <tpl hier="4" item="5"/>
          <tpl fld="2" item="14"/>
          <tpl fld="3" item="0"/>
          <tpl fld="5" item="0"/>
        </tpls>
      </n>
      <n v="3033784.2131000017" in="0">
        <tpls c="4">
          <tpl hier="4" item="5"/>
          <tpl fld="2" item="0"/>
          <tpl fld="3" item="0"/>
          <tpl fld="5" item="0"/>
        </tpls>
      </n>
      <n v="1246319.7396000018" in="0">
        <tpls c="4">
          <tpl hier="4" item="5"/>
          <tpl fld="2" item="13"/>
          <tpl fld="3" item="0"/>
          <tpl fld="5" item="0"/>
        </tpls>
      </n>
      <n v="1166.840081961539" in="0">
        <tpls c="4">
          <tpl hier="4" item="5"/>
          <tpl fld="2" item="6"/>
          <tpl fld="3" item="0"/>
          <tpl fld="5" item="0"/>
        </tpls>
      </n>
      <n v="1642337.1456000002" in="0">
        <tpls c="4">
          <tpl hier="4" item="5"/>
          <tpl fld="2" item="14"/>
          <tpl fld="3" item="2"/>
          <tpl fld="5" item="1"/>
        </tpls>
      </n>
      <n v="0.42289063696507467" in="1">
        <tpls c="4">
          <tpl hier="4" item="5"/>
          <tpl fld="2" item="4"/>
          <tpl fld="3" item="2"/>
          <tpl fld="5" item="1"/>
        </tpls>
      </n>
      <n v="1733934.4955999996" in="0">
        <tpls c="4">
          <tpl hier="4" item="5"/>
          <tpl fld="2" item="0"/>
          <tpl fld="3" item="2"/>
          <tpl fld="5" item="1"/>
        </tpls>
      </n>
      <n v="733264.66329999932" in="0">
        <tpls c="4">
          <tpl hier="4" item="5"/>
          <tpl fld="2" item="13"/>
          <tpl fld="3" item="2"/>
          <tpl fld="5" item="1"/>
        </tpls>
      </n>
      <n v="823.72185064132998" in="0">
        <tpls c="4">
          <tpl hier="4" item="5"/>
          <tpl fld="2" item="6"/>
          <tpl fld="3" item="2"/>
          <tpl fld="5" item="1"/>
        </tpls>
      </n>
      <n v="2854.4096" in="0">
        <tpls c="4">
          <tpl hier="4" item="5"/>
          <tpl fld="2" item="14"/>
          <tpl fld="3" item="2"/>
          <tpl fld="5" item="2"/>
        </tpls>
      </n>
      <n v="0.44779501938569194" in="1">
        <tpls c="4">
          <tpl hier="4" item="5"/>
          <tpl fld="2" item="4"/>
          <tpl fld="3" item="2"/>
          <tpl fld="5" item="2"/>
        </tpls>
      </n>
      <n v="3013.4595999999992" in="0">
        <tpls c="4">
          <tpl hier="4" item="5"/>
          <tpl fld="2" item="0"/>
          <tpl fld="3" item="2"/>
          <tpl fld="5" item="2"/>
        </tpls>
      </n>
      <n v="1349.4121999999991" in="0">
        <tpls c="4">
          <tpl hier="4" item="5"/>
          <tpl fld="2" item="13"/>
          <tpl fld="3" item="2"/>
          <tpl fld="5" item="2"/>
        </tpls>
      </n>
      <n v="502.24326666666656" in="0">
        <tpls c="4">
          <tpl hier="4" item="5"/>
          <tpl fld="2" item="6"/>
          <tpl fld="3" item="2"/>
          <tpl fld="5" item="2"/>
        </tpls>
      </n>
      <n v="1025785.291999998" in="0">
        <tpls c="4">
          <tpl hier="4" item="5"/>
          <tpl fld="2" item="14"/>
          <tpl fld="3" item="2"/>
          <tpl fld="5" item="3"/>
        </tpls>
      </n>
      <n v="0.42634704402622953" in="1">
        <tpls c="4">
          <tpl hier="4" item="5"/>
          <tpl fld="2" item="4"/>
          <tpl fld="3" item="2"/>
          <tpl fld="5" item="3"/>
        </tpls>
      </n>
      <n v="1094829.4719999959" in="0">
        <tpls c="4">
          <tpl hier="4" item="5"/>
          <tpl fld="2" item="0"/>
          <tpl fld="3" item="2"/>
          <tpl fld="5" item="3"/>
        </tpls>
      </n>
      <n v="466777.30909999588" in="0">
        <tpls c="4">
          <tpl hier="4" item="5"/>
          <tpl fld="2" item="13"/>
          <tpl fld="3" item="2"/>
          <tpl fld="5" item="3"/>
        </tpls>
      </n>
      <n v="692.93004556961762" in="0">
        <tpls c="4">
          <tpl hier="4" item="5"/>
          <tpl fld="2" item="6"/>
          <tpl fld="3" item="2"/>
          <tpl fld="5" item="3"/>
        </tpls>
      </n>
      <n v="3750.0882000000001" in="0">
        <tpls c="4">
          <tpl hier="4" item="5"/>
          <tpl fld="2" item="14"/>
          <tpl fld="3" item="2"/>
          <tpl fld="5" item="4"/>
        </tpls>
      </n>
      <n v="0.42790942097981938" in="1">
        <tpls c="4">
          <tpl hier="4" item="5"/>
          <tpl fld="2" item="4"/>
          <tpl fld="3" item="2"/>
          <tpl fld="5" item="4"/>
        </tpls>
      </n>
      <n v="3966.808199999999" in="0">
        <tpls c="4">
          <tpl hier="4" item="5"/>
          <tpl fld="2" item="0"/>
          <tpl fld="3" item="2"/>
          <tpl fld="5" item="4"/>
        </tpls>
      </n>
      <n v="1697.4345999999991" in="0">
        <tpls c="4">
          <tpl hier="4" item="5"/>
          <tpl fld="2" item="13"/>
          <tpl fld="3" item="2"/>
          <tpl fld="5" item="4"/>
        </tpls>
      </n>
      <n v="793.36163999999985" in="0">
        <tpls c="4">
          <tpl hier="4" item="5"/>
          <tpl fld="2" item="6"/>
          <tpl fld="3" item="2"/>
          <tpl fld="5" item="4"/>
        </tpls>
      </n>
      <n v="2611.4096" in="0">
        <tpls c="4">
          <tpl hier="4" item="5"/>
          <tpl fld="2" item="14"/>
          <tpl fld="3" item="2"/>
          <tpl fld="5" item="5"/>
        </tpls>
      </n>
      <n v="0.44312547044571327" in="1">
        <tpls c="4">
          <tpl hier="4" item="5"/>
          <tpl fld="2" item="4"/>
          <tpl fld="3" item="2"/>
          <tpl fld="5" item="5"/>
        </tpls>
      </n>
      <n v="2768.1195999999991" in="0">
        <tpls c="4">
          <tpl hier="4" item="5"/>
          <tpl fld="2" item="0"/>
          <tpl fld="3" item="2"/>
          <tpl fld="5" item="5"/>
        </tpls>
      </n>
      <n v="1226.6242999999993" in="0">
        <tpls c="4">
          <tpl hier="4" item="5"/>
          <tpl fld="2" item="13"/>
          <tpl fld="3" item="2"/>
          <tpl fld="5" item="5"/>
        </tpls>
      </n>
      <n v="692.02989999999977" in="0">
        <tpls c="4">
          <tpl hier="4" item="5"/>
          <tpl fld="2" item="6"/>
          <tpl fld="3" item="2"/>
          <tpl fld="5" item="5"/>
        </tpls>
      </n>
      <n v="471445.47239999939" in="0">
        <tpls c="4">
          <tpl hier="4" item="5"/>
          <tpl fld="2" item="14"/>
          <tpl fld="3" item="2"/>
          <tpl fld="5" item="6"/>
        </tpls>
      </n>
      <n v="0.43477721387539714" in="1">
        <tpls c="4">
          <tpl hier="4" item="5"/>
          <tpl fld="2" item="4"/>
          <tpl fld="3" item="2"/>
          <tpl fld="5" item="6"/>
        </tpls>
      </n>
      <n v="535784.46239999915" in="0">
        <tpls c="4">
          <tpl hier="4" item="5"/>
          <tpl fld="2" item="0"/>
          <tpl fld="3" item="2"/>
          <tpl fld="5" item="6"/>
        </tpls>
      </n>
      <n v="232946.87579999911" in="0">
        <tpls c="4">
          <tpl hier="4" item="5"/>
          <tpl fld="2" item="13"/>
          <tpl fld="3" item="2"/>
          <tpl fld="5" item="6"/>
        </tpls>
      </n>
      <n v="401.63752803598135" in="0">
        <tpls c="4">
          <tpl hier="4" item="5"/>
          <tpl fld="2" item="6"/>
          <tpl fld="3" item="2"/>
          <tpl fld="5" item="6"/>
        </tpls>
      </n>
      <n v="1251079.5274999999" in="0">
        <tpls c="4">
          <tpl hier="4" item="5"/>
          <tpl fld="2" item="14"/>
          <tpl fld="3" item="1"/>
          <tpl fld="5" item="7"/>
        </tpls>
      </n>
      <n v="0.41021253158440252" in="1">
        <tpls c="4">
          <tpl hier="4" item="5"/>
          <tpl fld="2" item="4"/>
          <tpl fld="3" item="1"/>
          <tpl fld="5" item="7"/>
        </tpls>
      </n>
      <n v="1298248.5674999994" in="0">
        <tpls c="4">
          <tpl hier="4" item="5"/>
          <tpl fld="2" item="0"/>
          <tpl fld="3" item="1"/>
          <tpl fld="5" item="7"/>
        </tpls>
      </n>
      <n v="532557.83149999881" in="0">
        <tpls c="4">
          <tpl hier="4" item="5"/>
          <tpl fld="2" item="13"/>
          <tpl fld="3" item="1"/>
          <tpl fld="5" item="7"/>
        </tpls>
      </n>
      <n v="1029.5389115781122" in="0">
        <tpls c="4">
          <tpl hier="4" item="5"/>
          <tpl fld="2" item="6"/>
          <tpl fld="3" item="1"/>
          <tpl fld="5" item="7"/>
        </tpls>
      </n>
      <n v="1023609.6005000002" in="0">
        <tpls c="4">
          <tpl hier="4" item="5"/>
          <tpl fld="2" item="14"/>
          <tpl fld="3" item="1"/>
          <tpl fld="5" item="8"/>
        </tpls>
      </n>
      <n v="0.40911811758184713" in="1">
        <tpls c="4">
          <tpl hier="4" item="5"/>
          <tpl fld="2" item="4"/>
          <tpl fld="3" item="1"/>
          <tpl fld="5" item="8"/>
        </tpls>
      </n>
      <n v="1058405.7304999994" in="0">
        <tpls c="4">
          <tpl hier="4" item="5"/>
          <tpl fld="2" item="0"/>
          <tpl fld="3" item="1"/>
          <tpl fld="5" item="8"/>
        </tpls>
      </n>
      <n v="433012.96009999956" in="0">
        <tpls c="4">
          <tpl hier="4" item="5"/>
          <tpl fld="2" item="13"/>
          <tpl fld="3" item="1"/>
          <tpl fld="5" item="8"/>
        </tpls>
      </n>
      <n v="1069.0966974747469" in="0">
        <tpls c="4">
          <tpl hier="4" item="5"/>
          <tpl fld="2" item="6"/>
          <tpl fld="3" item="1"/>
          <tpl fld="5" item="8"/>
        </tpls>
      </n>
      <n v="987840.18919999979" in="0">
        <tpls c="4">
          <tpl hier="4" item="5"/>
          <tpl fld="2" item="14"/>
          <tpl fld="3" item="1"/>
          <tpl fld="5" item="9"/>
        </tpls>
      </n>
      <n v="0.41271554820513756" in="1">
        <tpls c="4">
          <tpl hier="4" item="5"/>
          <tpl fld="2" item="4"/>
          <tpl fld="3" item="1"/>
          <tpl fld="5" item="9"/>
        </tpls>
      </n>
      <n v="1026324.9691999985" in="0">
        <tpls c="4">
          <tpl hier="4" item="5"/>
          <tpl fld="2" item="0"/>
          <tpl fld="3" item="1"/>
          <tpl fld="5" item="9"/>
        </tpls>
      </n>
      <n v="423580.27229999832" in="0">
        <tpls c="4">
          <tpl hier="4" item="5"/>
          <tpl fld="2" item="13"/>
          <tpl fld="3" item="1"/>
          <tpl fld="5" item="9"/>
        </tpls>
      </n>
      <n v="992.57733965183616" in="0">
        <tpls c="4">
          <tpl hier="4" item="5"/>
          <tpl fld="2" item="6"/>
          <tpl fld="3" item="1"/>
          <tpl fld="5" item="9"/>
        </tpls>
      </n>
      <n v="9359102.6176999994" in="0">
        <tpls c="3">
          <tpl hier="4" item="5"/>
          <tpl fld="2" item="14"/>
          <tpl hier="98" item="4294967295"/>
        </tpls>
      </n>
      <n v="0.41596446135223109" in="1">
        <tpls c="3">
          <tpl hier="4" item="5"/>
          <tpl fld="2" item="4"/>
          <tpl hier="98" item="4294967295"/>
        </tpls>
      </n>
      <n v="9791060.2976999916" in="0">
        <tpls c="3">
          <tpl hier="4" item="5"/>
          <tpl fld="2" item="0"/>
          <tpl hier="98" item="4294967295"/>
        </tpls>
      </n>
      <n v="4072733.1227999926" in="0">
        <tpls c="3">
          <tpl hier="4" item="5"/>
          <tpl fld="2" item="13"/>
          <tpl hier="98" item="4294967295"/>
        </tpls>
      </n>
      <n v="896.69935870500888" in="0">
        <tpls c="3">
          <tpl hier="4" item="5"/>
          <tpl fld="2" item="6"/>
          <tpl hier="98" item="4294967295"/>
        </tpls>
      </n>
      <n v="3262529.3171999995" in="0">
        <tpls c="3">
          <tpl hier="4" item="5"/>
          <tpl fld="2" item="14"/>
          <tpl fld="3" item="1"/>
        </tpls>
      </n>
      <n v="3148783.8173999982" in="0">
        <tpls c="3">
          <tpl hier="4" item="5"/>
          <tpl fld="2" item="14"/>
          <tpl fld="3" item="2"/>
        </tpls>
      </n>
      <n v="2207" in="2">
        <tpls c="4">
          <tpl hier="4" item="5"/>
          <tpl fld="2" item="15"/>
          <tpl fld="3" item="0"/>
          <tpl fld="5" item="0"/>
        </tpls>
      </n>
      <n v="2010" in="2">
        <tpls c="4">
          <tpl hier="4" item="5"/>
          <tpl fld="2" item="15"/>
          <tpl fld="3" item="2"/>
          <tpl fld="5" item="1"/>
        </tpls>
      </n>
      <n v="6" in="2">
        <tpls c="4">
          <tpl hier="4" item="5"/>
          <tpl fld="2" item="15"/>
          <tpl fld="3" item="2"/>
          <tpl fld="5" item="2"/>
        </tpls>
      </n>
      <n v="1485" in="2">
        <tpls c="4">
          <tpl hier="4" item="5"/>
          <tpl fld="2" item="15"/>
          <tpl fld="3" item="2"/>
          <tpl fld="5" item="3"/>
        </tpls>
      </n>
      <n v="5" in="2">
        <tpls c="4">
          <tpl hier="4" item="5"/>
          <tpl fld="2" item="15"/>
          <tpl fld="3" item="2"/>
          <tpl fld="5" item="4"/>
        </tpls>
      </n>
      <n v="4" in="2">
        <tpls c="4">
          <tpl hier="4" item="5"/>
          <tpl fld="2" item="15"/>
          <tpl fld="3" item="2"/>
          <tpl fld="5" item="5"/>
        </tpls>
      </n>
      <n v="830" in="2">
        <tpls c="4">
          <tpl hier="4" item="5"/>
          <tpl fld="2" item="15"/>
          <tpl fld="3" item="2"/>
          <tpl fld="5" item="6"/>
        </tpls>
      </n>
      <n v="4340" in="2">
        <tpls c="3">
          <tpl hier="4" item="5"/>
          <tpl fld="2" item="15"/>
          <tpl fld="3" item="2"/>
        </tpls>
      </n>
      <n v="1029" in="2">
        <tpls c="4">
          <tpl hier="4" item="5"/>
          <tpl fld="2" item="15"/>
          <tpl fld="3" item="1"/>
          <tpl fld="5" item="7"/>
        </tpls>
      </n>
      <n v="889" in="2">
        <tpls c="4">
          <tpl hier="4" item="5"/>
          <tpl fld="2" item="15"/>
          <tpl fld="3" item="1"/>
          <tpl fld="5" item="8"/>
        </tpls>
      </n>
      <n v="844" in="2">
        <tpls c="4">
          <tpl hier="4" item="5"/>
          <tpl fld="2" item="15"/>
          <tpl fld="3" item="1"/>
          <tpl fld="5" item="9"/>
        </tpls>
      </n>
      <n v="2762" in="2">
        <tpls c="3">
          <tpl hier="4" item="5"/>
          <tpl fld="2" item="15"/>
          <tpl fld="3" item="1"/>
        </tpls>
      </n>
      <n v="9309" in="2">
        <tpls c="3">
          <tpl hier="4" item="5"/>
          <tpl fld="2" item="15"/>
          <tpl hier="98" item="4294967295"/>
        </tpls>
      </n>
      <n v="659353.53680000023" in="0">
        <tpls c="3">
          <tpl hier="4" item="6"/>
          <tpl fld="2" item="13"/>
          <tpl fld="3" item="1"/>
        </tpls>
      </n>
      <n v="2528.3338806807724" in="0">
        <tpls c="3">
          <tpl hier="4" item="6"/>
          <tpl fld="2" item="6"/>
          <tpl fld="3" item="2"/>
        </tpls>
      </n>
      <n v="2748298.9282999998" in="0">
        <tpls c="3">
          <tpl hier="4" item="6"/>
          <tpl fld="2" item="0"/>
          <tpl fld="3" item="2"/>
        </tpls>
      </n>
      <n v="2226.7574755129958" in="0">
        <tpls c="3">
          <tpl hier="4" item="6"/>
          <tpl fld="2" item="6"/>
          <tpl fld="3" item="1"/>
        </tpls>
      </n>
      <n v="1627759.7146000001" in="0">
        <tpls c="3">
          <tpl hier="4" item="6"/>
          <tpl fld="2" item="0"/>
          <tpl fld="3" item="1"/>
        </tpls>
      </n>
      <n v="0.40302626377151196" in="1">
        <tpls c="3">
          <tpl hier="4" item="6"/>
          <tpl fld="2" item="4"/>
          <tpl fld="3" item="2"/>
        </tpls>
      </n>
      <n v="0.40506810119823333" in="1">
        <tpls c="3">
          <tpl hier="4" item="6"/>
          <tpl fld="2" item="4"/>
          <tpl fld="3" item="1"/>
        </tpls>
      </n>
      <n v="0.40842321873907333" in="1">
        <tpls c="4">
          <tpl hier="4" item="6"/>
          <tpl fld="2" item="4"/>
          <tpl fld="3" item="0"/>
          <tpl fld="5" item="0"/>
        </tpls>
      </n>
      <n v="1107636.6487999994" in="0">
        <tpls c="3">
          <tpl hier="4" item="6"/>
          <tpl fld="2" item="13"/>
          <tpl fld="3" item="2"/>
        </tpls>
      </n>
      <n v="2154284.8835" in="0">
        <tpls c="4">
          <tpl hier="4" item="6"/>
          <tpl fld="2" item="14"/>
          <tpl fld="3" item="0"/>
          <tpl fld="5" item="0"/>
        </tpls>
      </n>
      <n v="2154284.8834999995" in="0">
        <tpls c="4">
          <tpl hier="4" item="6"/>
          <tpl fld="2" item="0"/>
          <tpl fld="3" item="0"/>
          <tpl fld="5" item="0"/>
        </tpls>
      </n>
      <n v="879859.96619999944" in="0">
        <tpls c="4">
          <tpl hier="4" item="6"/>
          <tpl fld="2" item="13"/>
          <tpl fld="3" item="0"/>
          <tpl fld="5" item="0"/>
        </tpls>
      </n>
      <n v="2507.898583818393" in="0">
        <tpls c="4">
          <tpl hier="4" item="6"/>
          <tpl fld="2" item="6"/>
          <tpl fld="3" item="0"/>
          <tpl fld="5" item="0"/>
        </tpls>
      </n>
      <n v="1278074.2997999999" in="0">
        <tpls c="4">
          <tpl hier="4" item="6"/>
          <tpl fld="2" item="14"/>
          <tpl fld="3" item="2"/>
          <tpl fld="5" item="1"/>
        </tpls>
      </n>
      <n v="0.40494684736324738" in="1">
        <tpls c="4">
          <tpl hier="4" item="6"/>
          <tpl fld="2" item="4"/>
          <tpl fld="3" item="2"/>
          <tpl fld="5" item="1"/>
        </tpls>
      </n>
      <n v="1278074.2997999999" in="0">
        <tpls c="4">
          <tpl hier="4" item="6"/>
          <tpl fld="2" item="0"/>
          <tpl fld="3" item="2"/>
          <tpl fld="5" item="1"/>
        </tpls>
      </n>
      <n v="517552.15839999984" in="0">
        <tpls c="4">
          <tpl hier="4" item="6"/>
          <tpl fld="2" item="13"/>
          <tpl fld="3" item="2"/>
          <tpl fld="5" item="1"/>
        </tpls>
      </n>
      <n v="2457.8351919230768" in="0">
        <tpls c="4">
          <tpl hier="4" item="6"/>
          <tpl fld="2" item="6"/>
          <tpl fld="3" item="2"/>
          <tpl fld="5" item="1"/>
        </tpls>
      </n>
      <n v="782.99" in="0">
        <tpls c="4">
          <tpl hier="4" item="6"/>
          <tpl fld="2" item="14"/>
          <tpl fld="3" item="2"/>
          <tpl fld="5" item="2"/>
        </tpls>
      </n>
      <n v="0.37839997956551175" in="1">
        <tpls c="4">
          <tpl hier="4" item="6"/>
          <tpl fld="2" item="4"/>
          <tpl fld="3" item="2"/>
          <tpl fld="5" item="2"/>
        </tpls>
      </n>
      <n v="782.99" in="0">
        <tpls c="4">
          <tpl hier="4" item="6"/>
          <tpl fld="2" item="0"/>
          <tpl fld="3" item="2"/>
          <tpl fld="5" item="2"/>
        </tpls>
      </n>
      <n v="296.28340000000003" in="0">
        <tpls c="4">
          <tpl hier="4" item="6"/>
          <tpl fld="2" item="13"/>
          <tpl fld="3" item="2"/>
          <tpl fld="5" item="2"/>
        </tpls>
      </n>
      <n v="782.99" in="0">
        <tpls c="4">
          <tpl hier="4" item="6"/>
          <tpl fld="2" item="6"/>
          <tpl fld="3" item="2"/>
          <tpl fld="5" item="2"/>
        </tpls>
      </n>
      <n v="847839.25619999971" in="0">
        <tpls c="4">
          <tpl hier="4" item="6"/>
          <tpl fld="2" item="14"/>
          <tpl fld="3" item="2"/>
          <tpl fld="5" item="3"/>
        </tpls>
      </n>
      <n v="0.40344624880085794" in="1">
        <tpls c="4">
          <tpl hier="4" item="6"/>
          <tpl fld="2" item="4"/>
          <tpl fld="3" item="2"/>
          <tpl fld="5" item="3"/>
        </tpls>
      </n>
      <n v="847839.25619999971" in="0">
        <tpls c="4">
          <tpl hier="4" item="6"/>
          <tpl fld="2" item="0"/>
          <tpl fld="3" item="2"/>
          <tpl fld="5" item="3"/>
        </tpls>
      </n>
      <n v="342057.56749999942" in="0">
        <tpls c="4">
          <tpl hier="4" item="6"/>
          <tpl fld="2" item="13"/>
          <tpl fld="3" item="2"/>
          <tpl fld="5" item="3"/>
        </tpls>
      </n>
      <n v="2493.6448711764697" in="0">
        <tpls c="4">
          <tpl hier="4" item="6"/>
          <tpl fld="2" item="6"/>
          <tpl fld="3" item="2"/>
          <tpl fld="5" item="3"/>
        </tpls>
      </n>
      <m>
        <tpls c="4">
          <tpl hier="4" item="6"/>
          <tpl fld="2" item="14"/>
          <tpl fld="3" item="2"/>
          <tpl fld="5" item="4"/>
        </tpls>
      </m>
      <m>
        <tpls c="4">
          <tpl hier="4" item="6"/>
          <tpl fld="2" item="4"/>
          <tpl fld="3" item="2"/>
          <tpl fld="5" item="4"/>
        </tpls>
      </m>
      <m>
        <tpls c="4">
          <tpl hier="4" item="6"/>
          <tpl fld="2" item="0"/>
          <tpl fld="3" item="2"/>
          <tpl fld="5" item="4"/>
        </tpls>
      </m>
      <m>
        <tpls c="4">
          <tpl hier="4" item="6"/>
          <tpl fld="2" item="13"/>
          <tpl fld="3" item="2"/>
          <tpl fld="5" item="4"/>
        </tpls>
      </m>
      <m>
        <tpls c="4">
          <tpl hier="4" item="6"/>
          <tpl fld="2" item="6"/>
          <tpl fld="3" item="2"/>
          <tpl fld="5" item="4"/>
        </tpls>
      </m>
      <m>
        <tpls c="4">
          <tpl hier="4" item="6"/>
          <tpl fld="2" item="14"/>
          <tpl fld="3" item="2"/>
          <tpl fld="5" item="5"/>
        </tpls>
      </m>
      <m>
        <tpls c="4">
          <tpl hier="4" item="6"/>
          <tpl fld="2" item="4"/>
          <tpl fld="3" item="2"/>
          <tpl fld="5" item="5"/>
        </tpls>
      </m>
      <m>
        <tpls c="4">
          <tpl hier="4" item="6"/>
          <tpl fld="2" item="0"/>
          <tpl fld="3" item="2"/>
          <tpl fld="5" item="5"/>
        </tpls>
      </m>
      <m>
        <tpls c="4">
          <tpl hier="4" item="6"/>
          <tpl fld="2" item="13"/>
          <tpl fld="3" item="2"/>
          <tpl fld="5" item="5"/>
        </tpls>
      </m>
      <m>
        <tpls c="4">
          <tpl hier="4" item="6"/>
          <tpl fld="2" item="6"/>
          <tpl fld="3" item="2"/>
          <tpl fld="5" item="5"/>
        </tpls>
      </m>
      <n v="621602.38229999994" in="0">
        <tpls c="4">
          <tpl hier="4" item="6"/>
          <tpl fld="2" item="14"/>
          <tpl fld="3" item="2"/>
          <tpl fld="5" item="6"/>
        </tpls>
      </n>
      <n v="0.39853553743370196" in="1">
        <tpls c="4">
          <tpl hier="4" item="6"/>
          <tpl fld="2" item="4"/>
          <tpl fld="3" item="2"/>
          <tpl fld="5" item="6"/>
        </tpls>
      </n>
      <n v="621602.38229999994" in="0">
        <tpls c="4">
          <tpl hier="4" item="6"/>
          <tpl fld="2" item="0"/>
          <tpl fld="3" item="2"/>
          <tpl fld="5" item="6"/>
        </tpls>
      </n>
      <n v="247730.63949999993" in="0">
        <tpls c="4">
          <tpl hier="4" item="6"/>
          <tpl fld="2" item="13"/>
          <tpl fld="3" item="2"/>
          <tpl fld="5" item="6"/>
        </tpls>
      </n>
      <n v="2750.4530190265482" in="0">
        <tpls c="4">
          <tpl hier="4" item="6"/>
          <tpl fld="2" item="6"/>
          <tpl fld="3" item="2"/>
          <tpl fld="5" item="6"/>
        </tpls>
      </n>
      <n v="591586.85400000005" in="0">
        <tpls c="4">
          <tpl hier="4" item="6"/>
          <tpl fld="2" item="14"/>
          <tpl fld="3" item="1"/>
          <tpl fld="5" item="7"/>
        </tpls>
      </n>
      <n v="0.40705494716757196" in="1">
        <tpls c="4">
          <tpl hier="4" item="6"/>
          <tpl fld="2" item="4"/>
          <tpl fld="3" item="1"/>
          <tpl fld="5" item="7"/>
        </tpls>
      </n>
      <n v="591586.85400000005" in="0">
        <tpls c="4">
          <tpl hier="4" item="6"/>
          <tpl fld="2" item="0"/>
          <tpl fld="3" item="1"/>
          <tpl fld="5" item="7"/>
        </tpls>
      </n>
      <n v="240808.35560000013" in="0">
        <tpls c="4">
          <tpl hier="4" item="6"/>
          <tpl fld="2" item="13"/>
          <tpl fld="3" item="1"/>
          <tpl fld="5" item="7"/>
        </tpls>
      </n>
      <n v="2232.4032226415097" in="0">
        <tpls c="4">
          <tpl hier="4" item="6"/>
          <tpl fld="2" item="6"/>
          <tpl fld="3" item="1"/>
          <tpl fld="5" item="7"/>
        </tpls>
      </n>
      <n v="521230.84750000003" in="0">
        <tpls c="4">
          <tpl hier="4" item="6"/>
          <tpl fld="2" item="14"/>
          <tpl fld="3" item="1"/>
          <tpl fld="5" item="8"/>
        </tpls>
      </n>
      <n v="0.40358538775854036" in="1">
        <tpls c="4">
          <tpl hier="4" item="6"/>
          <tpl fld="2" item="4"/>
          <tpl fld="3" item="1"/>
          <tpl fld="5" item="8"/>
        </tpls>
      </n>
      <n v="521230.84750000003" in="0">
        <tpls c="4">
          <tpl hier="4" item="6"/>
          <tpl fld="2" item="0"/>
          <tpl fld="3" item="1"/>
          <tpl fld="5" item="8"/>
        </tpls>
      </n>
      <n v="210361.15370000014" in="0">
        <tpls c="4">
          <tpl hier="4" item="6"/>
          <tpl fld="2" item="13"/>
          <tpl fld="3" item="1"/>
          <tpl fld="5" item="8"/>
        </tpls>
      </n>
      <n v="2237.0422639484982" in="0">
        <tpls c="4">
          <tpl hier="4" item="6"/>
          <tpl fld="2" item="6"/>
          <tpl fld="3" item="1"/>
          <tpl fld="5" item="8"/>
        </tpls>
      </n>
      <n v="514942.01309999998" in="0">
        <tpls c="4">
          <tpl hier="4" item="6"/>
          <tpl fld="2" item="14"/>
          <tpl fld="3" item="1"/>
          <tpl fld="5" item="9"/>
        </tpls>
      </n>
      <n v="0.40428635109167399" in="1">
        <tpls c="4">
          <tpl hier="4" item="6"/>
          <tpl fld="2" item="4"/>
          <tpl fld="3" item="1"/>
          <tpl fld="5" item="9"/>
        </tpls>
      </n>
      <n v="514942.01309999998" in="0">
        <tpls c="4">
          <tpl hier="4" item="6"/>
          <tpl fld="2" item="0"/>
          <tpl fld="3" item="1"/>
          <tpl fld="5" item="9"/>
        </tpls>
      </n>
      <n v="208184.02749999997" in="0">
        <tpls c="4">
          <tpl hier="4" item="6"/>
          <tpl fld="2" item="13"/>
          <tpl fld="3" item="1"/>
          <tpl fld="5" item="9"/>
        </tpls>
      </n>
      <n v="2210.0515583690985" in="0">
        <tpls c="4">
          <tpl hier="4" item="6"/>
          <tpl fld="2" item="6"/>
          <tpl fld="3" item="1"/>
          <tpl fld="5" item="9"/>
        </tpls>
      </n>
      <n v="6530343.526399998" in="0">
        <tpls c="3">
          <tpl hier="4" item="6"/>
          <tpl fld="2" item="14"/>
          <tpl hier="98" item="4294967295"/>
        </tpls>
      </n>
      <n v="0.40531560722642912" in="1">
        <tpls c="3">
          <tpl hier="4" item="6"/>
          <tpl fld="2" item="4"/>
          <tpl hier="98" item="4294967295"/>
        </tpls>
      </n>
      <n v="6530343.5263999961" in="0">
        <tpls c="3">
          <tpl hier="4" item="6"/>
          <tpl fld="2" item="0"/>
          <tpl hier="98" item="4294967295"/>
        </tpls>
      </n>
      <n v="2646850.151799995" in="0">
        <tpls c="3">
          <tpl hier="4" item="6"/>
          <tpl fld="2" item="13"/>
          <tpl hier="98" item="4294967295"/>
        </tpls>
      </n>
      <n v="2439.4260464699278" in="0">
        <tpls c="3">
          <tpl hier="4" item="6"/>
          <tpl fld="2" item="6"/>
          <tpl hier="98" item="4294967295"/>
        </tpls>
      </n>
      <n v="1627759.7146000001" in="0">
        <tpls c="3">
          <tpl hier="4" item="6"/>
          <tpl fld="2" item="14"/>
          <tpl fld="3" item="1"/>
        </tpls>
      </n>
      <n v="2748298.9282999998" in="0">
        <tpls c="3">
          <tpl hier="4" item="6"/>
          <tpl fld="2" item="14"/>
          <tpl fld="3" item="2"/>
        </tpls>
      </n>
      <n v="859" in="2">
        <tpls c="4">
          <tpl hier="4" item="6"/>
          <tpl fld="2" item="15"/>
          <tpl fld="3" item="0"/>
          <tpl fld="5" item="0"/>
        </tpls>
      </n>
      <n v="520" in="2">
        <tpls c="4">
          <tpl hier="4" item="6"/>
          <tpl fld="2" item="15"/>
          <tpl fld="3" item="2"/>
          <tpl fld="5" item="1"/>
        </tpls>
      </n>
      <n v="1" in="2">
        <tpls c="4">
          <tpl hier="4" item="6"/>
          <tpl fld="2" item="15"/>
          <tpl fld="3" item="2"/>
          <tpl fld="5" item="2"/>
        </tpls>
      </n>
      <n v="340" in="2">
        <tpls c="4">
          <tpl hier="4" item="6"/>
          <tpl fld="2" item="15"/>
          <tpl fld="3" item="2"/>
          <tpl fld="5" item="3"/>
        </tpls>
      </n>
      <m>
        <tpls c="4">
          <tpl hier="4" item="6"/>
          <tpl fld="2" item="15"/>
          <tpl fld="3" item="2"/>
          <tpl fld="5" item="4"/>
        </tpls>
      </m>
      <m>
        <tpls c="4">
          <tpl hier="4" item="6"/>
          <tpl fld="2" item="15"/>
          <tpl fld="3" item="2"/>
          <tpl fld="5" item="5"/>
        </tpls>
      </m>
      <n v="226" in="2">
        <tpls c="4">
          <tpl hier="4" item="6"/>
          <tpl fld="2" item="15"/>
          <tpl fld="3" item="2"/>
          <tpl fld="5" item="6"/>
        </tpls>
      </n>
      <n v="1087" in="2">
        <tpls c="3">
          <tpl hier="4" item="6"/>
          <tpl fld="2" item="15"/>
          <tpl fld="3" item="2"/>
        </tpls>
      </n>
      <n v="265" in="2">
        <tpls c="4">
          <tpl hier="4" item="6"/>
          <tpl fld="2" item="15"/>
          <tpl fld="3" item="1"/>
          <tpl fld="5" item="7"/>
        </tpls>
      </n>
      <n v="233" in="2">
        <tpls c="4">
          <tpl hier="4" item="6"/>
          <tpl fld="2" item="15"/>
          <tpl fld="3" item="1"/>
          <tpl fld="5" item="8"/>
        </tpls>
      </n>
      <n v="233" in="2">
        <tpls c="4">
          <tpl hier="4" item="6"/>
          <tpl fld="2" item="15"/>
          <tpl fld="3" item="1"/>
          <tpl fld="5" item="9"/>
        </tpls>
      </n>
      <n v="731" in="2">
        <tpls c="3">
          <tpl hier="4" item="6"/>
          <tpl fld="2" item="15"/>
          <tpl fld="3" item="1"/>
        </tpls>
      </n>
      <n v="2677" in="2">
        <tpls c="3">
          <tpl hier="4" item="6"/>
          <tpl fld="2" item="15"/>
          <tpl hier="98" item="4294967295"/>
        </tpls>
      </n>
      <n v="84458.159999999945" in="0">
        <tpls c="4">
          <tpl hier="4" item="5"/>
          <tpl fld="2" item="0"/>
          <tpl fld="6" item="3"/>
          <tpl fld="3" item="1"/>
        </tpls>
      </n>
      <n v="38.330975283901125" in="0">
        <tpls c="5">
          <tpl hier="4" item="5"/>
          <tpl fld="2" item="6"/>
          <tpl fld="6" item="3"/>
          <tpl fld="3" item="0"/>
          <tpl fld="5" item="0"/>
        </tpls>
      </n>
      <n v="35920.705899999964" in="0">
        <tpls c="5">
          <tpl hier="4" item="5"/>
          <tpl fld="2" item="13"/>
          <tpl fld="6" item="3"/>
          <tpl fld="3" item="0"/>
          <tpl fld="5" item="0"/>
        </tpls>
      </n>
      <n v="1360" in="2">
        <tpls c="5">
          <tpl hier="4" item="5"/>
          <tpl fld="2" item="15"/>
          <tpl fld="6" item="3"/>
          <tpl fld="3" item="0"/>
          <tpl fld="5" item="0"/>
        </tpls>
      </n>
      <n v="39.908604802076546" in="0">
        <tpls c="5">
          <tpl hier="4" item="5"/>
          <tpl fld="2" item="6"/>
          <tpl fld="6" item="3"/>
          <tpl fld="3" item="2"/>
          <tpl fld="5" item="1"/>
        </tpls>
      </n>
      <n v="38498.380499999956" in="0">
        <tpls c="5">
          <tpl hier="4" item="5"/>
          <tpl fld="2" item="13"/>
          <tpl fld="6" item="3"/>
          <tpl fld="3" item="2"/>
          <tpl fld="5" item="1"/>
        </tpls>
      </n>
      <n v="1519" in="2">
        <tpls c="5">
          <tpl hier="4" item="5"/>
          <tpl fld="2" item="15"/>
          <tpl fld="6" item="3"/>
          <tpl fld="3" item="2"/>
          <tpl fld="5" item="1"/>
        </tpls>
      </n>
      <n v="33.639999999999993" in="0">
        <tpls c="5">
          <tpl hier="4" item="5"/>
          <tpl fld="2" item="6"/>
          <tpl fld="6" item="3"/>
          <tpl fld="3" item="2"/>
          <tpl fld="5" item="2"/>
        </tpls>
      </n>
      <n v="84.23439999999998" in="0">
        <tpls c="5">
          <tpl hier="4" item="5"/>
          <tpl fld="2" item="13"/>
          <tpl fld="6" item="3"/>
          <tpl fld="3" item="2"/>
          <tpl fld="5" item="2"/>
        </tpls>
      </n>
      <n v="4" in="2">
        <tpls c="5">
          <tpl hier="4" item="5"/>
          <tpl fld="2" item="15"/>
          <tpl fld="6" item="3"/>
          <tpl fld="3" item="2"/>
          <tpl fld="5" item="2"/>
        </tpls>
      </n>
      <n v="39.714635818337598" in="0">
        <tpls c="5">
          <tpl hier="4" item="5"/>
          <tpl fld="2" item="6"/>
          <tpl fld="6" item="3"/>
          <tpl fld="3" item="2"/>
          <tpl fld="5" item="3"/>
        </tpls>
      </n>
      <n v="29013.138899999965" in="0">
        <tpls c="5">
          <tpl hier="4" item="5"/>
          <tpl fld="2" item="13"/>
          <tpl fld="6" item="3"/>
          <tpl fld="3" item="2"/>
          <tpl fld="5" item="3"/>
        </tpls>
      </n>
      <n v="1141" in="2">
        <tpls c="5">
          <tpl hier="4" item="5"/>
          <tpl fld="2" item="15"/>
          <tpl fld="6" item="3"/>
          <tpl fld="3" item="2"/>
          <tpl fld="5" item="3"/>
        </tpls>
      </n>
      <n v="48.057500000000005" in="0">
        <tpls c="5">
          <tpl hier="4" item="5"/>
          <tpl fld="2" item="6"/>
          <tpl fld="6" item="3"/>
          <tpl fld="3" item="2"/>
          <tpl fld="5" item="4"/>
        </tpls>
      </n>
      <n v="120.33570000000002" in="0">
        <tpls c="5">
          <tpl hier="4" item="5"/>
          <tpl fld="2" item="13"/>
          <tpl fld="6" item="3"/>
          <tpl fld="3" item="2"/>
          <tpl fld="5" item="4"/>
        </tpls>
      </n>
      <n v="4" in="2">
        <tpls c="5">
          <tpl hier="4" item="5"/>
          <tpl fld="2" item="15"/>
          <tpl fld="6" item="3"/>
          <tpl fld="3" item="2"/>
          <tpl fld="5" item="4"/>
        </tpls>
      </n>
      <n v="26.076666666666668" in="0">
        <tpls c="5">
          <tpl hier="4" item="5"/>
          <tpl fld="2" item="6"/>
          <tpl fld="6" item="3"/>
          <tpl fld="3" item="2"/>
          <tpl fld="5" item="5"/>
        </tpls>
      </n>
      <n v="48.971800000000002" in="0">
        <tpls c="5">
          <tpl hier="4" item="5"/>
          <tpl fld="2" item="13"/>
          <tpl fld="6" item="3"/>
          <tpl fld="3" item="2"/>
          <tpl fld="5" item="5"/>
        </tpls>
      </n>
      <n v="3" in="2">
        <tpls c="5">
          <tpl hier="4" item="5"/>
          <tpl fld="2" item="15"/>
          <tpl fld="6" item="3"/>
          <tpl fld="3" item="2"/>
          <tpl fld="5" item="5"/>
        </tpls>
      </n>
      <n v="40.500389972144788" in="0">
        <tpls c="5">
          <tpl hier="4" item="5"/>
          <tpl fld="2" item="6"/>
          <tpl fld="6" item="3"/>
          <tpl fld="3" item="2"/>
          <tpl fld="5" item="6"/>
        </tpls>
      </n>
      <n v="27305.375199999951" in="0">
        <tpls c="5">
          <tpl hier="4" item="5"/>
          <tpl fld="2" item="13"/>
          <tpl fld="6" item="3"/>
          <tpl fld="3" item="2"/>
          <tpl fld="5" item="6"/>
        </tpls>
      </n>
      <n v="674" in="2">
        <tpls c="5">
          <tpl hier="4" item="5"/>
          <tpl fld="2" item="15"/>
          <tpl fld="6" item="3"/>
          <tpl fld="3" item="2"/>
          <tpl fld="5" item="6"/>
        </tpls>
      </n>
      <n v="40.007924130663817" in="0">
        <tpls c="4">
          <tpl hier="4" item="5"/>
          <tpl fld="2" item="6"/>
          <tpl fld="6" item="3"/>
          <tpl fld="3" item="2"/>
        </tpls>
      </n>
      <n v="95070.436499999865" in="0">
        <tpls c="4">
          <tpl hier="4" item="5"/>
          <tpl fld="2" item="13"/>
          <tpl fld="6" item="3"/>
          <tpl fld="3" item="2"/>
        </tpls>
      </n>
      <n v="3345" in="2">
        <tpls c="4">
          <tpl hier="4" item="5"/>
          <tpl fld="2" item="15"/>
          <tpl fld="6" item="3"/>
          <tpl fld="3" item="2"/>
        </tpls>
      </n>
      <n v="37.371691093573823" in="0">
        <tpls c="5">
          <tpl hier="4" item="5"/>
          <tpl fld="2" item="6"/>
          <tpl fld="6" item="3"/>
          <tpl fld="3" item="1"/>
          <tpl fld="5" item="7"/>
        </tpls>
      </n>
      <n v="20751.018099999983" in="0">
        <tpls c="5">
          <tpl hier="4" item="5"/>
          <tpl fld="2" item="13"/>
          <tpl fld="6" item="3"/>
          <tpl fld="3" item="1"/>
          <tpl fld="5" item="7"/>
        </tpls>
      </n>
      <n v="807" in="2">
        <tpls c="5">
          <tpl hier="4" item="5"/>
          <tpl fld="2" item="15"/>
          <tpl fld="6" item="3"/>
          <tpl fld="3" item="1"/>
          <tpl fld="5" item="7"/>
        </tpls>
      </n>
      <n v="37.351017699115033" in="0">
        <tpls c="5">
          <tpl hier="4" item="5"/>
          <tpl fld="2" item="6"/>
          <tpl fld="6" item="3"/>
          <tpl fld="3" item="1"/>
          <tpl fld="5" item="8"/>
        </tpls>
      </n>
      <n v="15852.771899999994" in="0">
        <tpls c="5">
          <tpl hier="4" item="5"/>
          <tpl fld="2" item="13"/>
          <tpl fld="6" item="3"/>
          <tpl fld="3" item="1"/>
          <tpl fld="5" item="8"/>
        </tpls>
      </n>
      <n v="655" in="2">
        <tpls c="5">
          <tpl hier="4" item="5"/>
          <tpl fld="2" item="15"/>
          <tpl fld="6" item="3"/>
          <tpl fld="3" item="1"/>
          <tpl fld="5" item="8"/>
        </tpls>
      </n>
      <n v="37.497085137085129" in="0">
        <tpls c="5">
          <tpl hier="4" item="5"/>
          <tpl fld="2" item="6"/>
          <tpl fld="6" item="3"/>
          <tpl fld="3" item="1"/>
          <tpl fld="5" item="9"/>
        </tpls>
      </n>
      <n v="16266.862599999993" in="0">
        <tpls c="5">
          <tpl hier="4" item="5"/>
          <tpl fld="2" item="13"/>
          <tpl fld="6" item="3"/>
          <tpl fld="3" item="1"/>
          <tpl fld="5" item="9"/>
        </tpls>
      </n>
      <n v="625" in="2">
        <tpls c="5">
          <tpl hier="4" item="5"/>
          <tpl fld="2" item="15"/>
          <tpl fld="6" item="3"/>
          <tpl fld="3" item="1"/>
          <tpl fld="5" item="9"/>
        </tpls>
      </n>
      <n v="37.403968113374688" in="0">
        <tpls c="4">
          <tpl hier="4" item="5"/>
          <tpl fld="2" item="6"/>
          <tpl fld="6" item="3"/>
          <tpl fld="3" item="1"/>
        </tpls>
      </n>
      <n v="2087" in="2">
        <tpls c="4">
          <tpl hier="4" item="5"/>
          <tpl fld="2" item="15"/>
          <tpl fld="6" item="3"/>
          <tpl fld="3" item="1"/>
        </tpls>
      </n>
      <n v="0.62599835626378997" in="1">
        <tpls c="5">
          <tpl hier="4" item="5"/>
          <tpl fld="2" item="4"/>
          <tpl fld="6" item="3"/>
          <tpl fld="3" item="0"/>
          <tpl fld="5" item="0"/>
        </tpls>
      </n>
      <n v="57381.469999999979" in="0">
        <tpls c="5">
          <tpl hier="4" item="5"/>
          <tpl fld="2" item="0"/>
          <tpl fld="6" item="3"/>
          <tpl fld="3" item="0"/>
          <tpl fld="5" item="0"/>
        </tpls>
      </n>
      <n v="0.62599847705236922" in="1">
        <tpls c="5">
          <tpl hier="4" item="5"/>
          <tpl fld="2" item="4"/>
          <tpl fld="6" item="3"/>
          <tpl fld="3" item="2"/>
          <tpl fld="5" item="1"/>
        </tpls>
      </n>
      <n v="61499.159999999953" in="0">
        <tpls c="5">
          <tpl hier="4" item="5"/>
          <tpl fld="2" item="0"/>
          <tpl fld="6" item="3"/>
          <tpl fld="3" item="2"/>
          <tpl fld="5" item="1"/>
        </tpls>
      </n>
      <n v="0.62599881093935783" in="1">
        <tpls c="5">
          <tpl hier="4" item="5"/>
          <tpl fld="2" item="4"/>
          <tpl fld="6" item="3"/>
          <tpl fld="3" item="2"/>
          <tpl fld="5" item="2"/>
        </tpls>
      </n>
      <n v="134.55999999999997" in="0">
        <tpls c="5">
          <tpl hier="4" item="5"/>
          <tpl fld="2" item="0"/>
          <tpl fld="6" item="3"/>
          <tpl fld="3" item="2"/>
          <tpl fld="5" item="2"/>
        </tpls>
      </n>
      <n v="0.62599847713917889" in="1">
        <tpls c="5">
          <tpl hier="4" item="5"/>
          <tpl fld="2" item="4"/>
          <tpl fld="6" item="3"/>
          <tpl fld="3" item="2"/>
          <tpl fld="5" item="3"/>
        </tpls>
      </n>
      <n v="46346.979999999974" in="0">
        <tpls c="5">
          <tpl hier="4" item="5"/>
          <tpl fld="2" item="0"/>
          <tpl fld="6" item="3"/>
          <tpl fld="3" item="2"/>
          <tpl fld="5" item="3"/>
        </tpls>
      </n>
      <n v="0.62599854341153827" in="1">
        <tpls c="5">
          <tpl hier="4" item="5"/>
          <tpl fld="2" item="4"/>
          <tpl fld="6" item="3"/>
          <tpl fld="3" item="2"/>
          <tpl fld="5" item="4"/>
        </tpls>
      </n>
      <n v="192.23000000000002" in="0">
        <tpls c="5">
          <tpl hier="4" item="5"/>
          <tpl fld="2" item="0"/>
          <tpl fld="6" item="3"/>
          <tpl fld="3" item="2"/>
          <tpl fld="5" item="4"/>
        </tpls>
      </n>
      <n v="0.62599769909241976" in="1">
        <tpls c="5">
          <tpl hier="4" item="5"/>
          <tpl fld="2" item="4"/>
          <tpl fld="6" item="3"/>
          <tpl fld="3" item="2"/>
          <tpl fld="5" item="5"/>
        </tpls>
      </n>
      <n v="78.23" in="0">
        <tpls c="5">
          <tpl hier="4" item="5"/>
          <tpl fld="2" item="0"/>
          <tpl fld="6" item="3"/>
          <tpl fld="3" item="2"/>
          <tpl fld="5" item="5"/>
        </tpls>
      </n>
      <n v="0.62599842453687504" in="1">
        <tpls c="5">
          <tpl hier="4" item="5"/>
          <tpl fld="2" item="4"/>
          <tpl fld="6" item="3"/>
          <tpl fld="3" item="2"/>
          <tpl fld="5" item="6"/>
        </tpls>
      </n>
      <n v="43618.91999999994" in="0">
        <tpls c="5">
          <tpl hier="4" item="5"/>
          <tpl fld="2" item="0"/>
          <tpl fld="6" item="3"/>
          <tpl fld="3" item="2"/>
          <tpl fld="5" item="6"/>
        </tpls>
      </n>
      <n v="0.62599846197486675" in="1">
        <tpls c="4">
          <tpl hier="4" item="5"/>
          <tpl fld="2" item="4"/>
          <tpl fld="6" item="3"/>
          <tpl fld="3" item="2"/>
        </tpls>
      </n>
      <n v="151870.08000000002" in="0">
        <tpls c="4">
          <tpl hier="4" item="5"/>
          <tpl fld="2" item="0"/>
          <tpl fld="6" item="3"/>
          <tpl fld="3" item="2"/>
        </tpls>
      </n>
      <n v="0.62599813446624875" in="1">
        <tpls c="5">
          <tpl hier="4" item="5"/>
          <tpl fld="2" item="4"/>
          <tpl fld="6" item="3"/>
          <tpl fld="3" item="1"/>
          <tpl fld="5" item="7"/>
        </tpls>
      </n>
      <n v="33148.689999999981" in="0">
        <tpls c="5">
          <tpl hier="4" item="5"/>
          <tpl fld="2" item="0"/>
          <tpl fld="6" item="3"/>
          <tpl fld="3" item="1"/>
          <tpl fld="5" item="7"/>
        </tpls>
      </n>
      <n v="0.62599818985870714" in="1">
        <tpls c="5">
          <tpl hier="4" item="5"/>
          <tpl fld="2" item="4"/>
          <tpl fld="6" item="3"/>
          <tpl fld="3" item="1"/>
          <tpl fld="5" item="8"/>
        </tpls>
      </n>
      <n v="25323.989999999991" in="0">
        <tpls c="5">
          <tpl hier="4" item="5"/>
          <tpl fld="2" item="0"/>
          <tpl fld="6" item="3"/>
          <tpl fld="3" item="1"/>
          <tpl fld="5" item="8"/>
        </tpls>
      </n>
      <n v="0.62599815743253528" in="1">
        <tpls c="5">
          <tpl hier="4" item="5"/>
          <tpl fld="2" item="4"/>
          <tpl fld="6" item="3"/>
          <tpl fld="3" item="1"/>
          <tpl fld="5" item="9"/>
        </tpls>
      </n>
      <n v="25985.479999999992" in="0">
        <tpls c="5">
          <tpl hier="4" item="5"/>
          <tpl fld="2" item="0"/>
          <tpl fld="6" item="3"/>
          <tpl fld="3" item="1"/>
          <tpl fld="5" item="9"/>
        </tpls>
      </n>
      <n v="0.6259981581412617" in="1">
        <tpls c="4">
          <tpl hier="4" item="5"/>
          <tpl fld="2" item="4"/>
          <tpl fld="6" item="3"/>
          <tpl fld="3" item="1"/>
        </tpls>
      </n>
      <n v="52870.652600000016" in="0">
        <tpls c="4">
          <tpl hier="4" item="5"/>
          <tpl fld="2" item="13"/>
          <tpl fld="6" item="3"/>
          <tpl fld="3" item="1"/>
        </tpls>
      </n>
      <n v="1166.840081961539" in="0">
        <tpls c="5">
          <tpl hier="4" item="5"/>
          <tpl fld="2" item="6"/>
          <tpl hier="50" item="4294967295"/>
          <tpl fld="3" item="0"/>
          <tpl fld="5" item="0"/>
        </tpls>
      </n>
      <n v="1246319.7396000018" in="0">
        <tpls c="5">
          <tpl hier="4" item="5"/>
          <tpl fld="2" item="13"/>
          <tpl hier="50" item="4294967295"/>
          <tpl fld="3" item="0"/>
          <tpl fld="5" item="0"/>
        </tpls>
      </n>
      <n v="2207" in="2">
        <tpls c="5">
          <tpl hier="4" item="5"/>
          <tpl fld="2" item="15"/>
          <tpl hier="50" item="4294967295"/>
          <tpl fld="3" item="0"/>
          <tpl fld="5" item="0"/>
        </tpls>
      </n>
      <n v="823.72185064132998" in="0">
        <tpls c="5">
          <tpl hier="4" item="5"/>
          <tpl fld="2" item="6"/>
          <tpl hier="50" item="4294967295"/>
          <tpl fld="3" item="2"/>
          <tpl fld="5" item="1"/>
        </tpls>
      </n>
      <n v="733264.66329999932" in="0">
        <tpls c="5">
          <tpl hier="4" item="5"/>
          <tpl fld="2" item="13"/>
          <tpl hier="50" item="4294967295"/>
          <tpl fld="3" item="2"/>
          <tpl fld="5" item="1"/>
        </tpls>
      </n>
      <n v="2010" in="2">
        <tpls c="5">
          <tpl hier="4" item="5"/>
          <tpl fld="2" item="15"/>
          <tpl hier="50" item="4294967295"/>
          <tpl fld="3" item="2"/>
          <tpl fld="5" item="1"/>
        </tpls>
      </n>
      <n v="502.24326666666656" in="0">
        <tpls c="5">
          <tpl hier="4" item="5"/>
          <tpl fld="2" item="6"/>
          <tpl hier="50" item="4294967295"/>
          <tpl fld="3" item="2"/>
          <tpl fld="5" item="2"/>
        </tpls>
      </n>
      <n v="1349.4121999999991" in="0">
        <tpls c="5">
          <tpl hier="4" item="5"/>
          <tpl fld="2" item="13"/>
          <tpl hier="50" item="4294967295"/>
          <tpl fld="3" item="2"/>
          <tpl fld="5" item="2"/>
        </tpls>
      </n>
      <n v="6" in="2">
        <tpls c="5">
          <tpl hier="4" item="5"/>
          <tpl fld="2" item="15"/>
          <tpl hier="50" item="4294967295"/>
          <tpl fld="3" item="2"/>
          <tpl fld="5" item="2"/>
        </tpls>
      </n>
      <n v="692.93004556961762" in="0">
        <tpls c="5">
          <tpl hier="4" item="5"/>
          <tpl fld="2" item="6"/>
          <tpl hier="50" item="4294967295"/>
          <tpl fld="3" item="2"/>
          <tpl fld="5" item="3"/>
        </tpls>
      </n>
      <n v="466777.30909999588" in="0">
        <tpls c="5">
          <tpl hier="4" item="5"/>
          <tpl fld="2" item="13"/>
          <tpl hier="50" item="4294967295"/>
          <tpl fld="3" item="2"/>
          <tpl fld="5" item="3"/>
        </tpls>
      </n>
      <n v="1485" in="2">
        <tpls c="5">
          <tpl hier="4" item="5"/>
          <tpl fld="2" item="15"/>
          <tpl hier="50" item="4294967295"/>
          <tpl fld="3" item="2"/>
          <tpl fld="5" item="3"/>
        </tpls>
      </n>
      <n v="793.36163999999985" in="0">
        <tpls c="5">
          <tpl hier="4" item="5"/>
          <tpl fld="2" item="6"/>
          <tpl hier="50" item="4294967295"/>
          <tpl fld="3" item="2"/>
          <tpl fld="5" item="4"/>
        </tpls>
      </n>
      <n v="1697.4345999999991" in="0">
        <tpls c="5">
          <tpl hier="4" item="5"/>
          <tpl fld="2" item="13"/>
          <tpl hier="50" item="4294967295"/>
          <tpl fld="3" item="2"/>
          <tpl fld="5" item="4"/>
        </tpls>
      </n>
      <n v="5" in="2">
        <tpls c="5">
          <tpl hier="4" item="5"/>
          <tpl fld="2" item="15"/>
          <tpl hier="50" item="4294967295"/>
          <tpl fld="3" item="2"/>
          <tpl fld="5" item="4"/>
        </tpls>
      </n>
      <n v="692.02989999999977" in="0">
        <tpls c="5">
          <tpl hier="4" item="5"/>
          <tpl fld="2" item="6"/>
          <tpl hier="50" item="4294967295"/>
          <tpl fld="3" item="2"/>
          <tpl fld="5" item="5"/>
        </tpls>
      </n>
      <n v="1226.6242999999993" in="0">
        <tpls c="5">
          <tpl hier="4" item="5"/>
          <tpl fld="2" item="13"/>
          <tpl hier="50" item="4294967295"/>
          <tpl fld="3" item="2"/>
          <tpl fld="5" item="5"/>
        </tpls>
      </n>
      <n v="4" in="2">
        <tpls c="5">
          <tpl hier="4" item="5"/>
          <tpl fld="2" item="15"/>
          <tpl hier="50" item="4294967295"/>
          <tpl fld="3" item="2"/>
          <tpl fld="5" item="5"/>
        </tpls>
      </n>
      <n v="401.63752803598135" in="0">
        <tpls c="5">
          <tpl hier="4" item="5"/>
          <tpl fld="2" item="6"/>
          <tpl hier="50" item="4294967295"/>
          <tpl fld="3" item="2"/>
          <tpl fld="5" item="6"/>
        </tpls>
      </n>
      <n v="232946.87579999911" in="0">
        <tpls c="5">
          <tpl hier="4" item="5"/>
          <tpl fld="2" item="13"/>
          <tpl hier="50" item="4294967295"/>
          <tpl fld="3" item="2"/>
          <tpl fld="5" item="6"/>
        </tpls>
      </n>
      <n v="830" in="2">
        <tpls c="5">
          <tpl hier="4" item="5"/>
          <tpl fld="2" item="15"/>
          <tpl hier="50" item="4294967295"/>
          <tpl fld="3" item="2"/>
          <tpl fld="5" item="6"/>
        </tpls>
      </n>
      <n v="670.30131454112211" in="0">
        <tpls c="4">
          <tpl hier="4" item="5"/>
          <tpl fld="2" item="6"/>
          <tpl hier="50" item="4294967295"/>
          <tpl fld="3" item="2"/>
        </tpls>
      </n>
      <n v="1437262.319300008" in="0">
        <tpls c="4">
          <tpl hier="4" item="5"/>
          <tpl fld="2" item="13"/>
          <tpl hier="50" item="4294967295"/>
          <tpl fld="3" item="2"/>
        </tpls>
      </n>
      <n v="4340" in="2">
        <tpls c="4">
          <tpl hier="4" item="5"/>
          <tpl fld="2" item="15"/>
          <tpl hier="50" item="4294967295"/>
          <tpl fld="3" item="2"/>
        </tpls>
      </n>
      <n v="1029.5389115781122" in="0">
        <tpls c="5">
          <tpl hier="4" item="5"/>
          <tpl fld="2" item="6"/>
          <tpl hier="50" item="4294967295"/>
          <tpl fld="3" item="1"/>
          <tpl fld="5" item="7"/>
        </tpls>
      </n>
      <n v="532557.83149999881" in="0">
        <tpls c="5">
          <tpl hier="4" item="5"/>
          <tpl fld="2" item="13"/>
          <tpl hier="50" item="4294967295"/>
          <tpl fld="3" item="1"/>
          <tpl fld="5" item="7"/>
        </tpls>
      </n>
      <n v="1029" in="2">
        <tpls c="5">
          <tpl hier="4" item="5"/>
          <tpl fld="2" item="15"/>
          <tpl hier="50" item="4294967295"/>
          <tpl fld="3" item="1"/>
          <tpl fld="5" item="7"/>
        </tpls>
      </n>
      <n v="1069.0966974747469" in="0">
        <tpls c="5">
          <tpl hier="4" item="5"/>
          <tpl fld="2" item="6"/>
          <tpl hier="50" item="4294967295"/>
          <tpl fld="3" item="1"/>
          <tpl fld="5" item="8"/>
        </tpls>
      </n>
      <n v="433012.96009999956" in="0">
        <tpls c="5">
          <tpl hier="4" item="5"/>
          <tpl fld="2" item="13"/>
          <tpl hier="50" item="4294967295"/>
          <tpl fld="3" item="1"/>
          <tpl fld="5" item="8"/>
        </tpls>
      </n>
      <n v="889" in="2">
        <tpls c="5">
          <tpl hier="4" item="5"/>
          <tpl fld="2" item="15"/>
          <tpl hier="50" item="4294967295"/>
          <tpl fld="3" item="1"/>
          <tpl fld="5" item="8"/>
        </tpls>
      </n>
      <n v="992.57733965183616" in="0">
        <tpls c="5">
          <tpl hier="4" item="5"/>
          <tpl fld="2" item="6"/>
          <tpl hier="50" item="4294967295"/>
          <tpl fld="3" item="1"/>
          <tpl fld="5" item="9"/>
        </tpls>
      </n>
      <n v="423580.27229999832" in="0">
        <tpls c="5">
          <tpl hier="4" item="5"/>
          <tpl fld="2" item="13"/>
          <tpl hier="50" item="4294967295"/>
          <tpl fld="3" item="1"/>
          <tpl fld="5" item="9"/>
        </tpls>
      </n>
      <n v="844" in="2">
        <tpls c="5">
          <tpl hier="4" item="5"/>
          <tpl fld="2" item="15"/>
          <tpl hier="50" item="4294967295"/>
          <tpl fld="3" item="1"/>
          <tpl fld="5" item="9"/>
        </tpls>
      </n>
      <n v="1029.8262609436856" in="0">
        <tpls c="4">
          <tpl hier="4" item="5"/>
          <tpl fld="2" item="6"/>
          <tpl hier="50" item="4294967295"/>
          <tpl fld="3" item="1"/>
        </tpls>
      </n>
      <n v="2762" in="2">
        <tpls c="4">
          <tpl hier="4" item="5"/>
          <tpl fld="2" item="15"/>
          <tpl hier="50" item="4294967295"/>
          <tpl fld="3" item="1"/>
        </tpls>
      </n>
      <n v="0.41081357540801461" in="1">
        <tpls c="5">
          <tpl hier="4" item="5"/>
          <tpl fld="2" item="4"/>
          <tpl hier="50" item="4294967295"/>
          <tpl fld="3" item="0"/>
          <tpl fld="5" item="0"/>
        </tpls>
      </n>
      <n v="3033784.2131000017" in="0">
        <tpls c="5">
          <tpl hier="4" item="5"/>
          <tpl fld="2" item="0"/>
          <tpl hier="50" item="4294967295"/>
          <tpl fld="3" item="0"/>
          <tpl fld="5" item="0"/>
        </tpls>
      </n>
      <n v="0.42289063696507467" in="1">
        <tpls c="5">
          <tpl hier="4" item="5"/>
          <tpl fld="2" item="4"/>
          <tpl hier="50" item="4294967295"/>
          <tpl fld="3" item="2"/>
          <tpl fld="5" item="1"/>
        </tpls>
      </n>
      <n v="1733934.4955999996" in="0">
        <tpls c="5">
          <tpl hier="4" item="5"/>
          <tpl fld="2" item="0"/>
          <tpl hier="50" item="4294967295"/>
          <tpl fld="3" item="2"/>
          <tpl fld="5" item="1"/>
        </tpls>
      </n>
      <n v="0.44779501938569194" in="1">
        <tpls c="5">
          <tpl hier="4" item="5"/>
          <tpl fld="2" item="4"/>
          <tpl hier="50" item="4294967295"/>
          <tpl fld="3" item="2"/>
          <tpl fld="5" item="2"/>
        </tpls>
      </n>
      <n v="3013.4595999999992" in="0">
        <tpls c="5">
          <tpl hier="4" item="5"/>
          <tpl fld="2" item="0"/>
          <tpl hier="50" item="4294967295"/>
          <tpl fld="3" item="2"/>
          <tpl fld="5" item="2"/>
        </tpls>
      </n>
      <n v="0.42634704402622953" in="1">
        <tpls c="5">
          <tpl hier="4" item="5"/>
          <tpl fld="2" item="4"/>
          <tpl hier="50" item="4294967295"/>
          <tpl fld="3" item="2"/>
          <tpl fld="5" item="3"/>
        </tpls>
      </n>
      <n v="1094829.4719999959" in="0">
        <tpls c="5">
          <tpl hier="4" item="5"/>
          <tpl fld="2" item="0"/>
          <tpl hier="50" item="4294967295"/>
          <tpl fld="3" item="2"/>
          <tpl fld="5" item="3"/>
        </tpls>
      </n>
      <n v="0.42790942097981938" in="1">
        <tpls c="5">
          <tpl hier="4" item="5"/>
          <tpl fld="2" item="4"/>
          <tpl hier="50" item="4294967295"/>
          <tpl fld="3" item="2"/>
          <tpl fld="5" item="4"/>
        </tpls>
      </n>
      <n v="3966.808199999999" in="0">
        <tpls c="5">
          <tpl hier="4" item="5"/>
          <tpl fld="2" item="0"/>
          <tpl hier="50" item="4294967295"/>
          <tpl fld="3" item="2"/>
          <tpl fld="5" item="4"/>
        </tpls>
      </n>
      <n v="0.44312547044571327" in="1">
        <tpls c="5">
          <tpl hier="4" item="5"/>
          <tpl fld="2" item="4"/>
          <tpl hier="50" item="4294967295"/>
          <tpl fld="3" item="2"/>
          <tpl fld="5" item="5"/>
        </tpls>
      </n>
      <n v="2768.1195999999991" in="0">
        <tpls c="5">
          <tpl hier="4" item="5"/>
          <tpl fld="2" item="0"/>
          <tpl hier="50" item="4294967295"/>
          <tpl fld="3" item="2"/>
          <tpl fld="5" item="5"/>
        </tpls>
      </n>
      <n v="0.43477721387539714" in="1">
        <tpls c="5">
          <tpl hier="4" item="5"/>
          <tpl fld="2" item="4"/>
          <tpl hier="50" item="4294967295"/>
          <tpl fld="3" item="2"/>
          <tpl fld="5" item="6"/>
        </tpls>
      </n>
      <n v="535784.46239999915" in="0">
        <tpls c="5">
          <tpl hier="4" item="5"/>
          <tpl fld="2" item="0"/>
          <tpl hier="50" item="4294967295"/>
          <tpl fld="3" item="2"/>
          <tpl fld="5" item="6"/>
        </tpls>
      </n>
      <n v="0.42594424766919564" in="1">
        <tpls c="4">
          <tpl hier="4" item="5"/>
          <tpl fld="2" item="4"/>
          <tpl hier="50" item="4294967295"/>
          <tpl fld="3" item="2"/>
        </tpls>
      </n>
      <n v="3374296.8174000089" in="0">
        <tpls c="4">
          <tpl hier="4" item="5"/>
          <tpl fld="2" item="0"/>
          <tpl hier="50" item="4294967295"/>
          <tpl fld="3" item="2"/>
        </tpls>
      </n>
      <n v="0.41021253158440252" in="1">
        <tpls c="5">
          <tpl hier="4" item="5"/>
          <tpl fld="2" item="4"/>
          <tpl hier="50" item="4294967295"/>
          <tpl fld="3" item="1"/>
          <tpl fld="5" item="7"/>
        </tpls>
      </n>
      <n v="1298248.5674999994" in="0">
        <tpls c="5">
          <tpl hier="4" item="5"/>
          <tpl fld="2" item="0"/>
          <tpl hier="50" item="4294967295"/>
          <tpl fld="3" item="1"/>
          <tpl fld="5" item="7"/>
        </tpls>
      </n>
      <n v="0.40911811758184713" in="1">
        <tpls c="5">
          <tpl hier="4" item="5"/>
          <tpl fld="2" item="4"/>
          <tpl hier="50" item="4294967295"/>
          <tpl fld="3" item="1"/>
          <tpl fld="5" item="8"/>
        </tpls>
      </n>
      <n v="1058405.7304999994" in="0">
        <tpls c="5">
          <tpl hier="4" item="5"/>
          <tpl fld="2" item="0"/>
          <tpl hier="50" item="4294967295"/>
          <tpl fld="3" item="1"/>
          <tpl fld="5" item="8"/>
        </tpls>
      </n>
      <n v="0.41271554820513756" in="1">
        <tpls c="5">
          <tpl hier="4" item="5"/>
          <tpl fld="2" item="4"/>
          <tpl hier="50" item="4294967295"/>
          <tpl fld="3" item="1"/>
          <tpl fld="5" item="9"/>
        </tpls>
      </n>
      <n v="1026324.9691999985" in="0">
        <tpls c="5">
          <tpl hier="4" item="5"/>
          <tpl fld="2" item="0"/>
          <tpl hier="50" item="4294967295"/>
          <tpl fld="3" item="1"/>
          <tpl fld="5" item="9"/>
        </tpls>
      </n>
      <n v="0.41062949376268759" in="1">
        <tpls c="4">
          <tpl hier="4" item="5"/>
          <tpl fld="2" item="4"/>
          <tpl hier="50" item="4294967295"/>
          <tpl fld="3" item="1"/>
        </tpls>
      </n>
      <n v="1389151.0639000069" in="0">
        <tpls c="4">
          <tpl hier="4" item="5"/>
          <tpl fld="2" item="13"/>
          <tpl hier="50" item="4294967295"/>
          <tpl fld="3" item="1"/>
        </tpls>
      </n>
      <n v="3382979.2672000076" in="0">
        <tpls c="4">
          <tpl hier="4" item="5"/>
          <tpl fld="2" item="0"/>
          <tpl hier="50" item="4294967295"/>
          <tpl fld="3" item="1"/>
        </tpls>
      </n>
      <n v="293709.70999999985" in="0">
        <tpls c="4">
          <tpl hier="4" item="5"/>
          <tpl fld="2" item="0"/>
          <tpl fld="6" item="3"/>
          <tpl hier="98" item="4294967295"/>
        </tpls>
      </n>
      <n v="38.896796450801197" in="0">
        <tpls c="4">
          <tpl hier="4" item="5"/>
          <tpl fld="2" item="6"/>
          <tpl fld="6" item="3"/>
          <tpl hier="98" item="4294967295"/>
        </tpls>
      </n>
      <n v="183861.79499999987" in="0">
        <tpls c="4">
          <tpl hier="4" item="5"/>
          <tpl fld="2" item="13"/>
          <tpl fld="6" item="3"/>
          <tpl hier="98" item="4294967295"/>
        </tpls>
      </n>
      <n v="0.62599835395295567" in="1">
        <tpls c="4">
          <tpl hier="4" item="5"/>
          <tpl fld="2" item="4"/>
          <tpl fld="6" item="3"/>
          <tpl hier="98" item="4294967295"/>
        </tpls>
      </n>
      <n v="6792" in="2">
        <tpls c="4">
          <tpl hier="4" item="5"/>
          <tpl fld="2" item="15"/>
          <tpl fld="6" item="3"/>
          <tpl hier="98" item="4294967295"/>
        </tpls>
      </n>
      <n v="611" in="2">
        <tpls c="5">
          <tpl hier="4" item="5"/>
          <tpl fld="2" item="15"/>
          <tpl fld="6" item="0"/>
          <tpl fld="3" item="0"/>
          <tpl fld="5" item="0"/>
        </tpls>
      </n>
      <n v="0.37956597046264584" in="1">
        <tpls c="5">
          <tpl hier="4" item="5"/>
          <tpl fld="2" item="4"/>
          <tpl fld="6" item="0"/>
          <tpl fld="3" item="0"/>
          <tpl fld="5" item="0"/>
        </tpls>
      </n>
      <n v="618" in="2">
        <tpls c="5">
          <tpl hier="4" item="5"/>
          <tpl fld="2" item="15"/>
          <tpl fld="6" item="0"/>
          <tpl fld="3" item="2"/>
          <tpl fld="5" item="1"/>
        </tpls>
      </n>
      <n v="0.42551906609666573" in="1">
        <tpls c="5">
          <tpl hier="4" item="5"/>
          <tpl fld="2" item="4"/>
          <tpl fld="6" item="0"/>
          <tpl fld="3" item="2"/>
          <tpl fld="5" item="1"/>
        </tpls>
      </n>
      <n v="1" in="2">
        <tpls c="5">
          <tpl hier="4" item="5"/>
          <tpl fld="2" item="15"/>
          <tpl fld="6" item="0"/>
          <tpl fld="3" item="2"/>
          <tpl fld="5" item="2"/>
        </tpls>
      </n>
      <n v="0.62599836668027764" in="1">
        <tpls c="5">
          <tpl hier="4" item="5"/>
          <tpl fld="2" item="4"/>
          <tpl fld="6" item="0"/>
          <tpl fld="3" item="2"/>
          <tpl fld="5" item="2"/>
        </tpls>
      </n>
      <n v="445" in="2">
        <tpls c="5">
          <tpl hier="4" item="5"/>
          <tpl fld="2" item="15"/>
          <tpl fld="6" item="0"/>
          <tpl fld="3" item="2"/>
          <tpl fld="5" item="3"/>
        </tpls>
      </n>
      <n v="0.42174902631161593" in="1">
        <tpls c="5">
          <tpl hier="4" item="5"/>
          <tpl fld="2" item="4"/>
          <tpl fld="6" item="0"/>
          <tpl fld="3" item="2"/>
          <tpl fld="5" item="3"/>
        </tpls>
      </n>
      <n v="1" in="2">
        <tpls c="5">
          <tpl hier="4" item="5"/>
          <tpl fld="2" item="15"/>
          <tpl fld="6" item="0"/>
          <tpl fld="3" item="2"/>
          <tpl fld="5" item="4"/>
        </tpls>
      </n>
      <n v="0.62599836668027764" in="1">
        <tpls c="5">
          <tpl hier="4" item="5"/>
          <tpl fld="2" item="4"/>
          <tpl fld="6" item="0"/>
          <tpl fld="3" item="2"/>
          <tpl fld="5" item="4"/>
        </tpls>
      </n>
      <n v="2" in="2">
        <tpls c="5">
          <tpl hier="4" item="5"/>
          <tpl fld="2" item="15"/>
          <tpl fld="6" item="0"/>
          <tpl fld="3" item="2"/>
          <tpl fld="5" item="5"/>
        </tpls>
      </n>
      <n v="0.35357288481141697" in="1">
        <tpls c="5">
          <tpl hier="4" item="5"/>
          <tpl fld="2" item="4"/>
          <tpl fld="6" item="0"/>
          <tpl fld="3" item="2"/>
          <tpl fld="5" item="5"/>
        </tpls>
      </n>
      <n v="326" in="2">
        <tpls c="5">
          <tpl hier="4" item="5"/>
          <tpl fld="2" item="15"/>
          <tpl fld="6" item="0"/>
          <tpl fld="3" item="2"/>
          <tpl fld="5" item="6"/>
        </tpls>
      </n>
      <n v="0.45721120150655881" in="1">
        <tpls c="5">
          <tpl hier="4" item="5"/>
          <tpl fld="2" item="4"/>
          <tpl fld="6" item="0"/>
          <tpl fld="3" item="2"/>
          <tpl fld="5" item="6"/>
        </tpls>
      </n>
      <n v="1393" in="2">
        <tpls c="4">
          <tpl hier="4" item="5"/>
          <tpl fld="2" item="15"/>
          <tpl fld="6" item="0"/>
          <tpl fld="3" item="2"/>
        </tpls>
      </n>
      <n v="0.43333063925221937" in="1">
        <tpls c="4">
          <tpl hier="4" item="5"/>
          <tpl fld="2" item="4"/>
          <tpl fld="6" item="0"/>
          <tpl fld="3" item="2"/>
        </tpls>
      </n>
      <n v="336" in="2">
        <tpls c="5">
          <tpl hier="4" item="5"/>
          <tpl fld="2" item="15"/>
          <tpl fld="6" item="0"/>
          <tpl fld="3" item="1"/>
          <tpl fld="5" item="7"/>
        </tpls>
      </n>
      <n v="0.3476802290955644" in="1">
        <tpls c="5">
          <tpl hier="4" item="5"/>
          <tpl fld="2" item="4"/>
          <tpl fld="6" item="0"/>
          <tpl fld="3" item="1"/>
          <tpl fld="5" item="7"/>
        </tpls>
      </n>
      <n v="253" in="2">
        <tpls c="5">
          <tpl hier="4" item="5"/>
          <tpl fld="2" item="15"/>
          <tpl fld="6" item="0"/>
          <tpl fld="3" item="1"/>
          <tpl fld="5" item="8"/>
        </tpls>
      </n>
      <n v="0.32345596665589815" in="1">
        <tpls c="5">
          <tpl hier="4" item="5"/>
          <tpl fld="2" item="4"/>
          <tpl fld="6" item="0"/>
          <tpl fld="3" item="1"/>
          <tpl fld="5" item="8"/>
        </tpls>
      </n>
      <n v="274" in="2">
        <tpls c="5">
          <tpl hier="4" item="5"/>
          <tpl fld="2" item="15"/>
          <tpl fld="6" item="0"/>
          <tpl fld="3" item="1"/>
          <tpl fld="5" item="9"/>
        </tpls>
      </n>
      <n v="0.38522709271719169" in="1">
        <tpls c="5">
          <tpl hier="4" item="5"/>
          <tpl fld="2" item="4"/>
          <tpl fld="6" item="0"/>
          <tpl fld="3" item="1"/>
          <tpl fld="5" item="9"/>
        </tpls>
      </n>
      <n v="863" in="2">
        <tpls c="4">
          <tpl hier="4" item="5"/>
          <tpl fld="2" item="15"/>
          <tpl fld="6" item="0"/>
          <tpl fld="3" item="1"/>
        </tpls>
      </n>
      <n v="0.35434435742151049" in="1">
        <tpls c="4">
          <tpl hier="4" item="5"/>
          <tpl fld="2" item="4"/>
          <tpl fld="6" item="0"/>
          <tpl fld="3" item="1"/>
        </tpls>
      </n>
      <n v="2867" in="2">
        <tpls c="4">
          <tpl hier="4" item="5"/>
          <tpl fld="2" item="15"/>
          <tpl fld="6" item="0"/>
          <tpl hier="98" item="4294967295"/>
        </tpls>
      </n>
      <n v="0.40163946783450077" in="1">
        <tpls c="4">
          <tpl hier="4" item="5"/>
          <tpl fld="2" item="4"/>
          <tpl fld="6" item="0"/>
          <tpl hier="98" item="4294967295"/>
        </tpls>
      </n>
      <n v="45.929558139534862" in="0">
        <tpls c="4">
          <tpl hier="4" item="5"/>
          <tpl fld="2" item="6"/>
          <tpl fld="6" item="0"/>
          <tpl hier="98" item="4294967295"/>
        </tpls>
      </n>
      <n v="40.349540358744321" in="0">
        <tpls c="4">
          <tpl hier="4" item="5"/>
          <tpl fld="2" item="6"/>
          <tpl fld="6" item="0"/>
          <tpl fld="3" item="1"/>
        </tpls>
      </n>
      <n v="44.640357142857098" in="0">
        <tpls c="5">
          <tpl hier="4" item="5"/>
          <tpl fld="2" item="6"/>
          <tpl fld="6" item="0"/>
          <tpl fld="3" item="1"/>
          <tpl fld="5" item="9"/>
        </tpls>
      </n>
      <n v="36.856575875486371" in="0">
        <tpls c="5">
          <tpl hier="4" item="5"/>
          <tpl fld="2" item="6"/>
          <tpl fld="6" item="0"/>
          <tpl fld="3" item="1"/>
          <tpl fld="5" item="8"/>
        </tpls>
      </n>
      <n v="39.493943661971819" in="0">
        <tpls c="5">
          <tpl hier="4" item="5"/>
          <tpl fld="2" item="6"/>
          <tpl fld="6" item="0"/>
          <tpl fld="3" item="1"/>
          <tpl fld="5" item="7"/>
        </tpls>
      </n>
      <n v="49.457971793149824" in="0">
        <tpls c="4">
          <tpl hier="4" item="5"/>
          <tpl fld="2" item="6"/>
          <tpl fld="6" item="0"/>
          <tpl fld="3" item="2"/>
        </tpls>
      </n>
      <n v="49.688417266187059" in="0">
        <tpls c="5">
          <tpl hier="4" item="5"/>
          <tpl fld="2" item="6"/>
          <tpl fld="6" item="0"/>
          <tpl fld="3" item="2"/>
          <tpl fld="5" item="6"/>
        </tpls>
      </n>
      <n v="39.24" in="0">
        <tpls c="5">
          <tpl hier="4" item="5"/>
          <tpl fld="2" item="6"/>
          <tpl fld="6" item="0"/>
          <tpl fld="3" item="2"/>
          <tpl fld="5" item="5"/>
        </tpls>
      </n>
      <n v="24.49" in="0">
        <tpls c="5">
          <tpl hier="4" item="5"/>
          <tpl fld="2" item="6"/>
          <tpl fld="6" item="0"/>
          <tpl fld="3" item="2"/>
          <tpl fld="5" item="4"/>
        </tpls>
      </n>
      <n v="50.890582959641272" in="0">
        <tpls c="5">
          <tpl hier="4" item="5"/>
          <tpl fld="2" item="6"/>
          <tpl fld="6" item="0"/>
          <tpl fld="3" item="2"/>
          <tpl fld="5" item="3"/>
        </tpls>
      </n>
      <n v="24.49" in="0">
        <tpls c="5">
          <tpl hier="4" item="5"/>
          <tpl fld="2" item="6"/>
          <tpl fld="6" item="0"/>
          <tpl fld="3" item="2"/>
          <tpl fld="5" item="2"/>
        </tpls>
      </n>
      <n v="48.389372990353714" in="0">
        <tpls c="5">
          <tpl hier="4" item="5"/>
          <tpl fld="2" item="6"/>
          <tpl fld="6" item="0"/>
          <tpl fld="3" item="2"/>
          <tpl fld="5" item="1"/>
        </tpls>
      </n>
      <n v="45.490079491255969" in="0">
        <tpls c="5">
          <tpl hier="4" item="5"/>
          <tpl fld="2" item="6"/>
          <tpl fld="6" item="0"/>
          <tpl fld="3" item="0"/>
          <tpl fld="5" item="0"/>
        </tpls>
      </n>
      <n v="55525.841100000005" in="0">
        <tpls c="4">
          <tpl hier="4" item="5"/>
          <tpl fld="2" item="13"/>
          <tpl fld="6" item="0"/>
          <tpl hier="98" item="4294967295"/>
        </tpls>
      </n>
      <n v="12753.487699999925" in="0">
        <tpls c="4">
          <tpl hier="4" item="5"/>
          <tpl fld="2" item="13"/>
          <tpl fld="6" item="0"/>
          <tpl fld="3" item="1"/>
        </tpls>
      </n>
      <n v="4815.0689999999895" in="0">
        <tpls c="5">
          <tpl hier="4" item="5"/>
          <tpl fld="2" item="13"/>
          <tpl fld="6" item="0"/>
          <tpl fld="3" item="1"/>
          <tpl fld="5" item="9"/>
        </tpls>
      </n>
      <n v="3063.8201999999983" in="0">
        <tpls c="5">
          <tpl hier="4" item="5"/>
          <tpl fld="2" item="13"/>
          <tpl fld="6" item="0"/>
          <tpl fld="3" item="1"/>
          <tpl fld="5" item="8"/>
        </tpls>
      </n>
      <n v="4874.5984999999946" in="0">
        <tpls c="5">
          <tpl hier="4" item="5"/>
          <tpl fld="2" item="13"/>
          <tpl fld="6" item="0"/>
          <tpl fld="3" item="1"/>
          <tpl fld="5" item="7"/>
        </tpls>
      </n>
      <n v="31911.733600000087" in="0">
        <tpls c="4">
          <tpl hier="4" item="5"/>
          <tpl fld="2" item="13"/>
          <tpl fld="6" item="0"/>
          <tpl fld="3" item="2"/>
        </tpls>
      </n>
      <n v="9473.4481000000051" in="0">
        <tpls c="5">
          <tpl hier="4" item="5"/>
          <tpl fld="2" item="13"/>
          <tpl fld="6" item="0"/>
          <tpl fld="3" item="2"/>
          <tpl fld="5" item="6"/>
        </tpls>
      </n>
      <n v="27.748400000000004" in="0">
        <tpls c="5">
          <tpl hier="4" item="5"/>
          <tpl fld="2" item="13"/>
          <tpl fld="6" item="0"/>
          <tpl fld="3" item="2"/>
          <tpl fld="5" item="5"/>
        </tpls>
      </n>
      <n v="15.330699999999998" in="0">
        <tpls c="5">
          <tpl hier="4" item="5"/>
          <tpl fld="2" item="13"/>
          <tpl fld="6" item="0"/>
          <tpl fld="3" item="2"/>
          <tpl fld="5" item="4"/>
        </tpls>
      </n>
      <n v="9572.5220000000118" in="0">
        <tpls c="5">
          <tpl hier="4" item="5"/>
          <tpl fld="2" item="13"/>
          <tpl fld="6" item="0"/>
          <tpl fld="3" item="2"/>
          <tpl fld="5" item="3"/>
        </tpls>
      </n>
      <n v="15.330699999999998" in="0">
        <tpls c="5">
          <tpl hier="4" item="5"/>
          <tpl fld="2" item="13"/>
          <tpl fld="6" item="0"/>
          <tpl fld="3" item="2"/>
          <tpl fld="5" item="2"/>
        </tpls>
      </n>
      <n v="12807.353700000007" in="0">
        <tpls c="5">
          <tpl hier="4" item="5"/>
          <tpl fld="2" item="13"/>
          <tpl fld="6" item="0"/>
          <tpl fld="3" item="2"/>
          <tpl fld="5" item="1"/>
        </tpls>
      </n>
      <n v="10860.619800000008" in="0">
        <tpls c="5">
          <tpl hier="4" item="5"/>
          <tpl fld="2" item="13"/>
          <tpl fld="6" item="0"/>
          <tpl fld="3" item="0"/>
          <tpl fld="5" item="0"/>
        </tpls>
      </n>
      <n v="138247.96999999994" in="0">
        <tpls c="4">
          <tpl hier="4" item="5"/>
          <tpl fld="2" item="0"/>
          <tpl fld="6" item="0"/>
          <tpl hier="98" item="4294967295"/>
        </tpls>
      </n>
      <n v="35991.789999999935" in="0">
        <tpls c="4">
          <tpl hier="4" item="5"/>
          <tpl fld="2" item="0"/>
          <tpl fld="6" item="0"/>
          <tpl fld="3" item="1"/>
        </tpls>
      </n>
      <n v="12499.299999999988" in="0">
        <tpls c="5">
          <tpl hier="4" item="5"/>
          <tpl fld="2" item="0"/>
          <tpl fld="6" item="0"/>
          <tpl fld="3" item="1"/>
          <tpl fld="5" item="9"/>
        </tpls>
      </n>
      <n v="9472.1399999999976" in="0">
        <tpls c="5">
          <tpl hier="4" item="5"/>
          <tpl fld="2" item="0"/>
          <tpl fld="6" item="0"/>
          <tpl fld="3" item="1"/>
          <tpl fld="5" item="8"/>
        </tpls>
      </n>
      <n v="14020.349999999995" in="0">
        <tpls c="5">
          <tpl hier="4" item="5"/>
          <tpl fld="2" item="0"/>
          <tpl fld="6" item="0"/>
          <tpl fld="3" item="1"/>
          <tpl fld="5" item="7"/>
        </tpls>
      </n>
      <n v="73642.920000000086" in="0">
        <tpls c="4">
          <tpl hier="4" item="5"/>
          <tpl fld="2" item="0"/>
          <tpl fld="6" item="0"/>
          <tpl fld="3" item="2"/>
        </tpls>
      </n>
      <n v="20720.070000000003" in="0">
        <tpls c="5">
          <tpl hier="4" item="5"/>
          <tpl fld="2" item="0"/>
          <tpl fld="6" item="0"/>
          <tpl fld="3" item="2"/>
          <tpl fld="5" item="6"/>
        </tpls>
      </n>
      <n v="78.48" in="0">
        <tpls c="5">
          <tpl hier="4" item="5"/>
          <tpl fld="2" item="0"/>
          <tpl fld="6" item="0"/>
          <tpl fld="3" item="2"/>
          <tpl fld="5" item="5"/>
        </tpls>
      </n>
      <n v="24.49" in="0">
        <tpls c="5">
          <tpl hier="4" item="5"/>
          <tpl fld="2" item="0"/>
          <tpl fld="6" item="0"/>
          <tpl fld="3" item="2"/>
          <tpl fld="5" item="4"/>
        </tpls>
      </n>
      <n v="22697.200000000008" in="0">
        <tpls c="5">
          <tpl hier="4" item="5"/>
          <tpl fld="2" item="0"/>
          <tpl fld="6" item="0"/>
          <tpl fld="3" item="2"/>
          <tpl fld="5" item="3"/>
        </tpls>
      </n>
      <n v="24.49" in="0">
        <tpls c="5">
          <tpl hier="4" item="5"/>
          <tpl fld="2" item="0"/>
          <tpl fld="6" item="0"/>
          <tpl fld="3" item="2"/>
          <tpl fld="5" item="2"/>
        </tpls>
      </n>
      <n v="30098.19000000001" in="0">
        <tpls c="5">
          <tpl hier="4" item="5"/>
          <tpl fld="2" item="0"/>
          <tpl fld="6" item="0"/>
          <tpl fld="3" item="2"/>
          <tpl fld="5" item="1"/>
        </tpls>
      </n>
      <n v="28613.260000000006" in="0">
        <tpls c="5">
          <tpl hier="4" item="5"/>
          <tpl fld="2" item="0"/>
          <tpl fld="6" item="0"/>
          <tpl fld="3" item="0"/>
          <tpl fld="5" item="0"/>
        </tpls>
      </n>
      <n v="896.69935870500888" in="0">
        <tpls c="4">
          <tpl hier="4" item="5"/>
          <tpl fld="2" item="6"/>
          <tpl hier="50" item="4294967295"/>
          <tpl hier="98" item="4294967295"/>
        </tpls>
      </n>
      <n v="4072733.1227999926" in="0">
        <tpls c="4">
          <tpl hier="4" item="5"/>
          <tpl fld="2" item="13"/>
          <tpl hier="50" item="4294967295"/>
          <tpl hier="98" item="4294967295"/>
        </tpls>
      </n>
      <n v="0.41596446135223109" in="1">
        <tpls c="4">
          <tpl hier="4" item="5"/>
          <tpl fld="2" item="4"/>
          <tpl hier="50" item="4294967295"/>
          <tpl hier="98" item="4294967295"/>
        </tpls>
      </n>
      <n v="9309" in="2">
        <tpls c="4">
          <tpl hier="4" item="5"/>
          <tpl fld="2" item="15"/>
          <tpl hier="50" item="4294967295"/>
          <tpl hier="98" item="4294967295"/>
        </tpls>
      </n>
      <n v="9791060.2976999916" in="0">
        <tpls c="4">
          <tpl hier="4" item="5"/>
          <tpl fld="2" item="0"/>
          <tpl hier="50" item="4294967295"/>
          <tpl hier="98" item="4294967295"/>
        </tpls>
      </n>
      <n v="9791060.2976999916" in="0">
        <tpls c="4">
          <tpl hier="4" item="5"/>
          <tpl fld="2" item="0"/>
          <tpl hier="50" item="7"/>
          <tpl hier="98" item="4294967295"/>
        </tpls>
      </n>
      <n v="9359102.6176999994" in="0">
        <tpls c="4">
          <tpl hier="4" item="5"/>
          <tpl fld="2" item="0"/>
          <tpl hier="50" item="8"/>
          <tpl hier="98" item="4294967295"/>
        </tpls>
      </n>
      <n v="138247.96999999994" in="0">
        <tpls c="4">
          <tpl hier="4" item="5"/>
          <tpl fld="2" item="0"/>
          <tpl hier="50" item="10"/>
          <tpl hier="98" item="4294967295"/>
        </tpls>
      </n>
      <m>
        <tpls c="4">
          <tpl hier="4" item="5"/>
          <tpl fld="2" item="0"/>
          <tpl hier="50" item="11"/>
          <tpl hier="98" item="4294967295"/>
        </tpls>
      </m>
      <n v="293709.70999999985" in="0">
        <tpls c="4">
          <tpl hier="4" item="5"/>
          <tpl fld="2" item="0"/>
          <tpl hier="50" item="9"/>
          <tpl hier="98" item="4294967295"/>
        </tpls>
      </n>
    </entries>
    <sets count="12">
      <set count="1" maxRank="1" setDefinition="{[YearMonths].[Quarter Year].&amp;[Q3 2003]}">
        <tpls c="1">
          <tpl fld="0" item="0"/>
        </tpls>
      </set>
      <set count="1" maxRank="1" setDefinition="{[Calendar].[Quarter Year].[All]}">
        <tpls c="1">
          <tpl hier="19" item="4294967295"/>
        </tpls>
      </set>
      <set count="1" maxRank="1" setDefinition="{[Calendar].[YearMonth].[All]}">
        <tpls c="1">
          <tpl hier="22" item="4294967295"/>
        </tpls>
      </set>
      <set count="1" maxRank="1" setDefinition="{[Calendar].[CalendarYear].&amp;[2004]}">
        <tpls c="1">
          <tpl fld="4" item="2"/>
        </tpls>
      </set>
      <set count="1" maxRank="1" setDefinition="{[Calendar].[Quarter Year].&amp;[Q2 2002]}">
        <tpls c="1">
          <tpl fld="7" item="0"/>
        </tpls>
      </set>
      <set count="1" maxRank="1" setDefinition="{[Calendar].[CalendarYear].&amp;[2003]}">
        <tpls c="1">
          <tpl fld="4" item="0"/>
        </tpls>
      </set>
      <set count="1" maxRank="1" setDefinition="{[Calendar].[CalendarYear].&amp;[2002]}">
        <tpls c="1">
          <tpl fld="4" item="1"/>
        </tpls>
      </set>
      <set count="1" maxRank="1" setDefinition="{[Products].[Category].[All]}">
        <tpls c="1">
          <tpl hier="50" item="4294967295"/>
        </tpls>
      </set>
      <set count="1" maxRank="1" setDefinition="{[Products].[Category].&amp;[Bikes]}">
        <tpls c="1">
          <tpl fld="6" item="1"/>
        </tpls>
      </set>
      <set count="1" maxRank="1" setDefinition="{[Products].[Category].&amp;[Accessories]}">
        <tpls c="1">
          <tpl fld="6" item="3"/>
        </tpls>
      </set>
      <set count="1" maxRank="1" setDefinition="{[Products].[Category].&amp;[Clothing]}">
        <tpls c="1">
          <tpl fld="6" item="0"/>
        </tpls>
      </set>
      <set count="1" maxRank="1" setDefinition="{[Products].[Category].&amp;[Components]}">
        <tpls c="1">
          <tpl fld="6" item="2"/>
        </tpls>
      </set>
    </sets>
    <queryCache count="49">
      <query mdx="[Products].[ModelName].[All].[Mountain-100]">
        <tpls c="1">
          <tpl fld="1" item="0"/>
        </tpls>
      </query>
      <query mdx="[Measures].[Total Sales]">
        <tpls c="1">
          <tpl fld="2" item="0"/>
        </tpls>
      </query>
      <query mdx="[Territories].[Continent].[All].[Pacific]">
        <tpls c="1">
          <tpl fld="3" item="0"/>
        </tpls>
      </query>
      <query mdx="[Territories].[Continent].[All].[Europe]">
        <tpls c="1">
          <tpl fld="3" item="1"/>
        </tpls>
      </query>
      <query mdx="[Territories].[Continent].[All].[North America]">
        <tpls c="1">
          <tpl fld="3" item="2"/>
        </tpls>
      </query>
      <query mdx="[Measures].[% Growth vs LY]">
        <tpls c="1">
          <tpl fld="2" item="1"/>
        </tpls>
      </query>
      <query mdx="[Measures].[New Customers]">
        <tpls c="1">
          <tpl fld="2" item="2"/>
        </tpls>
      </query>
      <query mdx="[Measures].[Pct of Customers Returning]">
        <tpls c="1">
          <tpl fld="2" item="3"/>
        </tpls>
      </query>
      <query mdx="[Measures].[% Margin]">
        <tpls c="1">
          <tpl fld="2" item="4"/>
        </tpls>
      </query>
      <query mdx="[Measures].[Most Recent Day Sales]">
        <tpls c="1">
          <tpl fld="2" item="5"/>
        </tpls>
      </query>
      <query mdx="[Measures].[Avg Sales Amt per Order]">
        <tpls c="1">
          <tpl fld="2" item="6"/>
        </tpls>
      </query>
      <query mdx="[Measures].[Pct Lost on Support]">
        <tpls c="1">
          <tpl fld="2" item="7"/>
        </tpls>
      </query>
      <query mdx="[Measures].[Pct of Budget]">
        <tpls c="1">
          <tpl fld="2" item="8"/>
        </tpls>
      </query>
      <query mdx="[Calendar].[CalendarYear].[All].[2003]">
        <tpls c="1">
          <tpl fld="4" item="0"/>
        </tpls>
      </query>
      <query mdx="[Products].[ModelName].[All].[Mountain-200]">
        <tpls c="1">
          <tpl fld="1" item="1"/>
        </tpls>
      </query>
      <query mdx="[Measures].[Most Popular Color]">
        <tpls c="1">
          <tpl fld="2" item="9"/>
        </tpls>
      </query>
      <query mdx="[Measures].[Top Selling Region]">
        <tpls c="1">
          <tpl fld="2" item="10"/>
        </tpls>
      </query>
      <query mdx="[Measures].[Reorder Point]">
        <tpls c="1">
          <tpl fld="2" item="11"/>
        </tpls>
      </query>
      <query mdx="[Measures].[Days to Manufacture]">
        <tpls c="1">
          <tpl fld="2" item="12"/>
        </tpls>
      </query>
      <query mdx="[Products].[ModelName].[All].[Mountain-300]">
        <tpls c="1">
          <tpl fld="1" item="2"/>
        </tpls>
      </query>
      <query mdx="[Products].[ModelName].[All].[Mountain-400]"/>
      <query mdx="[Products].[ModelName].[All].[Road-150]">
        <tpls c="1">
          <tpl fld="1" item="3"/>
        </tpls>
      </query>
      <query mdx="[Products].[ModelName].[All].[Road-250]">
        <tpls c="1">
          <tpl fld="1" item="4"/>
        </tpls>
      </query>
      <query mdx="[Products].[ModelName].[All].[Road-350]"/>
      <query mdx="[Products].[ModelName].[All].[Road-450]">
        <tpls c="1">
          <tpl fld="1" item="5"/>
        </tpls>
      </query>
      <query mdx="[Products].[ModelName].[All].[Road-650]">
        <tpls c="1">
          <tpl fld="1" item="6"/>
        </tpls>
      </query>
      <query mdx="[Calendar].[CalendarYear].[All].[2002]">
        <tpls c="1">
          <tpl fld="4" item="1"/>
        </tpls>
      </query>
      <query mdx="[Measures].[Total Margin]">
        <tpls c="1">
          <tpl fld="2" item="13"/>
        </tpls>
      </query>
      <query mdx="[Territories].[Region].&amp;[Australia]">
        <tpls c="1">
          <tpl fld="5" item="0"/>
        </tpls>
      </query>
      <query mdx="[Territories].[Region].&amp;[Southwest]">
        <tpls c="1">
          <tpl fld="5" item="1"/>
        </tpls>
      </query>
      <query mdx="[Territories].[Region].&amp;[Southeast]">
        <tpls c="1">
          <tpl fld="5" item="2"/>
        </tpls>
      </query>
      <query mdx="[Territories].[Region].&amp;[Northwest]">
        <tpls c="1">
          <tpl fld="5" item="3"/>
        </tpls>
      </query>
      <query mdx="[Territories].[Region].&amp;[Northeast]">
        <tpls c="1">
          <tpl fld="5" item="4"/>
        </tpls>
      </query>
      <query mdx="[Territories].[Region].&amp;[Central]">
        <tpls c="1">
          <tpl fld="5" item="5"/>
        </tpls>
      </query>
      <query mdx="[Territories].[Region].&amp;[Canada]">
        <tpls c="1">
          <tpl fld="5" item="6"/>
        </tpls>
      </query>
      <query mdx="[Territories].[Region].&amp;[United Kingdom]">
        <tpls c="1">
          <tpl fld="5" item="7"/>
        </tpls>
      </query>
      <query mdx="[Territories].[Region].&amp;[Germany]">
        <tpls c="1">
          <tpl fld="5" item="8"/>
        </tpls>
      </query>
      <query mdx="[Territories].[Region].&amp;[France]">
        <tpls c="1">
          <tpl fld="5" item="9"/>
        </tpls>
      </query>
      <query mdx="[Territories].[Continent].[All]">
        <tpls c="1">
          <tpl hier="98" item="4294967295"/>
        </tpls>
      </query>
      <query mdx="[Measures].[Just Bike Sales]">
        <tpls c="1">
          <tpl fld="2" item="14"/>
        </tpls>
      </query>
      <query mdx="[Products].[Category].[All].[Clothing]">
        <tpls c="1">
          <tpl fld="6" item="0"/>
        </tpls>
      </query>
      <query mdx="Clothing">
        <tpls c="1">
          <tpl fld="6" item="0"/>
        </tpls>
      </query>
      <query mdx="&quot;Clothing&quot;"/>
      <query mdx="Bikes">
        <tpls c="1">
          <tpl fld="6" item="1"/>
        </tpls>
      </query>
      <query mdx="Components">
        <tpls c="1">
          <tpl fld="6" item="2"/>
        </tpls>
      </query>
      <query mdx="[Measures].[Active Customers]">
        <tpls c="1">
          <tpl fld="2" item="15"/>
        </tpls>
      </query>
      <query mdx="Accessories">
        <tpls c="1">
          <tpl fld="6" item="3"/>
        </tpls>
      </query>
      <query mdx="[Products].[Category].[All].[Accessories]">
        <tpls c="1">
          <tpl fld="6" item="3"/>
        </tpls>
      </query>
      <query mdx="[Products].[Category].[All]">
        <tpls c="1">
          <tpl hier="50" item="4294967295"/>
        </tpls>
      </query>
    </queryCache>
    <serverFormats count="5">
      <serverFormat format="\$#,0;(\$#,0);\$#,0"/>
      <serverFormat format="0.0 %;-0.0 %;0.0 %"/>
      <serverFormat format="#,0"/>
      <serverFormat format="0 %;-0 %;0 %"/>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61.778263657405" createdVersion="4" refreshedVersion="4" minRefreshableVersion="3" recordCount="0" supportSubquery="1" supportAdvancedDrill="1">
  <cacheSource type="external" connectionId="1"/>
  <cacheFields count="3">
    <cacheField name="[YearMonths].[Quarter Year].[Quarter Year]" caption="Quarter Year" numFmtId="0" hierarchy="102" level="1">
      <sharedItems containsSemiMixedTypes="0" containsString="0"/>
    </cacheField>
    <cacheField name="[Products].[Subcategory].[Subcategory]" caption="Subcategory" numFmtId="0" hierarchy="72" level="1">
      <sharedItems count="3">
        <s v="[Products].[Subcategory].&amp;[Mountain Bikes]" c="Mountain Bikes"/>
        <s v="[Products].[Subcategory].&amp;[Road Bikes]" c="Road Bikes"/>
        <s v="[Products].[Subcategory].&amp;[Touring Bikes]" c="Touring Bikes"/>
      </sharedItems>
    </cacheField>
    <cacheField name="[Measures].[% Margin]" caption="% Margin" numFmtId="0" hierarchy="144" level="32767"/>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2" unbalanced="0">
      <fieldsUsage count="2">
        <fieldUsage x="-1"/>
        <fieldUsage x="0"/>
      </fieldsUsage>
    </cacheHierarchy>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61.782559375002" createdVersion="4" refreshedVersion="4" minRefreshableVersion="3" recordCount="0" supportSubquery="1" supportAdvancedDrill="1">
  <cacheSource type="external" connectionId="1"/>
  <cacheFields count="6">
    <cacheField name="[Products].[ModelName].[ModelName]" caption="ModelName" numFmtId="0" hierarchy="60" level="1">
      <sharedItems count="119">
        <s v="[Products].[ModelName].&amp;[All-Purpose Bike Stand]" c="All-Purpose Bike Stand"/>
        <s v="[Products].[ModelName].&amp;[Bike Wash]" c="Bike Wash"/>
        <s v="[Products].[ModelName].&amp;[Cable Lock]" c="Cable Lock"/>
        <s v="[Products].[ModelName].&amp;[Chain]" c="Chain"/>
        <s v="[Products].[ModelName].&amp;[Classic Vest]" c="Classic Vest"/>
        <s v="[Products].[ModelName].&amp;[Cycling Cap]" c="Cycling Cap"/>
        <s v="[Products].[ModelName].&amp;[Fender Set - Mountain]" c="Fender Set - Mountain"/>
        <s v="[Products].[ModelName].&amp;[Front Brakes]" c="Front Brakes"/>
        <s v="[Products].[ModelName].&amp;[Front Derailleur]" c="Front Derailleur"/>
        <s v="[Products].[ModelName].&amp;[Full-Finger Gloves]" c="Full-Finger Gloves"/>
        <s v="[Products].[ModelName].&amp;[Half-Finger Gloves]" c="Half-Finger Gloves"/>
        <s v="[Products].[ModelName].&amp;[Headlights - Dual-Beam]" c="Headlights - Dual-Beam"/>
        <s v="[Products].[ModelName].&amp;[Headlights - Weatherproof]" c="Headlights - Weatherproof"/>
        <s v="[Products].[ModelName].&amp;[Hitch Rack - 4-Bike]" c="Hitch Rack - 4-Bike"/>
        <s v="[Products].[ModelName].&amp;[HL Bottom Bracket]" c="HL Bottom Bracket"/>
        <s v="[Products].[ModelName].&amp;[HL Crankset]" c="HL Crankset"/>
        <s v="[Products].[ModelName].&amp;[HL Fork]" c="HL Fork"/>
        <s v="[Products].[ModelName].&amp;[HL Headset]" c="HL Headset"/>
        <s v="[Products].[ModelName].&amp;[HL Mountain Frame]" c="HL Mountain Frame"/>
        <s v="[Products].[ModelName].&amp;[HL Mountain Front Wheel]" c="HL Mountain Front Wheel"/>
        <s v="[Products].[ModelName].&amp;[HL Mountain Handlebars]" c="HL Mountain Handlebars"/>
        <s v="[Products].[ModelName].&amp;[HL Mountain Pedal]" c="HL Mountain Pedal"/>
        <s v="[Products].[ModelName].&amp;[HL Mountain Rear Wheel]" c="HL Mountain Rear Wheel"/>
        <s v="[Products].[ModelName].&amp;[HL Mountain Seat/Saddle 2]" c="HL Mountain Seat/Saddle 2"/>
        <s v="[Products].[ModelName].&amp;[HL Mountain Tire]" c="HL Mountain Tire"/>
        <s v="[Products].[ModelName].&amp;[HL Road Frame]" c="HL Road Frame"/>
        <s v="[Products].[ModelName].&amp;[HL Road Front Wheel]" c="HL Road Front Wheel"/>
        <s v="[Products].[ModelName].&amp;[HL Road Handlebars]" c="HL Road Handlebars"/>
        <s v="[Products].[ModelName].&amp;[HL Road Pedal]" c="HL Road Pedal"/>
        <s v="[Products].[ModelName].&amp;[HL Road Rear Wheel]" c="HL Road Rear Wheel"/>
        <s v="[Products].[ModelName].&amp;[HL Road Seat/Saddle 2]" c="HL Road Seat/Saddle 2"/>
        <s v="[Products].[ModelName].&amp;[HL Road Tire]" c="HL Road Tire"/>
        <s v="[Products].[ModelName].&amp;[HL Touring Frame]" c="HL Touring Frame"/>
        <s v="[Products].[ModelName].&amp;[HL Touring Handlebars]" c="HL Touring Handlebars"/>
        <s v="[Products].[ModelName].&amp;[HL Touring Seat/Saddle]" c="HL Touring Seat/Saddle"/>
        <s v="[Products].[ModelName].&amp;[Hydration Pack]" c="Hydration Pack"/>
        <s v="[Products].[ModelName].&amp;[LL Bottom Bracket]" c="LL Bottom Bracket"/>
        <s v="[Products].[ModelName].&amp;[LL Crankset]" c="LL Crankset"/>
        <s v="[Products].[ModelName].&amp;[LL Fork]" c="LL Fork"/>
        <s v="[Products].[ModelName].&amp;[LL Headset]" c="LL Headset"/>
        <s v="[Products].[ModelName].&amp;[LL Mountain Frame]" c="LL Mountain Frame"/>
        <s v="[Products].[ModelName].&amp;[LL Mountain Front Wheel]" c="LL Mountain Front Wheel"/>
        <s v="[Products].[ModelName].&amp;[LL Mountain Handlebars]" c="LL Mountain Handlebars"/>
        <s v="[Products].[ModelName].&amp;[LL Mountain Pedal]" c="LL Mountain Pedal"/>
        <s v="[Products].[ModelName].&amp;[LL Mountain Rear Wheel]" c="LL Mountain Rear Wheel"/>
        <s v="[Products].[ModelName].&amp;[LL Mountain Seat/Saddle 2]" c="LL Mountain Seat/Saddle 2"/>
        <s v="[Products].[ModelName].&amp;[LL Mountain Tire]" c="LL Mountain Tire"/>
        <s v="[Products].[ModelName].&amp;[LL Road Frame]" c="LL Road Frame"/>
        <s v="[Products].[ModelName].&amp;[LL Road Front Wheel]" c="LL Road Front Wheel"/>
        <s v="[Products].[ModelName].&amp;[LL Road Handlebars]" c="LL Road Handlebars"/>
        <s v="[Products].[ModelName].&amp;[LL Road Pedal]" c="LL Road Pedal"/>
        <s v="[Products].[ModelName].&amp;[LL Road Rear Wheel]" c="LL Road Rear Wheel"/>
        <s v="[Products].[ModelName].&amp;[LL Road Seat/Saddle 1]" c="LL Road Seat/Saddle 1"/>
        <s v="[Products].[ModelName].&amp;[LL Road Tire]" c="LL Road Tire"/>
        <s v="[Products].[ModelName].&amp;[LL Touring Frame]" c="LL Touring Frame"/>
        <s v="[Products].[ModelName].&amp;[LL Touring Handlebars]" c="LL Touring Handlebars"/>
        <s v="[Products].[ModelName].&amp;[LL Touring Seat/Saddle]" c="LL Touring Seat/Saddle"/>
        <s v="[Products].[ModelName].&amp;[Long-Sleeve Logo Jersey]" c="Long-Sleeve Logo Jersey"/>
        <s v="[Products].[ModelName].&amp;[Men's Bib-Shorts]" c="Men's Bib-Shorts"/>
        <s v="[Products].[ModelName].&amp;[Men's Sports Shorts]" c="Men's Sports Shorts"/>
        <s v="[Products].[ModelName].&amp;[Minipump]" c="Minipump"/>
        <s v="[Products].[ModelName].&amp;[ML Bottom Bracket]" c="ML Bottom Bracket"/>
        <s v="[Products].[ModelName].&amp;[ML Crankset]" c="ML Crankset"/>
        <s v="[Products].[ModelName].&amp;[ML Fork]" c="ML Fork"/>
        <s v="[Products].[ModelName].&amp;[ML Headset]" c="ML Headset"/>
        <s v="[Products].[ModelName].&amp;[ML Mountain Frame]" c="ML Mountain Frame"/>
        <s v="[Products].[ModelName].&amp;[ML Mountain Frame-W]" c="ML Mountain Frame-W"/>
        <s v="[Products].[ModelName].&amp;[ML Mountain Front Wheel]" c="ML Mountain Front Wheel"/>
        <s v="[Products].[ModelName].&amp;[ML Mountain Handlebars]" c="ML Mountain Handlebars"/>
        <s v="[Products].[ModelName].&amp;[ML Mountain Pedal]" c="ML Mountain Pedal"/>
        <s v="[Products].[ModelName].&amp;[ML Mountain Rear Wheel]" c="ML Mountain Rear Wheel"/>
        <s v="[Products].[ModelName].&amp;[ML Mountain Seat/Saddle 2]" c="ML Mountain Seat/Saddle 2"/>
        <s v="[Products].[ModelName].&amp;[ML Mountain Tire]" c="ML Mountain Tire"/>
        <s v="[Products].[ModelName].&amp;[ML Road Frame]" c="ML Road Frame"/>
        <s v="[Products].[ModelName].&amp;[ML Road Frame-W]" c="ML Road Frame-W"/>
        <s v="[Products].[ModelName].&amp;[ML Road Front Wheel]" c="ML Road Front Wheel"/>
        <s v="[Products].[ModelName].&amp;[ML Road Handlebars]" c="ML Road Handlebars"/>
        <s v="[Products].[ModelName].&amp;[ML Road Pedal]" c="ML Road Pedal"/>
        <s v="[Products].[ModelName].&amp;[ML Road Rear Wheel]" c="ML Road Rear Wheel"/>
        <s v="[Products].[ModelName].&amp;[ML Road Seat/Saddle 2]" c="ML Road Seat/Saddle 2"/>
        <s v="[Products].[ModelName].&amp;[ML Road Tire]" c="ML Road Tire"/>
        <s v="[Products].[ModelName].&amp;[ML Touring Seat/Saddle]" c="ML Touring Seat/Saddle"/>
        <s v="[Products].[ModelName].&amp;[Mountain Bike Socks]" c="Mountain Bike Socks"/>
        <s v="[Products].[ModelName].&amp;[Mountain Bottle Cage]" c="Mountain Bottle Cage"/>
        <s v="[Products].[ModelName].&amp;[Mountain Pump]" c="Mountain Pump"/>
        <s v="[Products].[ModelName].&amp;[Mountain Tire Tube]" c="Mountain Tire Tube"/>
        <s v="[Products].[ModelName].&amp;[Mountain-100]" c="Mountain-100"/>
        <s v="[Products].[ModelName].&amp;[Mountain-200]" c="Mountain-200"/>
        <s v="[Products].[ModelName].&amp;[Mountain-300]" c="Mountain-300"/>
        <s v="[Products].[ModelName].&amp;[Mountain-400-W]" c="Mountain-400-W"/>
        <s v="[Products].[ModelName].&amp;[Mountain-500]" c="Mountain-500"/>
        <s v="[Products].[ModelName].&amp;[Patch kit]" c="Patch kit"/>
        <s v="[Products].[ModelName].&amp;[Racing Socks]" c="Racing Socks"/>
        <s v="[Products].[ModelName].&amp;[Rear Brakes]" c="Rear Brakes"/>
        <s v="[Products].[ModelName].&amp;[Rear Derailleur]" c="Rear Derailleur"/>
        <s v="[Products].[ModelName].&amp;[Road Bottle Cage]" c="Road Bottle Cage"/>
        <s v="[Products].[ModelName].&amp;[Road Tire Tube]" c="Road Tire Tube"/>
        <s v="[Products].[ModelName].&amp;[Road-150]" c="Road-150"/>
        <s v="[Products].[ModelName].&amp;[Road-250]" c="Road-250"/>
        <s v="[Products].[ModelName].&amp;[Road-350-W]" c="Road-350-W"/>
        <s v="[Products].[ModelName].&amp;[Road-450]" c="Road-450"/>
        <s v="[Products].[ModelName].&amp;[Road-550-W]" c="Road-550-W"/>
        <s v="[Products].[ModelName].&amp;[Road-650]" c="Road-650"/>
        <s v="[Products].[ModelName].&amp;[Road-750]" c="Road-750"/>
        <s v="[Products].[ModelName].&amp;[Short-Sleeve Classic Jersey]" c="Short-Sleeve Classic Jersey"/>
        <s v="[Products].[ModelName].&amp;[Sport-100]" c="Sport-100"/>
        <s v="[Products].[ModelName].&amp;[Taillight]" c="Taillight"/>
        <s v="[Products].[ModelName].&amp;[Touring Front Wheel]" c="Touring Front Wheel"/>
        <s v="[Products].[ModelName].&amp;[Touring Pedal]" c="Touring Pedal"/>
        <s v="[Products].[ModelName].&amp;[Touring Rear Wheel]" c="Touring Rear Wheel"/>
        <s v="[Products].[ModelName].&amp;[Touring Tire]" c="Touring Tire"/>
        <s v="[Products].[ModelName].&amp;[Touring Tire Tube]" c="Touring Tire Tube"/>
        <s v="[Products].[ModelName].&amp;[Touring-1000]" c="Touring-1000"/>
        <s v="[Products].[ModelName].&amp;[Touring-2000]" c="Touring-2000"/>
        <s v="[Products].[ModelName].&amp;[Touring-3000]" c="Touring-3000"/>
        <s v="[Products].[ModelName].&amp;[Touring-Panniers]" c="Touring-Panniers"/>
        <s v="[Products].[ModelName].&amp;[Water Bottle]" c="Water Bottle"/>
        <s v="[Products].[ModelName].&amp;[Women's Mountain Shorts]" c="Women's Mountain Shorts"/>
        <s v="[Products].[ModelName].&amp;[Women's Tights]" c="Women's Tights"/>
      </sharedItems>
    </cacheField>
    <cacheField name="[Measures].[Most Popular Color]" caption="Most Popular Color" numFmtId="0" hierarchy="176" level="32767"/>
    <cacheField name="[Measures].[Reorder Point]" caption="Reorder Point" numFmtId="0" hierarchy="177" level="32767"/>
    <cacheField name="[Measures].[Days to Manufacture]" caption="Days to Manufacture" numFmtId="0" hierarchy="178" level="32767"/>
    <cacheField name="[Measures].[Top Selling Region]" caption="Top Selling Region" numFmtId="0" hierarchy="179" level="32767"/>
    <cacheField name="[Measures].[Total Sales]" caption="Total Sales" numFmtId="0" hierarchy="110" level="32767"/>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5"/>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oneField="1">
      <fieldsUsage count="1">
        <fieldUsage x="1"/>
      </fieldsUsage>
    </cacheHierarchy>
    <cacheHierarchy uniqueName="[Measures].[Reorder Point]" caption="Reorder Point" measure="1" displayFolder="" measureGroup="Products" count="0" oneField="1">
      <fieldsUsage count="1">
        <fieldUsage x="2"/>
      </fieldsUsage>
    </cacheHierarchy>
    <cacheHierarchy uniqueName="[Measures].[Days to Manufacture]" caption="Days to Manufacture" measure="1" displayFolder="" measureGroup="Products" count="0" oneField="1">
      <fieldsUsage count="1">
        <fieldUsage x="3"/>
      </fieldsUsage>
    </cacheHierarchy>
    <cacheHierarchy uniqueName="[Measures].[Top Selling Region]" caption="Top Selling Region" measure="1" displayFolder="" measureGroup="Products" count="0" oneField="1">
      <fieldsUsage count="1">
        <fieldUsage x="4"/>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61.862941203704" createdVersion="4" refreshedVersion="4" minRefreshableVersion="3" recordCount="0" supportSubquery="1" supportAdvancedDrill="1">
  <cacheSource type="external" connectionId="1"/>
  <cacheFields count="1">
    <cacheField name="[Customers].[EnglishEducation].[EnglishEducation]" caption="EnglishEducation" numFmtId="0" hierarchy="30" level="1">
      <sharedItems count="5">
        <s v="[Customers].[EnglishEducation].&amp;[Bachelors]" c="Bachelors"/>
        <s v="[Customers].[EnglishEducation].&amp;[Graduate Degree]" c="Graduate Degree"/>
        <s v="[Customers].[EnglishEducation].&amp;[High School]" c="High School"/>
        <s v="[Customers].[EnglishEducation].&amp;[Partial College]" c="Partial College"/>
        <s v="[Customers].[EnglishEducation].&amp;[Partial High School]" c="Partial High School"/>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2" unbalanced="0">
      <fieldsUsage count="2">
        <fieldUsage x="-1"/>
        <fieldUsage x="0"/>
      </fieldsUsage>
    </cacheHierarchy>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61.77825925925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10"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ob" refreshedDate="41561.77826250000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2"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11"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ob" refreshedDate="41556.91626030092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0">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Measures]" caption="Measures" attribute="1" keyAttribute="1" defaultMemberUniqueName="[Measures].[__No measures defined]" dimensionUniqueName="[Measures]" displayFolder="" measures="1" count="1" unbalanced="0"/>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licerData="1" pivotCacheId="1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2" cacheId="47"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48"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49"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4" cacheId="51" applyNumberFormats="0" applyBorderFormats="0" applyFontFormats="0" applyPatternFormats="0" applyAlignmentFormats="0" applyWidthHeightFormats="1" dataCaption="Values" tag="b1eb8dea-4638-4d2c-b831-a410bb09601d" updatedVersion="4" minRefreshableVersion="3" useAutoFormatting="1" itemPrintTitles="1" createdVersion="4" indent="0" outline="1" outlineData="1" multipleFieldFilters="0" chartFormat="9" fieldListSortAscending="1">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YearMonths].[Quarter Year].&amp;[Q3 2003]"/>
      </members>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4" cacheId="53" applyNumberFormats="0" applyBorderFormats="0" applyFontFormats="0" applyPatternFormats="0" applyAlignmentFormats="0" applyWidthHeightFormats="1" dataCaption="Values" tag="064157c6-6443-4f42-ab20-140ef8a64bb5" updatedVersion="4" minRefreshableVersion="3" useAutoFormatting="1" itemPrintTitles="1" createdVersion="4" indent="0" outline="1" outlineData="1" multipleFieldFilters="0" fieldListSortAscending="1">
  <location ref="B3:B9" firstHeaderRow="1" firstDataRow="1" firstDataCol="1"/>
  <pivotFields count="1">
    <pivotField axis="axisRow" allDrilled="1" showAll="0" dataSourceSort="1" defaultAttributeDrillState="1">
      <items count="6">
        <item x="0"/>
        <item x="1"/>
        <item x="2"/>
        <item x="3"/>
        <item x="4"/>
        <item t="default"/>
      </items>
    </pivotField>
  </pivotFields>
  <rowFields count="1">
    <field x="0"/>
  </rowFields>
  <rowItems count="6">
    <i>
      <x/>
    </i>
    <i>
      <x v="1"/>
    </i>
    <i>
      <x v="2"/>
    </i>
    <i>
      <x v="3"/>
    </i>
    <i>
      <x v="4"/>
    </i>
    <i t="grand">
      <x/>
    </i>
  </rowItem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0"/>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3" cacheId="52" applyNumberFormats="0" applyBorderFormats="0" applyFontFormats="0" applyPatternFormats="0" applyAlignmentFormats="0" applyWidthHeightFormats="1" dataCaption="Values" tag="f7c0a9bd-55b0-4ecc-963f-ed9d11d3734a" updatedVersion="4" minRefreshableVersion="3" useAutoFormatting="1" itemPrintTitles="1" createdVersion="4" indent="0" outline="1" outlineData="1" multipleFieldFilters="0" fieldListSortAscending="1">
  <location ref="B3:G123" firstHeaderRow="0" firstDataRow="1" firstDataCol="1"/>
  <pivotFields count="6">
    <pivotField axis="axisRow" allDrilled="1" showAll="0" sortType="descending" defaultAttributeDrillState="1">
      <items count="12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s>
  <rowFields count="1">
    <field x="0"/>
  </rowFields>
  <rowItems count="120">
    <i>
      <x v="87"/>
    </i>
    <i>
      <x v="97"/>
    </i>
    <i>
      <x v="98"/>
    </i>
    <i>
      <x v="112"/>
    </i>
    <i>
      <x v="99"/>
    </i>
    <i>
      <x v="101"/>
    </i>
    <i>
      <x v="86"/>
    </i>
    <i>
      <x v="103"/>
    </i>
    <i>
      <x v="102"/>
    </i>
    <i>
      <x v="113"/>
    </i>
    <i>
      <x v="89"/>
    </i>
    <i>
      <x v="114"/>
    </i>
    <i>
      <x v="90"/>
    </i>
    <i>
      <x v="105"/>
    </i>
    <i>
      <x v="57"/>
    </i>
    <i>
      <x v="104"/>
    </i>
    <i>
      <x v="117"/>
    </i>
    <i>
      <x v="24"/>
    </i>
    <i>
      <x v="6"/>
    </i>
    <i>
      <x v="35"/>
    </i>
    <i>
      <x/>
    </i>
    <i>
      <x v="13"/>
    </i>
    <i>
      <x v="4"/>
    </i>
    <i>
      <x v="10"/>
    </i>
    <i>
      <x v="72"/>
    </i>
    <i>
      <x v="31"/>
    </i>
    <i>
      <x v="110"/>
    </i>
    <i>
      <x v="80"/>
    </i>
    <i>
      <x v="53"/>
    </i>
    <i>
      <x v="46"/>
    </i>
    <i>
      <x v="116"/>
    </i>
    <i>
      <x v="83"/>
    </i>
    <i>
      <x v="5"/>
    </i>
    <i>
      <x v="85"/>
    </i>
    <i>
      <x v="95"/>
    </i>
    <i>
      <x v="96"/>
    </i>
    <i>
      <x v="111"/>
    </i>
    <i>
      <x v="91"/>
    </i>
    <i>
      <x v="1"/>
    </i>
    <i>
      <x v="92"/>
    </i>
    <i>
      <x v="74"/>
    </i>
    <i>
      <x v="17"/>
    </i>
    <i>
      <x v="82"/>
    </i>
    <i>
      <x v="41"/>
    </i>
    <i>
      <x v="21"/>
    </i>
    <i>
      <x v="42"/>
    </i>
    <i>
      <x v="78"/>
    </i>
    <i>
      <x v="43"/>
    </i>
    <i>
      <x v="40"/>
    </i>
    <i>
      <x v="2"/>
    </i>
    <i>
      <x v="44"/>
    </i>
    <i>
      <x v="100"/>
    </i>
    <i>
      <x v="45"/>
    </i>
    <i>
      <x v="16"/>
    </i>
    <i>
      <x v="28"/>
    </i>
    <i>
      <x v="76"/>
    </i>
    <i>
      <x v="47"/>
    </i>
    <i>
      <x v="23"/>
    </i>
    <i>
      <x v="48"/>
    </i>
    <i>
      <x v="84"/>
    </i>
    <i>
      <x v="49"/>
    </i>
    <i>
      <x v="3"/>
    </i>
    <i>
      <x v="50"/>
    </i>
    <i>
      <x v="94"/>
    </i>
    <i>
      <x v="51"/>
    </i>
    <i>
      <x v="20"/>
    </i>
    <i>
      <x v="52"/>
    </i>
    <i>
      <x v="9"/>
    </i>
    <i>
      <x v="29"/>
    </i>
    <i>
      <x v="106"/>
    </i>
    <i>
      <x v="54"/>
    </i>
    <i>
      <x v="73"/>
    </i>
    <i>
      <x v="55"/>
    </i>
    <i>
      <x v="75"/>
    </i>
    <i>
      <x v="56"/>
    </i>
    <i>
      <x v="77"/>
    </i>
    <i>
      <x v="30"/>
    </i>
    <i>
      <x v="79"/>
    </i>
    <i>
      <x v="18"/>
    </i>
    <i>
      <x v="81"/>
    </i>
    <i>
      <x v="19"/>
    </i>
    <i>
      <x v="32"/>
    </i>
    <i>
      <x v="60"/>
    </i>
    <i>
      <x v="39"/>
    </i>
    <i>
      <x v="33"/>
    </i>
    <i>
      <x v="61"/>
    </i>
    <i>
      <x v="88"/>
    </i>
    <i>
      <x v="62"/>
    </i>
    <i>
      <x v="38"/>
    </i>
    <i>
      <x v="25"/>
    </i>
    <i>
      <x v="12"/>
    </i>
    <i>
      <x v="93"/>
    </i>
    <i>
      <x v="14"/>
    </i>
    <i>
      <x v="34"/>
    </i>
    <i>
      <x v="109"/>
    </i>
    <i>
      <x v="36"/>
    </i>
    <i>
      <x v="107"/>
    </i>
    <i>
      <x v="7"/>
    </i>
    <i>
      <x v="108"/>
    </i>
    <i>
      <x v="8"/>
    </i>
    <i>
      <x v="68"/>
    </i>
    <i>
      <x v="26"/>
    </i>
    <i>
      <x v="69"/>
    </i>
    <i>
      <x v="11"/>
    </i>
    <i>
      <x v="70"/>
    </i>
    <i>
      <x v="37"/>
    </i>
    <i>
      <x v="71"/>
    </i>
    <i>
      <x v="27"/>
    </i>
    <i>
      <x v="67"/>
    </i>
    <i>
      <x v="15"/>
    </i>
    <i>
      <x v="22"/>
    </i>
    <i>
      <x v="66"/>
    </i>
    <i>
      <x v="63"/>
    </i>
    <i>
      <x v="115"/>
    </i>
    <i>
      <x v="64"/>
    </i>
    <i>
      <x v="65"/>
    </i>
    <i>
      <x v="118"/>
    </i>
    <i>
      <x v="58"/>
    </i>
    <i>
      <x v="59"/>
    </i>
    <i t="grand">
      <x/>
    </i>
  </rowItems>
  <colFields count="1">
    <field x="-2"/>
  </colFields>
  <colItems count="5">
    <i>
      <x/>
    </i>
    <i i="1">
      <x v="1"/>
    </i>
    <i i="2">
      <x v="2"/>
    </i>
    <i i="3">
      <x v="3"/>
    </i>
    <i i="4">
      <x v="4"/>
    </i>
  </colItems>
  <dataFields count="5">
    <dataField name="Most Popular Color" fld="1" baseField="0" baseItem="0"/>
    <dataField name="Reorder Point" fld="2" baseField="0" baseItem="0"/>
    <dataField name="Days to Manufacture" fld="3" baseField="0" baseItem="0"/>
    <dataField name="Top Selling Region" fld="4" baseField="0" baseItem="0"/>
    <dataField name="Total Sales" fld="5" baseField="0" baseItem="0"/>
  </dataField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Popular Color"/>
    <pivotHierarchy dragToRow="0" dragToCol="0" dragToPage="0" dragToData="1" caption="Reorder Point"/>
    <pivotHierarchy dragToRow="0" dragToCol="0" dragToPage="0" dragToData="1" caption="Days to Manufacture"/>
    <pivotHierarchy dragToRow="0" dragToCol="0" dragToPage="0" dragToData="1" caption="Top Selling Reg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Quarter_Year" sourceName="[YearMonths].[Quarter Year]">
  <pivotTables>
    <pivotTable tabId="74" name="PivotTable4"/>
  </pivotTables>
  <data>
    <olap pivotCacheId="11">
      <levels count="2">
        <level uniqueName="[YearMonths].[Quarter Year].[(All)]" sourceCaption="(All)" count="0"/>
        <level uniqueName="[YearMonths].[Quarter Year].[Quarter Year]" sourceCaption="Quarter Year" count="14">
          <ranges>
            <range startItem="0">
              <i n="[YearMonths].[Quarter Year].&amp;[Q1 2002]" c="Q1 2002"/>
              <i n="[YearMonths].[Quarter Year].&amp;[Q1 2003]" c="Q1 2003"/>
              <i n="[YearMonths].[Quarter Year].&amp;[Q1 2004]" c="Q1 2004"/>
              <i n="[YearMonths].[Quarter Year].&amp;[Q2 2002]" c="Q2 2002"/>
              <i n="[YearMonths].[Quarter Year].&amp;[Q2 2003]" c="Q2 2003"/>
              <i n="[YearMonths].[Quarter Year].&amp;[Q2 2004]" c="Q2 2004"/>
              <i n="[YearMonths].[Quarter Year].&amp;[Q3 2001]" c="Q3 2001"/>
              <i n="[YearMonths].[Quarter Year].&amp;[Q3 2002]" c="Q3 2002"/>
              <i n="[YearMonths].[Quarter Year].&amp;[Q3 2003]" c="Q3 2003"/>
              <i n="[YearMonths].[Quarter Year].&amp;[Q4 2001]" c="Q4 2001"/>
              <i n="[YearMonths].[Quarter Year].&amp;[Q4 2002]" c="Q4 2002"/>
              <i n="[YearMonths].[Quarter Year].&amp;[Q4 2003]" c="Q4 2003"/>
              <i n="[YearMonths].[Quarter Year].&amp;[Q3 2004]" c="Q3 2004" nd="1"/>
              <i n="[YearMonths].[Quarter Year].&amp;" c="" nd="1"/>
            </range>
          </ranges>
        </level>
      </levels>
      <selections count="1">
        <selection n="[YearMonths].[Quarter Year].&amp;[Q3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11">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10">
      <levels count="2">
        <level uniqueName="[Calendar].[Quarter Year].[(All)]" sourceCaption="(All)" count="0"/>
        <level uniqueName="[Calendar].[Quarter Year].[Quarter Year]" sourceCaption="Quarter Year" count="13">
          <ranges>
            <range startItem="0">
              <i n="[Calendar].[Quarter Year].&amp;[Q3 2001]" c="Q3 2001"/>
              <i n="[Calendar].[Quarter Year].&amp;[Q4 2001]" c="Q4 2001"/>
              <i n="[Calendar].[Quarter Year].&amp;[Q1 2002]" c="Q1 2002"/>
              <i n="[Calendar].[Quarter Year].&amp;[Q2 2002]" c="Q2 2002"/>
              <i n="[Calendar].[Quarter Year].&amp;[Q3 2002]" c="Q3 2002"/>
              <i n="[Calendar].[Quarter Year].&amp;[Q4 2002]" c="Q4 2002"/>
              <i n="[Calendar].[Quarter Year].&amp;[Q1 2003]" c="Q1 2003"/>
              <i n="[Calendar].[Quarter Year].&amp;[Q2 2003]" c="Q2 2003"/>
              <i n="[Calendar].[Quarter Year].&amp;[Q3 2003]" c="Q3 2003"/>
              <i n="[Calendar].[Quarter Year].&amp;[Q4 2003]" c="Q4 2003"/>
              <i n="[Calendar].[Quarter Year].&amp;[Q1 2004]" c="Q1 2004"/>
              <i n="[Calendar].[Quarter Year].&amp;[Q2 2004]" c="Q2 2004"/>
              <i n="[Calendar].[Quarter Year].&amp;[Q3 2004]" c="Q3 2004"/>
            </range>
          </ranges>
        </level>
      </levels>
      <selections count="1">
        <selection n="[Calendar].[Quarter 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10">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1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data>
    <olap pivotCacheId="12">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range>
          </ranges>
        </level>
      </levels>
      <selections count="1">
        <selection n="[Products].[Category].&amp;[Accessori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2" cache="Slicer_CalendarYear"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1" cache="Slicer_CalendarYear" caption="CalendarYear" columnCount="4" level="1" rowHeight="203200"/>
  <slicer name="Category" cache="Slicer_Category" caption="Category"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Quarter Year" cache="Slicer_Quarter_Year" caption="Quarter Year" columnCount="6" level="1" rowHeight="241300"/>
  <slicer name="Subcategory" cache="Slicer_Subcategory" caption="Subcategory" startItem="6"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level="1" rowHeight="241300"/>
  <slicer name="YearMonth" cache="Slicer_YearMonth" caption="YearMonth"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microsoft.com/office/2007/relationships/slicer" Target="../slicers/slicer5.xm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3.1328125" bestFit="1" customWidth="1"/>
    <col min="2" max="2" width="6.597656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0.40373125922407566</v>
      </c>
      <c r="C14" s="3">
        <v>5.7287139445311816E-2</v>
      </c>
      <c r="D14" s="3">
        <v>0.91802371726423027</v>
      </c>
    </row>
    <row r="15" spans="1:4" x14ac:dyDescent="0.45">
      <c r="A15" s="2" t="s">
        <v>16</v>
      </c>
      <c r="B15" s="3">
        <v>0.40557719556238253</v>
      </c>
      <c r="C15" s="3">
        <v>7.9666240487484316E-2</v>
      </c>
      <c r="D15" s="3">
        <v>0.95187711194986058</v>
      </c>
    </row>
    <row r="16" spans="1:4" x14ac:dyDescent="0.45">
      <c r="A16" s="2" t="s">
        <v>17</v>
      </c>
      <c r="B16" s="3">
        <v>0.4054501669713873</v>
      </c>
      <c r="C16" s="3">
        <v>8.0445104657142524E-2</v>
      </c>
      <c r="D16" s="3">
        <v>0.95878607399625715</v>
      </c>
    </row>
    <row r="17" spans="1:4" x14ac:dyDescent="0.45">
      <c r="A17" s="2" t="s">
        <v>18</v>
      </c>
      <c r="B17" s="3">
        <v>0.41439631893242129</v>
      </c>
      <c r="C17" s="3">
        <v>7.8382706748937256E-2</v>
      </c>
      <c r="D17" s="3">
        <v>0.90598244546856366</v>
      </c>
    </row>
    <row r="18" spans="1:4" x14ac:dyDescent="0.45">
      <c r="A18" s="2" t="s">
        <v>19</v>
      </c>
      <c r="B18" s="3">
        <v>0.4071580790076792</v>
      </c>
      <c r="C18" s="3">
        <v>8.3743980135733739E-2</v>
      </c>
      <c r="D18" s="3">
        <v>0.91349873972946327</v>
      </c>
    </row>
    <row r="19" spans="1:4" x14ac:dyDescent="0.45">
      <c r="A19" s="2" t="s">
        <v>20</v>
      </c>
      <c r="B19" s="3">
        <v>0.41774822820241786</v>
      </c>
      <c r="C19" s="3">
        <v>4.5438543910766543E-2</v>
      </c>
      <c r="D19" s="3">
        <v>1.0041378594101948</v>
      </c>
    </row>
    <row r="20" spans="1:4" x14ac:dyDescent="0.45">
      <c r="A20" s="2" t="s">
        <v>21</v>
      </c>
      <c r="B20" s="3">
        <v>0.41864385124579567</v>
      </c>
      <c r="C20" s="3">
        <v>6.4055216536630058E-2</v>
      </c>
      <c r="D20" s="3">
        <v>0.9489428076578782</v>
      </c>
    </row>
    <row r="21" spans="1:4" x14ac:dyDescent="0.45">
      <c r="A21" s="2" t="s">
        <v>22</v>
      </c>
      <c r="B21" s="3">
        <v>0.41952674008224611</v>
      </c>
      <c r="C21" s="3">
        <v>5.3978947923254007E-2</v>
      </c>
      <c r="D21" s="3">
        <v>0.95999453473399987</v>
      </c>
    </row>
    <row r="22" spans="1:4" x14ac:dyDescent="0.45">
      <c r="A22" s="2" t="s">
        <v>23</v>
      </c>
      <c r="B22" s="3">
        <v>0.41990864957015134</v>
      </c>
      <c r="C22" s="3">
        <v>7.7262028021058984E-2</v>
      </c>
      <c r="D22" s="3">
        <v>0.92956636292108852</v>
      </c>
    </row>
    <row r="23" spans="1:4" x14ac:dyDescent="0.45">
      <c r="A23" s="2" t="s">
        <v>24</v>
      </c>
      <c r="B23" s="3">
        <v>0.41986257885278477</v>
      </c>
      <c r="C23" s="3">
        <v>5.3507908873883001E-2</v>
      </c>
      <c r="D23" s="3">
        <v>0.93045340450160807</v>
      </c>
    </row>
    <row r="24" spans="1:4" x14ac:dyDescent="0.45">
      <c r="A24" s="2" t="s">
        <v>25</v>
      </c>
      <c r="B24" s="3">
        <v>0.42410081541919287</v>
      </c>
      <c r="C24" s="3">
        <v>5.3818561314551407E-2</v>
      </c>
      <c r="D24" s="3">
        <v>0.99582322125942113</v>
      </c>
    </row>
    <row r="25" spans="1:4" x14ac:dyDescent="0.45">
      <c r="A25" s="2" t="s">
        <v>26</v>
      </c>
      <c r="B25" s="3">
        <v>0.42366805214378078</v>
      </c>
      <c r="C25" s="3">
        <v>5.4223406056419787E-2</v>
      </c>
      <c r="D25" s="3">
        <v>0.92655245867416725</v>
      </c>
    </row>
    <row r="26" spans="1:4" x14ac:dyDescent="0.45">
      <c r="A26" s="2" t="s">
        <v>27</v>
      </c>
      <c r="B26" s="3">
        <v>0.40839953899811832</v>
      </c>
      <c r="C26" s="3">
        <v>3.9555788201629395E-2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0.41630470145287812</v>
      </c>
      <c r="C28" s="3">
        <v>2.4766081718922858E-2</v>
      </c>
      <c r="D28" s="3">
        <v>1.0101773158147251</v>
      </c>
    </row>
    <row r="29" spans="1:4" x14ac:dyDescent="0.45">
      <c r="A29" s="2" t="s">
        <v>30</v>
      </c>
      <c r="B29" s="3">
        <v>0.4156761345587216</v>
      </c>
      <c r="C29" s="3">
        <v>2.6180810904541826E-2</v>
      </c>
      <c r="D29" s="3">
        <v>0.95492810085500346</v>
      </c>
    </row>
    <row r="30" spans="1:4" x14ac:dyDescent="0.45">
      <c r="A30" s="2" t="s">
        <v>31</v>
      </c>
      <c r="B30" s="3">
        <v>0.41484316013975886</v>
      </c>
      <c r="C30" s="3">
        <v>2.2030092312437764E-2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0.41407283288028385</v>
      </c>
      <c r="C32" s="3">
        <v>2.0881721920978372E-2</v>
      </c>
      <c r="D32" s="3">
        <v>0.98962483090845133</v>
      </c>
    </row>
    <row r="33" spans="1:4" x14ac:dyDescent="0.45">
      <c r="A33" s="2" t="s">
        <v>34</v>
      </c>
      <c r="B33" s="3">
        <v>0.4136242455391656</v>
      </c>
      <c r="C33" s="3">
        <v>1.989776727367517E-2</v>
      </c>
      <c r="D33" s="3">
        <v>0.92718462291435733</v>
      </c>
    </row>
    <row r="34" spans="1:4" x14ac:dyDescent="0.45">
      <c r="A34" s="2" t="s">
        <v>35</v>
      </c>
      <c r="B34" s="3">
        <v>0.41389164848487975</v>
      </c>
      <c r="C34" s="3">
        <v>1.9537575674291086E-2</v>
      </c>
      <c r="D34" s="3">
        <v>0.98165440238210255</v>
      </c>
    </row>
    <row r="35" spans="1:4" x14ac:dyDescent="0.45">
      <c r="A35" s="2" t="s">
        <v>36</v>
      </c>
      <c r="B35" s="3">
        <v>0.41165073636370209</v>
      </c>
      <c r="C35" s="3">
        <v>1.8273116939942616E-2</v>
      </c>
      <c r="D35" s="3">
        <v>0.96077617550590111</v>
      </c>
    </row>
    <row r="36" spans="1:4" x14ac:dyDescent="0.45">
      <c r="A36" s="2" t="s">
        <v>37</v>
      </c>
      <c r="B36" s="3">
        <v>0.4152514913200116</v>
      </c>
      <c r="C36" s="3">
        <v>1.7137106464341273E-2</v>
      </c>
      <c r="D36" s="3">
        <v>0.95091924880965106</v>
      </c>
    </row>
    <row r="37" spans="1:4" x14ac:dyDescent="0.45">
      <c r="A37" s="2" t="s">
        <v>38</v>
      </c>
      <c r="B37" s="3">
        <v>0.41362314317432308</v>
      </c>
      <c r="C37" s="3">
        <v>1.5867836044793214E-2</v>
      </c>
      <c r="D37" s="3">
        <v>0.98574704419161641</v>
      </c>
    </row>
    <row r="38" spans="1:4" x14ac:dyDescent="0.45">
      <c r="A38" s="2" t="s">
        <v>1</v>
      </c>
      <c r="B38" s="3">
        <v>0.41123874463066018</v>
      </c>
      <c r="C38" s="3">
        <v>3.7215812720783205E-2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6.265625" customWidth="1"/>
    <col min="3" max="3" width="11.265625" bestFit="1" customWidth="1"/>
    <col min="4" max="4" width="12" bestFit="1" customWidth="1"/>
    <col min="5" max="5" width="27.59765625" bestFit="1" customWidth="1"/>
    <col min="6" max="6" width="17.2656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H19"/>
  <sheetViews>
    <sheetView showGridLines="0" showRowColHeaders="0" zoomScale="110" zoomScaleNormal="110" workbookViewId="0">
      <selection activeCell="B19" sqref="B19"/>
    </sheetView>
  </sheetViews>
  <sheetFormatPr defaultRowHeight="14.25" x14ac:dyDescent="0.45"/>
  <cols>
    <col min="1" max="1" width="4" customWidth="1"/>
    <col min="2" max="2" width="20" bestFit="1" customWidth="1"/>
    <col min="3" max="3" width="20.3984375" bestFit="1" customWidth="1"/>
    <col min="4" max="4" width="13.86328125" customWidth="1"/>
    <col min="5" max="5" width="2.265625" customWidth="1"/>
    <col min="6" max="6" width="15.73046875" bestFit="1" customWidth="1"/>
    <col min="7" max="7" width="9.265625" customWidth="1"/>
    <col min="8" max="8" width="22.86328125" customWidth="1"/>
    <col min="9" max="9" width="11.1328125" customWidth="1"/>
    <col min="10" max="10" width="10.1328125" bestFit="1" customWidth="1"/>
  </cols>
  <sheetData>
    <row r="1" spans="2:8" x14ac:dyDescent="0.45">
      <c r="B1" t="s">
        <v>60</v>
      </c>
      <c r="C1" t="e">
        <f>CUBEMEMBER("PowerPivot Data","[Measures].[Total Sales]")</f>
        <v>#N/A</v>
      </c>
      <c r="D1" t="e">
        <f>CUBEMEMBER("PowerPivot Data","[Measures].[Active Customers]")</f>
        <v>#N/A</v>
      </c>
      <c r="F1" t="e">
        <f>CUBEMEMBER("PowerPivot Data","[Measures].[Total Margin]")</f>
        <v>#N/A</v>
      </c>
      <c r="G1" t="e">
        <f>CUBEMEMBER("PowerPivot Data","[Measures].[% Margin]")</f>
        <v>#N/A</v>
      </c>
      <c r="H1" t="e">
        <f>CUBEMEMBER("PowerPivot Data","[Measures].[Avg Sales Amt per Order]")</f>
        <v>#N/A</v>
      </c>
    </row>
    <row r="3" spans="2:8" ht="18" x14ac:dyDescent="0.55000000000000004">
      <c r="B3" s="15" t="e">
        <f>CUBEMEMBER("PowerPivot Data","[Territories].[Continent].[All]","Grand Total")</f>
        <v>#N/A</v>
      </c>
      <c r="C3" s="16" t="e">
        <f>CUBEVALUE("PowerPivot Data",$B3,C$1,Slicer_CalendarYear,$B$19)</f>
        <v>#N/A</v>
      </c>
      <c r="D3" s="16" t="e">
        <f>CUBEVALUE("PowerPivot Data",$B3,D$1,Slicer_CalendarYear,$B$19)</f>
        <v>#N/A</v>
      </c>
      <c r="E3" s="20"/>
      <c r="F3" s="16" t="e">
        <f>CUBEVALUE("PowerPivot Data",$B3,F$1,Slicer_CalendarYear,$B$19)</f>
        <v>#N/A</v>
      </c>
      <c r="G3" s="16" t="e">
        <f>CUBEVALUE("PowerPivot Data",$B3,G$1,Slicer_CalendarYear,$B$19)</f>
        <v>#N/A</v>
      </c>
      <c r="H3" s="16" t="e">
        <f>CUBEVALUE("PowerPivot Data",$B3,H$1,Slicer_CalendarYear,$B$19)</f>
        <v>#N/A</v>
      </c>
    </row>
    <row r="4" spans="2:8" ht="18" x14ac:dyDescent="0.55000000000000004">
      <c r="B4" s="13" t="e">
        <f>CUBEMEMBER("PowerPivot Data","[Territories].[Continent].&amp;[Europe]")</f>
        <v>#N/A</v>
      </c>
      <c r="C4" s="16" t="e">
        <f>CUBEVALUE("PowerPivot Data",$B4,C$1,Slicer_CalendarYear,$B$19)</f>
        <v>#N/A</v>
      </c>
      <c r="D4" s="16" t="e">
        <f>CUBEVALUE("PowerPivot Data",$B4,D$1,Slicer_CalendarYear,$B$19)</f>
        <v>#N/A</v>
      </c>
      <c r="E4" s="20"/>
      <c r="F4" s="16" t="e">
        <f>CUBEVALUE("PowerPivot Data",$B4,F$1,Slicer_CalendarYear,$B$19)</f>
        <v>#N/A</v>
      </c>
      <c r="G4" s="16" t="e">
        <f>CUBEVALUE("PowerPivot Data",$B4,G$1,Slicer_CalendarYear,$B$19)</f>
        <v>#N/A</v>
      </c>
      <c r="H4" s="16" t="e">
        <f>CUBEVALUE("PowerPivot Data",$B4,H$1,Slicer_CalendarYear,$B$19)</f>
        <v>#N/A</v>
      </c>
    </row>
    <row r="5" spans="2:8" ht="18" x14ac:dyDescent="0.55000000000000004">
      <c r="B5" s="11" t="e">
        <f>CUBEMEMBER("PowerPivot Data",{"[Territories].[Continent].&amp;[Europe]","[Territories].[Region].&amp;[France]"})</f>
        <v>#N/A</v>
      </c>
      <c r="C5" s="16" t="e">
        <f>CUBEVALUE("PowerPivot Data",$B5,C$1,Slicer_CalendarYear,$B$19)</f>
        <v>#N/A</v>
      </c>
      <c r="D5" s="16" t="e">
        <f>CUBEVALUE("PowerPivot Data",$B5,D$1,Slicer_CalendarYear,$B$19)</f>
        <v>#N/A</v>
      </c>
      <c r="E5" s="20"/>
      <c r="F5" s="16" t="e">
        <f>CUBEVALUE("PowerPivot Data",$B5,F$1,Slicer_CalendarYear,$B$19)</f>
        <v>#N/A</v>
      </c>
      <c r="G5" s="16" t="e">
        <f>CUBEVALUE("PowerPivot Data",$B5,G$1,Slicer_CalendarYear,$B$19)</f>
        <v>#N/A</v>
      </c>
      <c r="H5" s="16" t="e">
        <f>CUBEVALUE("PowerPivot Data",$B5,H$1,Slicer_CalendarYear,$B$19)</f>
        <v>#N/A</v>
      </c>
    </row>
    <row r="6" spans="2:8" ht="18" x14ac:dyDescent="0.55000000000000004">
      <c r="B6" s="11" t="e">
        <f>CUBEMEMBER("PowerPivot Data",{"[Territories].[Continent].&amp;[Europe]","[Territories].[Region].&amp;[Germany]"})</f>
        <v>#N/A</v>
      </c>
      <c r="C6" s="16" t="e">
        <f>CUBEVALUE("PowerPivot Data",$B6,C$1,Slicer_CalendarYear,$B$19)</f>
        <v>#N/A</v>
      </c>
      <c r="D6" s="16" t="e">
        <f>CUBEVALUE("PowerPivot Data",$B6,D$1,Slicer_CalendarYear,$B$19)</f>
        <v>#N/A</v>
      </c>
      <c r="E6" s="20"/>
      <c r="F6" s="16" t="e">
        <f>CUBEVALUE("PowerPivot Data",$B6,F$1,Slicer_CalendarYear,$B$19)</f>
        <v>#N/A</v>
      </c>
      <c r="G6" s="16" t="e">
        <f>CUBEVALUE("PowerPivot Data",$B6,G$1,Slicer_CalendarYear,$B$19)</f>
        <v>#N/A</v>
      </c>
      <c r="H6" s="16" t="e">
        <f>CUBEVALUE("PowerPivot Data",$B6,H$1,Slicer_CalendarYear,$B$19)</f>
        <v>#N/A</v>
      </c>
    </row>
    <row r="7" spans="2:8" ht="18" x14ac:dyDescent="0.55000000000000004">
      <c r="B7" s="11" t="e">
        <f>CUBEMEMBER("PowerPivot Data",{"[Territories].[Continent].&amp;[Europe]","[Territories].[Region].&amp;[United Kingdom]"})</f>
        <v>#N/A</v>
      </c>
      <c r="C7" s="16" t="e">
        <f>CUBEVALUE("PowerPivot Data",$B7,C$1,Slicer_CalendarYear,$B$19)</f>
        <v>#N/A</v>
      </c>
      <c r="D7" s="16" t="e">
        <f>CUBEVALUE("PowerPivot Data",$B7,D$1,Slicer_CalendarYear,$B$19)</f>
        <v>#N/A</v>
      </c>
      <c r="E7" s="20"/>
      <c r="F7" s="16" t="e">
        <f>CUBEVALUE("PowerPivot Data",$B7,F$1,Slicer_CalendarYear,$B$19)</f>
        <v>#N/A</v>
      </c>
      <c r="G7" s="16" t="e">
        <f>CUBEVALUE("PowerPivot Data",$B7,G$1,Slicer_CalendarYear,$B$19)</f>
        <v>#N/A</v>
      </c>
      <c r="H7" s="16" t="e">
        <f>CUBEVALUE("PowerPivot Data",$B7,H$1,Slicer_CalendarYear,$B$19)</f>
        <v>#N/A</v>
      </c>
    </row>
    <row r="8" spans="2:8" ht="8.25" customHeight="1" x14ac:dyDescent="0.55000000000000004">
      <c r="B8" s="18"/>
      <c r="C8" s="20"/>
      <c r="D8" s="20"/>
      <c r="E8" s="20"/>
      <c r="F8" s="20"/>
      <c r="G8" s="20"/>
      <c r="H8" s="20"/>
    </row>
    <row r="9" spans="2:8" s="14" customFormat="1" ht="18" x14ac:dyDescent="0.55000000000000004">
      <c r="B9" s="13" t="e">
        <f>CUBEMEMBER("PowerPivot Data","[Territories].[Continent].&amp;[North America]")</f>
        <v>#N/A</v>
      </c>
      <c r="C9" s="16" t="e">
        <f>CUBEVALUE("PowerPivot Data",$B9,C$1,Slicer_CalendarYear,$B$19)</f>
        <v>#N/A</v>
      </c>
      <c r="D9" s="16" t="e">
        <f>CUBEVALUE("PowerPivot Data",$B9,D$1,Slicer_CalendarYear,$B$19)</f>
        <v>#N/A</v>
      </c>
      <c r="E9" s="20"/>
      <c r="F9" s="16" t="e">
        <f>CUBEVALUE("PowerPivot Data",$B9,F$1,Slicer_CalendarYear,$B$19)</f>
        <v>#N/A</v>
      </c>
      <c r="G9" s="16" t="e">
        <f>CUBEVALUE("PowerPivot Data",$B9,G$1,Slicer_CalendarYear,$B$19)</f>
        <v>#N/A</v>
      </c>
      <c r="H9" s="16" t="e">
        <f>CUBEVALUE("PowerPivot Data",$B9,H$1,Slicer_CalendarYear,$B$19)</f>
        <v>#N/A</v>
      </c>
    </row>
    <row r="10" spans="2:8" ht="18" x14ac:dyDescent="0.55000000000000004">
      <c r="B10" s="11" t="e">
        <f>CUBEMEMBER("PowerPivot Data",{"[Territories].[Continent].&amp;[North America]","[Territories].[Region].&amp;[Canada]"})</f>
        <v>#N/A</v>
      </c>
      <c r="C10" s="16" t="e">
        <f>CUBEVALUE("PowerPivot Data",$B10,C$1,Slicer_CalendarYear,$B$19)</f>
        <v>#N/A</v>
      </c>
      <c r="D10" s="16" t="e">
        <f>CUBEVALUE("PowerPivot Data",$B10,D$1,Slicer_CalendarYear,$B$19)</f>
        <v>#N/A</v>
      </c>
      <c r="E10" s="20"/>
      <c r="F10" s="16" t="e">
        <f>CUBEVALUE("PowerPivot Data",$B10,F$1,Slicer_CalendarYear,$B$19)</f>
        <v>#N/A</v>
      </c>
      <c r="G10" s="16" t="e">
        <f>CUBEVALUE("PowerPivot Data",$B10,G$1,Slicer_CalendarYear,$B$19)</f>
        <v>#N/A</v>
      </c>
      <c r="H10" s="16" t="e">
        <f>CUBEVALUE("PowerPivot Data",$B10,H$1,Slicer_CalendarYear,$B$19)</f>
        <v>#N/A</v>
      </c>
    </row>
    <row r="11" spans="2:8" ht="18" x14ac:dyDescent="0.55000000000000004">
      <c r="B11" s="11" t="e">
        <f>CUBEMEMBER("PowerPivot Data",{"[Territories].[Continent].&amp;[North America]","[Territories].[Region].&amp;[Central]"})</f>
        <v>#N/A</v>
      </c>
      <c r="C11" s="16" t="e">
        <f>CUBEVALUE("PowerPivot Data",$B11,C$1,Slicer_CalendarYear,$B$19)</f>
        <v>#N/A</v>
      </c>
      <c r="D11" s="16" t="e">
        <f>CUBEVALUE("PowerPivot Data",$B11,D$1,Slicer_CalendarYear,$B$19)</f>
        <v>#N/A</v>
      </c>
      <c r="E11" s="20"/>
      <c r="F11" s="16" t="e">
        <f>CUBEVALUE("PowerPivot Data",$B11,F$1,Slicer_CalendarYear,$B$19)</f>
        <v>#N/A</v>
      </c>
      <c r="G11" s="16" t="e">
        <f>CUBEVALUE("PowerPivot Data",$B11,G$1,Slicer_CalendarYear,$B$19)</f>
        <v>#N/A</v>
      </c>
      <c r="H11" s="16" t="e">
        <f>CUBEVALUE("PowerPivot Data",$B11,H$1,Slicer_CalendarYear,$B$19)</f>
        <v>#N/A</v>
      </c>
    </row>
    <row r="12" spans="2:8" ht="18" x14ac:dyDescent="0.55000000000000004">
      <c r="B12" s="11" t="e">
        <f>CUBEMEMBER("PowerPivot Data",{"[Territories].[Continent].&amp;[North America]","[Territories].[Region].&amp;[Northeast]"})</f>
        <v>#N/A</v>
      </c>
      <c r="C12" s="16" t="e">
        <f>CUBEVALUE("PowerPivot Data",$B12,C$1,Slicer_CalendarYear,$B$19)</f>
        <v>#N/A</v>
      </c>
      <c r="D12" s="16" t="e">
        <f>CUBEVALUE("PowerPivot Data",$B12,D$1,Slicer_CalendarYear,$B$19)</f>
        <v>#N/A</v>
      </c>
      <c r="E12" s="20"/>
      <c r="F12" s="16" t="e">
        <f>CUBEVALUE("PowerPivot Data",$B12,F$1,Slicer_CalendarYear,$B$19)</f>
        <v>#N/A</v>
      </c>
      <c r="G12" s="16" t="e">
        <f>CUBEVALUE("PowerPivot Data",$B12,G$1,Slicer_CalendarYear,$B$19)</f>
        <v>#N/A</v>
      </c>
      <c r="H12" s="16" t="e">
        <f>CUBEVALUE("PowerPivot Data",$B12,H$1,Slicer_CalendarYear,$B$19)</f>
        <v>#N/A</v>
      </c>
    </row>
    <row r="13" spans="2:8" ht="18" x14ac:dyDescent="0.55000000000000004">
      <c r="B13" s="11" t="e">
        <f>CUBEMEMBER("PowerPivot Data",{"[Territories].[Continent].&amp;[North America]","[Territories].[Region].&amp;[Northwest]"})</f>
        <v>#N/A</v>
      </c>
      <c r="C13" s="16" t="e">
        <f>CUBEVALUE("PowerPivot Data",$B13,C$1,Slicer_CalendarYear,$B$19)</f>
        <v>#N/A</v>
      </c>
      <c r="D13" s="16" t="e">
        <f>CUBEVALUE("PowerPivot Data",$B13,D$1,Slicer_CalendarYear,$B$19)</f>
        <v>#N/A</v>
      </c>
      <c r="E13" s="20"/>
      <c r="F13" s="16" t="e">
        <f>CUBEVALUE("PowerPivot Data",$B13,F$1,Slicer_CalendarYear,$B$19)</f>
        <v>#N/A</v>
      </c>
      <c r="G13" s="16" t="e">
        <f>CUBEVALUE("PowerPivot Data",$B13,G$1,Slicer_CalendarYear,$B$19)</f>
        <v>#N/A</v>
      </c>
      <c r="H13" s="16" t="e">
        <f>CUBEVALUE("PowerPivot Data",$B13,H$1,Slicer_CalendarYear,$B$19)</f>
        <v>#N/A</v>
      </c>
    </row>
    <row r="14" spans="2:8" ht="18" x14ac:dyDescent="0.55000000000000004">
      <c r="B14" s="11" t="e">
        <f>CUBEMEMBER("PowerPivot Data",{"[Territories].[Continent].&amp;[North America]","[Territories].[Region].&amp;[Southeast]"})</f>
        <v>#N/A</v>
      </c>
      <c r="C14" s="16" t="e">
        <f>CUBEVALUE("PowerPivot Data",$B14,C$1,Slicer_CalendarYear,$B$19)</f>
        <v>#N/A</v>
      </c>
      <c r="D14" s="16" t="e">
        <f>CUBEVALUE("PowerPivot Data",$B14,D$1,Slicer_CalendarYear,$B$19)</f>
        <v>#N/A</v>
      </c>
      <c r="E14" s="20"/>
      <c r="F14" s="16" t="e">
        <f>CUBEVALUE("PowerPivot Data",$B14,F$1,Slicer_CalendarYear,$B$19)</f>
        <v>#N/A</v>
      </c>
      <c r="G14" s="16" t="e">
        <f>CUBEVALUE("PowerPivot Data",$B14,G$1,Slicer_CalendarYear,$B$19)</f>
        <v>#N/A</v>
      </c>
      <c r="H14" s="16" t="e">
        <f>CUBEVALUE("PowerPivot Data",$B14,H$1,Slicer_CalendarYear,$B$19)</f>
        <v>#N/A</v>
      </c>
    </row>
    <row r="15" spans="2:8" ht="18" x14ac:dyDescent="0.55000000000000004">
      <c r="B15" s="11" t="e">
        <f>CUBEMEMBER("PowerPivot Data",{"[Territories].[Continent].&amp;[North America]","[Territories].[Region].&amp;[Southwest]"})</f>
        <v>#N/A</v>
      </c>
      <c r="C15" s="16" t="e">
        <f>CUBEVALUE("PowerPivot Data",$B15,C$1,Slicer_CalendarYear,$B$19)</f>
        <v>#N/A</v>
      </c>
      <c r="D15" s="16" t="e">
        <f>CUBEVALUE("PowerPivot Data",$B15,D$1,Slicer_CalendarYear,$B$19)</f>
        <v>#N/A</v>
      </c>
      <c r="E15" s="20"/>
      <c r="F15" s="16" t="e">
        <f>CUBEVALUE("PowerPivot Data",$B15,F$1,Slicer_CalendarYear,$B$19)</f>
        <v>#N/A</v>
      </c>
      <c r="G15" s="16" t="e">
        <f>CUBEVALUE("PowerPivot Data",$B15,G$1,Slicer_CalendarYear,$B$19)</f>
        <v>#N/A</v>
      </c>
      <c r="H15" s="16" t="e">
        <f>CUBEVALUE("PowerPivot Data",$B15,H$1,Slicer_CalendarYear,$B$19)</f>
        <v>#N/A</v>
      </c>
    </row>
    <row r="16" spans="2:8" s="14" customFormat="1" ht="18" x14ac:dyDescent="0.55000000000000004">
      <c r="B16" s="17" t="e">
        <f>CUBEMEMBER("PowerPivot Data",{"[Territories].[Continent].&amp;[Pacific]","[Territories].[Region].&amp;[Australia]"})</f>
        <v>#N/A</v>
      </c>
      <c r="C16" s="16" t="e">
        <f>CUBEVALUE("PowerPivot Data",$B16,C$1,Slicer_CalendarYear,$B$19)</f>
        <v>#N/A</v>
      </c>
      <c r="D16" s="16" t="e">
        <f>CUBEVALUE("PowerPivot Data",$B16,D$1,Slicer_CalendarYear,$B$19)</f>
        <v>#N/A</v>
      </c>
      <c r="E16" s="20"/>
      <c r="F16" s="16" t="e">
        <f>CUBEVALUE("PowerPivot Data",$B16,F$1,Slicer_CalendarYear,$B$19)</f>
        <v>#N/A</v>
      </c>
      <c r="G16" s="16" t="e">
        <f>CUBEVALUE("PowerPivot Data",$B16,G$1,Slicer_CalendarYear,$B$19)</f>
        <v>#N/A</v>
      </c>
      <c r="H16" s="16" t="e">
        <f>CUBEVALUE("PowerPivot Data",$B16,H$1,Slicer_CalendarYear,$B$19)</f>
        <v>#N/A</v>
      </c>
    </row>
    <row r="19" spans="2:2" x14ac:dyDescent="0.45">
      <c r="B19" t="e">
        <f>CUBEMEMBER("PowerPivot Data","[Products].[Category].[All].[Accessories]")</f>
        <v>#N/A</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H19"/>
  <sheetViews>
    <sheetView showGridLines="0" showRowColHeaders="0" zoomScale="110" zoomScaleNormal="110" workbookViewId="0">
      <selection activeCell="B4" sqref="B4"/>
    </sheetView>
  </sheetViews>
  <sheetFormatPr defaultRowHeight="14.25" x14ac:dyDescent="0.45"/>
  <cols>
    <col min="1" max="1" width="4" customWidth="1"/>
    <col min="2" max="2" width="20" bestFit="1" customWidth="1"/>
    <col min="3" max="3" width="20.3984375" bestFit="1" customWidth="1"/>
    <col min="4" max="4" width="13.86328125" customWidth="1"/>
    <col min="5" max="5" width="2.265625" customWidth="1"/>
    <col min="6" max="6" width="15.73046875" bestFit="1" customWidth="1"/>
    <col min="7" max="7" width="9.265625" customWidth="1"/>
    <col min="8" max="8" width="22.86328125" customWidth="1"/>
    <col min="9" max="9" width="11.1328125" customWidth="1"/>
    <col min="10" max="10" width="10.1328125" bestFit="1" customWidth="1"/>
  </cols>
  <sheetData>
    <row r="1" spans="2:8" x14ac:dyDescent="0.45">
      <c r="B1" t="s">
        <v>60</v>
      </c>
      <c r="C1" t="e">
        <f>CUBEMEMBER("PowerPivot Data","[Measures].[Total Sales]")</f>
        <v>#N/A</v>
      </c>
      <c r="D1" t="e">
        <f>CUBEMEMBER("PowerPivot Data","[Measures].[Active Customers]")</f>
        <v>#N/A</v>
      </c>
      <c r="F1" t="e">
        <f>CUBEMEMBER("PowerPivot Data","[Measures].[Total Margin]")</f>
        <v>#N/A</v>
      </c>
      <c r="G1" t="e">
        <f>CUBEMEMBER("PowerPivot Data","[Measures].[% Margin]")</f>
        <v>#N/A</v>
      </c>
      <c r="H1" t="e">
        <f>CUBEMEMBER("PowerPivot Data","[Measures].[Avg Sales Amt per Order]")</f>
        <v>#N/A</v>
      </c>
    </row>
    <row r="3" spans="2:8" ht="18" x14ac:dyDescent="0.55000000000000004">
      <c r="B3" s="15" t="e">
        <f>CUBEMEMBER("PowerPivot Data","[Territories].[Continent].[All]","Grand Total")</f>
        <v>#N/A</v>
      </c>
      <c r="C3" s="16" t="e">
        <f>CUBEVALUE("PowerPivot Data",$B3,C$1,Slicer_CalendarYear,Slicer_Category)</f>
        <v>#N/A</v>
      </c>
      <c r="D3" s="16" t="e">
        <f>CUBEVALUE("PowerPivot Data",$B3,D$1,Slicer_CalendarYear,$B$19)</f>
        <v>#N/A</v>
      </c>
      <c r="E3" s="20"/>
      <c r="F3" s="16" t="e">
        <f>CUBEVALUE("PowerPivot Data",$B3,F$1,Slicer_CalendarYear,$B$19)</f>
        <v>#N/A</v>
      </c>
      <c r="G3" s="16" t="e">
        <f>CUBEVALUE("PowerPivot Data",$B3,G$1,Slicer_CalendarYear,$B$19)</f>
        <v>#N/A</v>
      </c>
      <c r="H3" s="16" t="e">
        <f>CUBEVALUE("PowerPivot Data",$B3,H$1,Slicer_CalendarYear,$B$19)</f>
        <v>#N/A</v>
      </c>
    </row>
    <row r="4" spans="2:8" ht="18" x14ac:dyDescent="0.55000000000000004">
      <c r="B4" s="13" t="e">
        <f>CUBEMEMBER("PowerPivot Data","[Territories].[Continent].&amp;[Europe]")</f>
        <v>#N/A</v>
      </c>
      <c r="C4" s="16" t="e">
        <f>CUBEVALUE("PowerPivot Data",$B4,C$1,Slicer_CalendarYear,$B$19)</f>
        <v>#N/A</v>
      </c>
      <c r="D4" s="16" t="e">
        <f>CUBEVALUE("PowerPivot Data",$B4,D$1,Slicer_CalendarYear,$B$19)</f>
        <v>#N/A</v>
      </c>
      <c r="E4" s="20"/>
      <c r="F4" s="16" t="e">
        <f>CUBEVALUE("PowerPivot Data",$B4,F$1,Slicer_CalendarYear,$B$19)</f>
        <v>#N/A</v>
      </c>
      <c r="G4" s="16" t="e">
        <f>CUBEVALUE("PowerPivot Data",$B4,G$1,Slicer_CalendarYear,$B$19)</f>
        <v>#N/A</v>
      </c>
      <c r="H4" s="16" t="e">
        <f>CUBEVALUE("PowerPivot Data",$B4,H$1,Slicer_CalendarYear,$B$19)</f>
        <v>#N/A</v>
      </c>
    </row>
    <row r="5" spans="2:8" ht="18" x14ac:dyDescent="0.55000000000000004">
      <c r="B5" s="11" t="e">
        <f>CUBEMEMBER("PowerPivot Data",{"[Territories].[Continent].&amp;[Europe]","[Territories].[Region].&amp;[France]"})</f>
        <v>#N/A</v>
      </c>
      <c r="C5" s="16" t="e">
        <f>CUBEVALUE("PowerPivot Data",$B5,C$1,Slicer_CalendarYear,$B$19)</f>
        <v>#N/A</v>
      </c>
      <c r="D5" s="16" t="e">
        <f>CUBEVALUE("PowerPivot Data",$B5,D$1,Slicer_CalendarYear,$B$19)</f>
        <v>#N/A</v>
      </c>
      <c r="E5" s="20"/>
      <c r="F5" s="16" t="e">
        <f>CUBEVALUE("PowerPivot Data",$B5,F$1,Slicer_CalendarYear,$B$19)</f>
        <v>#N/A</v>
      </c>
      <c r="G5" s="16" t="e">
        <f>CUBEVALUE("PowerPivot Data",$B5,G$1,Slicer_CalendarYear,$B$19)</f>
        <v>#N/A</v>
      </c>
      <c r="H5" s="16" t="e">
        <f>CUBEVALUE("PowerPivot Data",$B5,H$1,Slicer_CalendarYear,$B$19)</f>
        <v>#N/A</v>
      </c>
    </row>
    <row r="6" spans="2:8" ht="18" x14ac:dyDescent="0.55000000000000004">
      <c r="B6" s="11" t="e">
        <f>CUBEMEMBER("PowerPivot Data",{"[Territories].[Continent].&amp;[Europe]","[Territories].[Region].&amp;[Germany]"})</f>
        <v>#N/A</v>
      </c>
      <c r="C6" s="16" t="e">
        <f>CUBEVALUE("PowerPivot Data",$B6,C$1,Slicer_CalendarYear,$B$19)</f>
        <v>#N/A</v>
      </c>
      <c r="D6" s="16" t="e">
        <f>CUBEVALUE("PowerPivot Data",$B6,D$1,Slicer_CalendarYear,$B$19)</f>
        <v>#N/A</v>
      </c>
      <c r="E6" s="20"/>
      <c r="F6" s="16" t="e">
        <f>CUBEVALUE("PowerPivot Data",$B6,F$1,Slicer_CalendarYear,$B$19)</f>
        <v>#N/A</v>
      </c>
      <c r="G6" s="16" t="e">
        <f>CUBEVALUE("PowerPivot Data",$B6,G$1,Slicer_CalendarYear,$B$19)</f>
        <v>#N/A</v>
      </c>
      <c r="H6" s="16" t="e">
        <f>CUBEVALUE("PowerPivot Data",$B6,H$1,Slicer_CalendarYear,$B$19)</f>
        <v>#N/A</v>
      </c>
    </row>
    <row r="7" spans="2:8" ht="18" x14ac:dyDescent="0.55000000000000004">
      <c r="B7" s="11" t="e">
        <f>CUBEMEMBER("PowerPivot Data",{"[Territories].[Continent].&amp;[Europe]","[Territories].[Region].&amp;[United Kingdom]"})</f>
        <v>#N/A</v>
      </c>
      <c r="C7" s="16" t="e">
        <f>CUBEVALUE("PowerPivot Data",$B7,C$1,Slicer_CalendarYear,$B$19)</f>
        <v>#N/A</v>
      </c>
      <c r="D7" s="16" t="e">
        <f>CUBEVALUE("PowerPivot Data",$B7,D$1,Slicer_CalendarYear,$B$19)</f>
        <v>#N/A</v>
      </c>
      <c r="E7" s="20"/>
      <c r="F7" s="16" t="e">
        <f>CUBEVALUE("PowerPivot Data",$B7,F$1,Slicer_CalendarYear,$B$19)</f>
        <v>#N/A</v>
      </c>
      <c r="G7" s="16" t="e">
        <f>CUBEVALUE("PowerPivot Data",$B7,G$1,Slicer_CalendarYear,$B$19)</f>
        <v>#N/A</v>
      </c>
      <c r="H7" s="16" t="e">
        <f>CUBEVALUE("PowerPivot Data",$B7,H$1,Slicer_CalendarYear,$B$19)</f>
        <v>#N/A</v>
      </c>
    </row>
    <row r="8" spans="2:8" ht="8.25" customHeight="1" x14ac:dyDescent="0.55000000000000004">
      <c r="B8" s="18"/>
      <c r="C8" s="20"/>
      <c r="D8" s="20"/>
      <c r="E8" s="20"/>
      <c r="F8" s="20"/>
      <c r="G8" s="20"/>
      <c r="H8" s="20"/>
    </row>
    <row r="9" spans="2:8" s="14" customFormat="1" ht="18" x14ac:dyDescent="0.55000000000000004">
      <c r="B9" s="13" t="e">
        <f>CUBEMEMBER("PowerPivot Data","[Territories].[Continent].&amp;[North America]")</f>
        <v>#N/A</v>
      </c>
      <c r="C9" s="16" t="e">
        <f>CUBEVALUE("PowerPivot Data",$B9,C$1,Slicer_CalendarYear,$B$19)</f>
        <v>#N/A</v>
      </c>
      <c r="D9" s="16" t="e">
        <f>CUBEVALUE("PowerPivot Data",$B9,D$1,Slicer_CalendarYear,$B$19)</f>
        <v>#N/A</v>
      </c>
      <c r="E9" s="20"/>
      <c r="F9" s="16" t="e">
        <f>CUBEVALUE("PowerPivot Data",$B9,F$1,Slicer_CalendarYear,$B$19)</f>
        <v>#N/A</v>
      </c>
      <c r="G9" s="16" t="e">
        <f>CUBEVALUE("PowerPivot Data",$B9,G$1,Slicer_CalendarYear,$B$19)</f>
        <v>#N/A</v>
      </c>
      <c r="H9" s="16" t="e">
        <f>CUBEVALUE("PowerPivot Data",$B9,H$1,Slicer_CalendarYear,$B$19)</f>
        <v>#N/A</v>
      </c>
    </row>
    <row r="10" spans="2:8" ht="18" x14ac:dyDescent="0.55000000000000004">
      <c r="B10" s="11" t="e">
        <f>CUBEMEMBER("PowerPivot Data",{"[Territories].[Continent].&amp;[North America]","[Territories].[Region].&amp;[Canada]"})</f>
        <v>#N/A</v>
      </c>
      <c r="C10" s="16" t="e">
        <f>CUBEVALUE("PowerPivot Data",$B10,C$1,Slicer_CalendarYear,$B$19)</f>
        <v>#N/A</v>
      </c>
      <c r="D10" s="16" t="e">
        <f>CUBEVALUE("PowerPivot Data",$B10,D$1,Slicer_CalendarYear,$B$19)</f>
        <v>#N/A</v>
      </c>
      <c r="E10" s="20"/>
      <c r="F10" s="16" t="e">
        <f>CUBEVALUE("PowerPivot Data",$B10,F$1,Slicer_CalendarYear,$B$19)</f>
        <v>#N/A</v>
      </c>
      <c r="G10" s="16" t="e">
        <f>CUBEVALUE("PowerPivot Data",$B10,G$1,Slicer_CalendarYear,$B$19)</f>
        <v>#N/A</v>
      </c>
      <c r="H10" s="16" t="e">
        <f>CUBEVALUE("PowerPivot Data",$B10,H$1,Slicer_CalendarYear,$B$19)</f>
        <v>#N/A</v>
      </c>
    </row>
    <row r="11" spans="2:8" ht="18" x14ac:dyDescent="0.55000000000000004">
      <c r="B11" s="11" t="e">
        <f>CUBEMEMBER("PowerPivot Data",{"[Territories].[Continent].&amp;[North America]","[Territories].[Region].&amp;[Central]"})</f>
        <v>#N/A</v>
      </c>
      <c r="C11" s="16" t="e">
        <f>CUBEVALUE("PowerPivot Data",$B11,C$1,Slicer_CalendarYear,$B$19)</f>
        <v>#N/A</v>
      </c>
      <c r="D11" s="16" t="e">
        <f>CUBEVALUE("PowerPivot Data",$B11,D$1,Slicer_CalendarYear,$B$19)</f>
        <v>#N/A</v>
      </c>
      <c r="E11" s="20"/>
      <c r="F11" s="16" t="e">
        <f>CUBEVALUE("PowerPivot Data",$B11,F$1,Slicer_CalendarYear,$B$19)</f>
        <v>#N/A</v>
      </c>
      <c r="G11" s="16" t="e">
        <f>CUBEVALUE("PowerPivot Data",$B11,G$1,Slicer_CalendarYear,$B$19)</f>
        <v>#N/A</v>
      </c>
      <c r="H11" s="16" t="e">
        <f>CUBEVALUE("PowerPivot Data",$B11,H$1,Slicer_CalendarYear,$B$19)</f>
        <v>#N/A</v>
      </c>
    </row>
    <row r="12" spans="2:8" ht="18" x14ac:dyDescent="0.55000000000000004">
      <c r="B12" s="11" t="e">
        <f>CUBEMEMBER("PowerPivot Data",{"[Territories].[Continent].&amp;[North America]","[Territories].[Region].&amp;[Northeast]"})</f>
        <v>#N/A</v>
      </c>
      <c r="C12" s="16" t="e">
        <f>CUBEVALUE("PowerPivot Data",$B12,C$1,Slicer_CalendarYear,$B$19)</f>
        <v>#N/A</v>
      </c>
      <c r="D12" s="16" t="e">
        <f>CUBEVALUE("PowerPivot Data",$B12,D$1,Slicer_CalendarYear,$B$19)</f>
        <v>#N/A</v>
      </c>
      <c r="E12" s="20"/>
      <c r="F12" s="16" t="e">
        <f>CUBEVALUE("PowerPivot Data",$B12,F$1,Slicer_CalendarYear,$B$19)</f>
        <v>#N/A</v>
      </c>
      <c r="G12" s="16" t="e">
        <f>CUBEVALUE("PowerPivot Data",$B12,G$1,Slicer_CalendarYear,$B$19)</f>
        <v>#N/A</v>
      </c>
      <c r="H12" s="16" t="e">
        <f>CUBEVALUE("PowerPivot Data",$B12,H$1,Slicer_CalendarYear,$B$19)</f>
        <v>#N/A</v>
      </c>
    </row>
    <row r="13" spans="2:8" ht="18" x14ac:dyDescent="0.55000000000000004">
      <c r="B13" s="11" t="e">
        <f>CUBEMEMBER("PowerPivot Data",{"[Territories].[Continent].&amp;[North America]","[Territories].[Region].&amp;[Northwest]"})</f>
        <v>#N/A</v>
      </c>
      <c r="C13" s="16" t="e">
        <f>CUBEVALUE("PowerPivot Data",$B13,C$1,Slicer_CalendarYear,$B$19)</f>
        <v>#N/A</v>
      </c>
      <c r="D13" s="16" t="e">
        <f>CUBEVALUE("PowerPivot Data",$B13,D$1,Slicer_CalendarYear,$B$19)</f>
        <v>#N/A</v>
      </c>
      <c r="E13" s="20"/>
      <c r="F13" s="16" t="e">
        <f>CUBEVALUE("PowerPivot Data",$B13,F$1,Slicer_CalendarYear,$B$19)</f>
        <v>#N/A</v>
      </c>
      <c r="G13" s="16" t="e">
        <f>CUBEVALUE("PowerPivot Data",$B13,G$1,Slicer_CalendarYear,$B$19)</f>
        <v>#N/A</v>
      </c>
      <c r="H13" s="16" t="e">
        <f>CUBEVALUE("PowerPivot Data",$B13,H$1,Slicer_CalendarYear,$B$19)</f>
        <v>#N/A</v>
      </c>
    </row>
    <row r="14" spans="2:8" ht="18" x14ac:dyDescent="0.55000000000000004">
      <c r="B14" s="11" t="e">
        <f>CUBEMEMBER("PowerPivot Data",{"[Territories].[Continent].&amp;[North America]","[Territories].[Region].&amp;[Southeast]"})</f>
        <v>#N/A</v>
      </c>
      <c r="C14" s="16" t="e">
        <f>CUBEVALUE("PowerPivot Data",$B14,C$1,Slicer_CalendarYear,$B$19)</f>
        <v>#N/A</v>
      </c>
      <c r="D14" s="16" t="e">
        <f>CUBEVALUE("PowerPivot Data",$B14,D$1,Slicer_CalendarYear,$B$19)</f>
        <v>#N/A</v>
      </c>
      <c r="E14" s="20"/>
      <c r="F14" s="16" t="e">
        <f>CUBEVALUE("PowerPivot Data",$B14,F$1,Slicer_CalendarYear,$B$19)</f>
        <v>#N/A</v>
      </c>
      <c r="G14" s="16" t="e">
        <f>CUBEVALUE("PowerPivot Data",$B14,G$1,Slicer_CalendarYear,$B$19)</f>
        <v>#N/A</v>
      </c>
      <c r="H14" s="16" t="e">
        <f>CUBEVALUE("PowerPivot Data",$B14,H$1,Slicer_CalendarYear,$B$19)</f>
        <v>#N/A</v>
      </c>
    </row>
    <row r="15" spans="2:8" ht="18" x14ac:dyDescent="0.55000000000000004">
      <c r="B15" s="11" t="e">
        <f>CUBEMEMBER("PowerPivot Data",{"[Territories].[Continent].&amp;[North America]","[Territories].[Region].&amp;[Southwest]"})</f>
        <v>#N/A</v>
      </c>
      <c r="C15" s="16" t="e">
        <f>CUBEVALUE("PowerPivot Data",$B15,C$1,Slicer_CalendarYear,$B$19)</f>
        <v>#N/A</v>
      </c>
      <c r="D15" s="16" t="e">
        <f>CUBEVALUE("PowerPivot Data",$B15,D$1,Slicer_CalendarYear,$B$19)</f>
        <v>#N/A</v>
      </c>
      <c r="E15" s="20"/>
      <c r="F15" s="16" t="e">
        <f>CUBEVALUE("PowerPivot Data",$B15,F$1,Slicer_CalendarYear,$B$19)</f>
        <v>#N/A</v>
      </c>
      <c r="G15" s="16" t="e">
        <f>CUBEVALUE("PowerPivot Data",$B15,G$1,Slicer_CalendarYear,$B$19)</f>
        <v>#N/A</v>
      </c>
      <c r="H15" s="16" t="e">
        <f>CUBEVALUE("PowerPivot Data",$B15,H$1,Slicer_CalendarYear,$B$19)</f>
        <v>#N/A</v>
      </c>
    </row>
    <row r="16" spans="2:8" s="14" customFormat="1" ht="18" x14ac:dyDescent="0.55000000000000004">
      <c r="B16" s="17" t="e">
        <f>CUBEMEMBER("PowerPivot Data",{"[Territories].[Continent].&amp;[Pacific]","[Territories].[Region].&amp;[Australia]"})</f>
        <v>#N/A</v>
      </c>
      <c r="C16" s="16" t="e">
        <f>CUBEVALUE("PowerPivot Data",$B16,C$1,Slicer_CalendarYear,$B$19)</f>
        <v>#N/A</v>
      </c>
      <c r="D16" s="16" t="e">
        <f>CUBEVALUE("PowerPivot Data",$B16,D$1,Slicer_CalendarYear,$B$19)</f>
        <v>#N/A</v>
      </c>
      <c r="E16" s="20"/>
      <c r="F16" s="16" t="e">
        <f>CUBEVALUE("PowerPivot Data",$B16,F$1,Slicer_CalendarYear,$B$19)</f>
        <v>#N/A</v>
      </c>
      <c r="G16" s="16" t="e">
        <f>CUBEVALUE("PowerPivot Data",$B16,G$1,Slicer_CalendarYear,$B$19)</f>
        <v>#N/A</v>
      </c>
      <c r="H16" s="16" t="e">
        <f>CUBEVALUE("PowerPivot Data",$B16,H$1,Slicer_CalendarYear,$B$19)</f>
        <v>#N/A</v>
      </c>
    </row>
    <row r="19" spans="2:2" x14ac:dyDescent="0.45">
      <c r="B19" t="e">
        <f>CUBEMEMBER("PowerPivot Data","[Products].[Category].[All]")</f>
        <v>#N/A</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H16"/>
  <sheetViews>
    <sheetView showGridLines="0" showRowColHeaders="0" zoomScale="120" zoomScaleNormal="120" workbookViewId="0">
      <selection activeCell="H1" sqref="H1"/>
    </sheetView>
  </sheetViews>
  <sheetFormatPr defaultRowHeight="14.25" x14ac:dyDescent="0.45"/>
  <cols>
    <col min="1" max="1" width="4" customWidth="1"/>
    <col min="2" max="2" width="20" bestFit="1" customWidth="1"/>
    <col min="3" max="3" width="15.73046875" bestFit="1" customWidth="1"/>
    <col min="4" max="4" width="13.86328125" customWidth="1"/>
    <col min="5" max="5" width="2.265625" customWidth="1"/>
    <col min="6" max="6" width="15.73046875" bestFit="1" customWidth="1"/>
    <col min="7" max="7" width="9.265625" customWidth="1"/>
    <col min="8" max="8" width="22.86328125" customWidth="1"/>
    <col min="9" max="9" width="11.1328125" customWidth="1"/>
    <col min="10" max="10" width="10.1328125" bestFit="1" customWidth="1"/>
  </cols>
  <sheetData>
    <row r="1" spans="2:8" x14ac:dyDescent="0.45">
      <c r="B1" t="s">
        <v>60</v>
      </c>
      <c r="C1" t="e">
        <f>CUBEMEMBER("PowerPivot Data","[Measures].[Total Sales]")</f>
        <v>#N/A</v>
      </c>
      <c r="D1" t="e">
        <f>CUBEMEMBER("PowerPivot Data","[Measures].[Just Bike Sales]")</f>
        <v>#N/A</v>
      </c>
      <c r="F1" t="e">
        <f>CUBEMEMBER("PowerPivot Data","[Measures].[Total Margin]")</f>
        <v>#N/A</v>
      </c>
      <c r="G1" t="e">
        <f>CUBEMEMBER("PowerPivot Data","[Measures].[% Margin]")</f>
        <v>#N/A</v>
      </c>
      <c r="H1" t="e">
        <f>CUBEMEMBER("PowerPivot Data","[Measures].[Avg Sales Amt per Order]")</f>
        <v>#N/A</v>
      </c>
    </row>
    <row r="3" spans="2:8" ht="18" x14ac:dyDescent="0.55000000000000004">
      <c r="B3" s="15" t="e">
        <f>CUBEMEMBER("PowerPivot Data","[Territories].[Continent].[All]","Grand Total")</f>
        <v>#N/A</v>
      </c>
      <c r="C3" s="16" t="e">
        <f>CUBEVALUE("PowerPivot Data",$B3,C$1,Slicer_CalendarYear)</f>
        <v>#N/A</v>
      </c>
      <c r="D3" s="16" t="e">
        <f>CUBEVALUE("PowerPivot Data",$B3,D$1,Slicer_CalendarYear)</f>
        <v>#N/A</v>
      </c>
      <c r="E3" s="20"/>
      <c r="F3" s="16" t="e">
        <f>CUBEVALUE("PowerPivot Data",$B3,F$1,Slicer_CalendarYear)</f>
        <v>#N/A</v>
      </c>
      <c r="G3" s="16" t="e">
        <f>CUBEVALUE("PowerPivot Data",$B3,G$1,Slicer_CalendarYear)</f>
        <v>#N/A</v>
      </c>
      <c r="H3" s="16" t="e">
        <f>CUBEVALUE("PowerPivot Data",$B3,H$1,Slicer_CalendarYear)</f>
        <v>#N/A</v>
      </c>
    </row>
    <row r="4" spans="2:8" x14ac:dyDescent="0.45">
      <c r="B4" s="13" t="e">
        <f>CUBEMEMBER("PowerPivot Data","[Territories].[Continent].&amp;[Europe]")</f>
        <v>#N/A</v>
      </c>
      <c r="C4" s="14" t="e">
        <f>CUBEVALUE("PowerPivot Data",$B4,C$1,Slicer_CalendarYear)</f>
        <v>#N/A</v>
      </c>
      <c r="D4" s="14" t="e">
        <f>CUBEVALUE("PowerPivot Data",$B4,D$1,Slicer_CalendarYear)</f>
        <v>#N/A</v>
      </c>
      <c r="E4" s="21"/>
      <c r="F4" s="14" t="e">
        <f>CUBEVALUE("PowerPivot Data",$B4,F$1,Slicer_CalendarYear)</f>
        <v>#N/A</v>
      </c>
      <c r="G4" s="14" t="e">
        <f>CUBEVALUE("PowerPivot Data",$B4,G$1,Slicer_CalendarYear)</f>
        <v>#N/A</v>
      </c>
      <c r="H4" s="14" t="e">
        <f>CUBEVALUE("PowerPivot Data",$B4,H$1,Slicer_CalendarYear)</f>
        <v>#N/A</v>
      </c>
    </row>
    <row r="5" spans="2:8" x14ac:dyDescent="0.45">
      <c r="B5" s="11" t="e">
        <f>CUBEMEMBER("PowerPivot Data",{"[Territories].[Continent].&amp;[Europe]","[Territories].[Region].&amp;[France]"})</f>
        <v>#N/A</v>
      </c>
      <c r="C5" t="e">
        <f>CUBEVALUE("PowerPivot Data",$B5,C$1,Slicer_CalendarYear)</f>
        <v>#N/A</v>
      </c>
      <c r="D5" t="e">
        <f>CUBEVALUE("PowerPivot Data",$B5,D$1,Slicer_CalendarYear)</f>
        <v>#N/A</v>
      </c>
      <c r="E5" s="19"/>
      <c r="F5" t="e">
        <f>CUBEVALUE("PowerPivot Data",$B5,F$1,Slicer_CalendarYear)</f>
        <v>#N/A</v>
      </c>
      <c r="G5" t="e">
        <f>CUBEVALUE("PowerPivot Data",$B5,G$1,Slicer_CalendarYear)</f>
        <v>#N/A</v>
      </c>
      <c r="H5" t="e">
        <f>CUBEVALUE("PowerPivot Data",$B5,H$1,Slicer_CalendarYear)</f>
        <v>#N/A</v>
      </c>
    </row>
    <row r="6" spans="2:8" x14ac:dyDescent="0.45">
      <c r="B6" s="11" t="e">
        <f>CUBEMEMBER("PowerPivot Data",{"[Territories].[Continent].&amp;[Europe]","[Territories].[Region].&amp;[Germany]"})</f>
        <v>#N/A</v>
      </c>
      <c r="C6" t="e">
        <f>CUBEVALUE("PowerPivot Data",$B6,C$1,Slicer_CalendarYear)</f>
        <v>#N/A</v>
      </c>
      <c r="D6" t="e">
        <f>CUBEVALUE("PowerPivot Data",$B6,D$1,Slicer_CalendarYear)</f>
        <v>#N/A</v>
      </c>
      <c r="E6" s="19"/>
      <c r="F6" t="e">
        <f>CUBEVALUE("PowerPivot Data",$B6,F$1,Slicer_CalendarYear)</f>
        <v>#N/A</v>
      </c>
      <c r="G6" t="e">
        <f>CUBEVALUE("PowerPivot Data",$B6,G$1,Slicer_CalendarYear)</f>
        <v>#N/A</v>
      </c>
      <c r="H6" t="e">
        <f>CUBEVALUE("PowerPivot Data",$B6,H$1,Slicer_CalendarYear)</f>
        <v>#N/A</v>
      </c>
    </row>
    <row r="7" spans="2:8" x14ac:dyDescent="0.45">
      <c r="B7" s="11" t="e">
        <f>CUBEMEMBER("PowerPivot Data",{"[Territories].[Continent].&amp;[Europe]","[Territories].[Region].&amp;[United Kingdom]"})</f>
        <v>#N/A</v>
      </c>
      <c r="C7" t="e">
        <f>CUBEVALUE("PowerPivot Data",$B7,C$1,Slicer_CalendarYear)</f>
        <v>#N/A</v>
      </c>
      <c r="D7" t="e">
        <f>CUBEVALUE("PowerPivot Data",$B7,D$1,Slicer_CalendarYear)</f>
        <v>#N/A</v>
      </c>
      <c r="E7" s="19"/>
      <c r="F7" t="e">
        <f>CUBEVALUE("PowerPivot Data",$B7,F$1,Slicer_CalendarYear)</f>
        <v>#N/A</v>
      </c>
      <c r="G7" t="e">
        <f>CUBEVALUE("PowerPivot Data",$B7,G$1,Slicer_CalendarYear)</f>
        <v>#N/A</v>
      </c>
      <c r="H7" t="e">
        <f>CUBEVALUE("PowerPivot Data",$B7,H$1,Slicer_CalendarYear)</f>
        <v>#N/A</v>
      </c>
    </row>
    <row r="8" spans="2:8" ht="8.25" customHeight="1" x14ac:dyDescent="0.45">
      <c r="B8" s="18"/>
      <c r="C8" s="19"/>
      <c r="D8" s="19"/>
      <c r="E8" s="19"/>
      <c r="F8" s="19"/>
      <c r="G8" s="19"/>
      <c r="H8" s="19"/>
    </row>
    <row r="9" spans="2:8" s="14" customFormat="1" x14ac:dyDescent="0.45">
      <c r="B9" s="13" t="e">
        <f>CUBEMEMBER("PowerPivot Data","[Territories].[Continent].&amp;[North America]")</f>
        <v>#N/A</v>
      </c>
      <c r="C9" s="14" t="e">
        <f>CUBEVALUE("PowerPivot Data",$B9,C$1,Slicer_CalendarYear)</f>
        <v>#N/A</v>
      </c>
      <c r="D9" s="14" t="e">
        <f>CUBEVALUE("PowerPivot Data",$B9,D$1,Slicer_CalendarYear)</f>
        <v>#N/A</v>
      </c>
      <c r="E9" s="21"/>
      <c r="F9" s="14" t="e">
        <f>CUBEVALUE("PowerPivot Data",$B9,F$1,Slicer_CalendarYear)</f>
        <v>#N/A</v>
      </c>
      <c r="G9" s="14" t="e">
        <f>CUBEVALUE("PowerPivot Data",$B9,G$1,Slicer_CalendarYear)</f>
        <v>#N/A</v>
      </c>
      <c r="H9" s="14" t="e">
        <f>CUBEVALUE("PowerPivot Data",$B9,H$1,Slicer_CalendarYear)</f>
        <v>#N/A</v>
      </c>
    </row>
    <row r="10" spans="2:8" x14ac:dyDescent="0.45">
      <c r="B10" s="11" t="e">
        <f>CUBEMEMBER("PowerPivot Data",{"[Territories].[Continent].&amp;[North America]","[Territories].[Region].&amp;[Canada]"})</f>
        <v>#N/A</v>
      </c>
      <c r="C10" t="e">
        <f>CUBEVALUE("PowerPivot Data",$B10,C$1,Slicer_CalendarYear)</f>
        <v>#N/A</v>
      </c>
      <c r="D10" t="e">
        <f>CUBEVALUE("PowerPivot Data",$B10,D$1,Slicer_CalendarYear)</f>
        <v>#N/A</v>
      </c>
      <c r="E10" s="19"/>
      <c r="F10" t="e">
        <f>CUBEVALUE("PowerPivot Data",$B10,F$1,Slicer_CalendarYear)</f>
        <v>#N/A</v>
      </c>
      <c r="G10" t="e">
        <f>CUBEVALUE("PowerPivot Data",$B10,G$1,Slicer_CalendarYear)</f>
        <v>#N/A</v>
      </c>
      <c r="H10" t="e">
        <f>CUBEVALUE("PowerPivot Data",$B10,H$1,Slicer_CalendarYear)</f>
        <v>#N/A</v>
      </c>
    </row>
    <row r="11" spans="2:8" x14ac:dyDescent="0.45">
      <c r="B11" s="11" t="e">
        <f>CUBEMEMBER("PowerPivot Data",{"[Territories].[Continent].&amp;[North America]","[Territories].[Region].&amp;[Central]"})</f>
        <v>#N/A</v>
      </c>
      <c r="C11" t="e">
        <f>CUBEVALUE("PowerPivot Data",$B11,C$1,Slicer_CalendarYear)</f>
        <v>#N/A</v>
      </c>
      <c r="D11" t="e">
        <f>CUBEVALUE("PowerPivot Data",$B11,D$1,Slicer_CalendarYear)</f>
        <v>#N/A</v>
      </c>
      <c r="E11" s="19"/>
      <c r="F11" t="e">
        <f>CUBEVALUE("PowerPivot Data",$B11,F$1,Slicer_CalendarYear)</f>
        <v>#N/A</v>
      </c>
      <c r="G11" t="e">
        <f>CUBEVALUE("PowerPivot Data",$B11,G$1,Slicer_CalendarYear)</f>
        <v>#N/A</v>
      </c>
      <c r="H11" t="e">
        <f>CUBEVALUE("PowerPivot Data",$B11,H$1,Slicer_CalendarYear)</f>
        <v>#N/A</v>
      </c>
    </row>
    <row r="12" spans="2:8" x14ac:dyDescent="0.45">
      <c r="B12" s="11" t="e">
        <f>CUBEMEMBER("PowerPivot Data",{"[Territories].[Continent].&amp;[North America]","[Territories].[Region].&amp;[Northeast]"})</f>
        <v>#N/A</v>
      </c>
      <c r="C12" t="e">
        <f>CUBEVALUE("PowerPivot Data",$B12,C$1,Slicer_CalendarYear)</f>
        <v>#N/A</v>
      </c>
      <c r="D12" t="e">
        <f>CUBEVALUE("PowerPivot Data",$B12,D$1,Slicer_CalendarYear)</f>
        <v>#N/A</v>
      </c>
      <c r="E12" s="19"/>
      <c r="F12" t="e">
        <f>CUBEVALUE("PowerPivot Data",$B12,F$1,Slicer_CalendarYear)</f>
        <v>#N/A</v>
      </c>
      <c r="G12" t="e">
        <f>CUBEVALUE("PowerPivot Data",$B12,G$1,Slicer_CalendarYear)</f>
        <v>#N/A</v>
      </c>
      <c r="H12" t="e">
        <f>CUBEVALUE("PowerPivot Data",$B12,H$1,Slicer_CalendarYear)</f>
        <v>#N/A</v>
      </c>
    </row>
    <row r="13" spans="2:8" x14ac:dyDescent="0.45">
      <c r="B13" s="11" t="e">
        <f>CUBEMEMBER("PowerPivot Data",{"[Territories].[Continent].&amp;[North America]","[Territories].[Region].&amp;[Northwest]"})</f>
        <v>#N/A</v>
      </c>
      <c r="C13" t="e">
        <f>CUBEVALUE("PowerPivot Data",$B13,C$1,Slicer_CalendarYear)</f>
        <v>#N/A</v>
      </c>
      <c r="D13" t="e">
        <f>CUBEVALUE("PowerPivot Data",$B13,D$1,Slicer_CalendarYear)</f>
        <v>#N/A</v>
      </c>
      <c r="E13" s="19"/>
      <c r="F13" t="e">
        <f>CUBEVALUE("PowerPivot Data",$B13,F$1,Slicer_CalendarYear)</f>
        <v>#N/A</v>
      </c>
      <c r="G13" t="e">
        <f>CUBEVALUE("PowerPivot Data",$B13,G$1,Slicer_CalendarYear)</f>
        <v>#N/A</v>
      </c>
      <c r="H13" t="e">
        <f>CUBEVALUE("PowerPivot Data",$B13,H$1,Slicer_CalendarYear)</f>
        <v>#N/A</v>
      </c>
    </row>
    <row r="14" spans="2:8" x14ac:dyDescent="0.45">
      <c r="B14" s="11" t="e">
        <f>CUBEMEMBER("PowerPivot Data",{"[Territories].[Continent].&amp;[North America]","[Territories].[Region].&amp;[Southeast]"})</f>
        <v>#N/A</v>
      </c>
      <c r="C14" t="e">
        <f>CUBEVALUE("PowerPivot Data",$B14,C$1,Slicer_CalendarYear)</f>
        <v>#N/A</v>
      </c>
      <c r="D14" t="e">
        <f>CUBEVALUE("PowerPivot Data",$B14,D$1,Slicer_CalendarYear)</f>
        <v>#N/A</v>
      </c>
      <c r="E14" s="19"/>
      <c r="F14" t="e">
        <f>CUBEVALUE("PowerPivot Data",$B14,F$1,Slicer_CalendarYear)</f>
        <v>#N/A</v>
      </c>
      <c r="G14" t="e">
        <f>CUBEVALUE("PowerPivot Data",$B14,G$1,Slicer_CalendarYear)</f>
        <v>#N/A</v>
      </c>
      <c r="H14" t="e">
        <f>CUBEVALUE("PowerPivot Data",$B14,H$1,Slicer_CalendarYear)</f>
        <v>#N/A</v>
      </c>
    </row>
    <row r="15" spans="2:8" x14ac:dyDescent="0.45">
      <c r="B15" s="11" t="e">
        <f>CUBEMEMBER("PowerPivot Data",{"[Territories].[Continent].&amp;[North America]","[Territories].[Region].&amp;[Southwest]"})</f>
        <v>#N/A</v>
      </c>
      <c r="C15" t="e">
        <f>CUBEVALUE("PowerPivot Data",$B15,C$1,Slicer_CalendarYear)</f>
        <v>#N/A</v>
      </c>
      <c r="D15" t="e">
        <f>CUBEVALUE("PowerPivot Data",$B15,D$1,Slicer_CalendarYear)</f>
        <v>#N/A</v>
      </c>
      <c r="E15" s="19"/>
      <c r="F15" t="e">
        <f>CUBEVALUE("PowerPivot Data",$B15,F$1,Slicer_CalendarYear)</f>
        <v>#N/A</v>
      </c>
      <c r="G15" t="e">
        <f>CUBEVALUE("PowerPivot Data",$B15,G$1,Slicer_CalendarYear)</f>
        <v>#N/A</v>
      </c>
      <c r="H15" t="e">
        <f>CUBEVALUE("PowerPivot Data",$B15,H$1,Slicer_CalendarYear)</f>
        <v>#N/A</v>
      </c>
    </row>
    <row r="16" spans="2:8" s="14" customFormat="1" x14ac:dyDescent="0.45">
      <c r="B16" s="17" t="e">
        <f>CUBEMEMBER("PowerPivot Data",{"[Territories].[Continent].&amp;[Pacific]","[Territories].[Region].&amp;[Australia]"})</f>
        <v>#N/A</v>
      </c>
      <c r="C16" s="14" t="e">
        <f>CUBEVALUE("PowerPivot Data",$B16,C$1,Slicer_CalendarYear)</f>
        <v>#N/A</v>
      </c>
      <c r="D16" s="14" t="e">
        <f>CUBEVALUE("PowerPivot Data",$B16,D$1,Slicer_CalendarYear)</f>
        <v>#N/A</v>
      </c>
      <c r="E16" s="21"/>
      <c r="F16" s="14" t="e">
        <f>CUBEVALUE("PowerPivot Data",$B16,F$1,Slicer_CalendarYear)</f>
        <v>#N/A</v>
      </c>
      <c r="G16" s="14" t="e">
        <f>CUBEVALUE("PowerPivot Data",$B16,G$1,Slicer_CalendarYear)</f>
        <v>#N/A</v>
      </c>
      <c r="H16" s="14" t="e">
        <f>CUBEVALUE("PowerPivot Data",$B16,H$1,Slicer_CalendarYear)</f>
        <v>#N/A</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5"/>
  <sheetViews>
    <sheetView workbookViewId="0">
      <selection sqref="A1:C18"/>
    </sheetView>
  </sheetViews>
  <sheetFormatPr defaultRowHeight="14.25" x14ac:dyDescent="0.45"/>
  <cols>
    <col min="1" max="1" width="14.86328125" customWidth="1"/>
    <col min="2" max="2" width="9.265625" bestFit="1" customWidth="1"/>
  </cols>
  <sheetData>
    <row r="1" spans="1:2" x14ac:dyDescent="0.45">
      <c r="A1" s="1" t="s">
        <v>0</v>
      </c>
      <c r="B1" t="s">
        <v>40</v>
      </c>
    </row>
    <row r="2" spans="1:2" x14ac:dyDescent="0.45">
      <c r="A2" s="2" t="s">
        <v>50</v>
      </c>
      <c r="B2" s="3">
        <v>0.45447199534534272</v>
      </c>
    </row>
    <row r="3" spans="1:2" x14ac:dyDescent="0.45">
      <c r="A3" s="2" t="s">
        <v>51</v>
      </c>
      <c r="B3" s="3">
        <v>0.36360002658537932</v>
      </c>
    </row>
    <row r="4" spans="1:2" x14ac:dyDescent="0.45">
      <c r="A4" s="2" t="s">
        <v>52</v>
      </c>
      <c r="B4" s="3">
        <v>0.37839999049959538</v>
      </c>
    </row>
    <row r="5" spans="1:2" x14ac:dyDescent="0.45">
      <c r="A5" s="2" t="s">
        <v>1</v>
      </c>
      <c r="B5" s="3">
        <v>0.40448533669336006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2:K12"/>
  <sheetViews>
    <sheetView showGridLines="0" showRowColHeaders="0" zoomScaleNormal="100" workbookViewId="0">
      <selection activeCell="D5" sqref="D5"/>
    </sheetView>
  </sheetViews>
  <sheetFormatPr defaultRowHeight="14.25" x14ac:dyDescent="0.45"/>
  <cols>
    <col min="1" max="1" width="3.59765625" customWidth="1"/>
    <col min="2" max="2" width="29.86328125" bestFit="1" customWidth="1"/>
    <col min="3" max="3" width="15.59765625" bestFit="1" customWidth="1"/>
    <col min="10" max="10" width="7.265625" customWidth="1"/>
    <col min="11" max="11" width="29.86328125" customWidth="1"/>
  </cols>
  <sheetData>
    <row r="2" spans="2:11" s="6" customFormat="1" ht="54" customHeight="1" x14ac:dyDescent="0.45">
      <c r="B2" s="5" t="e">
        <f>CUBEVALUE("PowerPivot Data", "[Measures].[% Margin]",Slicer_Quarter_Year)</f>
        <v>#N/A</v>
      </c>
      <c r="K2" s="5" t="e">
        <f>CUBEVALUE("PowerPivot Data", "[Measures].[Pct of Budget]",Slicer_Quarter_Year)</f>
        <v>#N/A</v>
      </c>
    </row>
    <row r="3" spans="2:11" s="8" customFormat="1" ht="18" customHeight="1" x14ac:dyDescent="0.45">
      <c r="B3" s="9" t="s">
        <v>45</v>
      </c>
      <c r="K3" s="9" t="s">
        <v>54</v>
      </c>
    </row>
    <row r="5" spans="2:11" s="6" customFormat="1" ht="54" customHeight="1" x14ac:dyDescent="0.45">
      <c r="B5" s="10" t="e">
        <f>CUBEVALUE("PowerPivot Data", "[Measures].[Pct of Customers Returning]",Slicer_Quarter_Year)</f>
        <v>#N/A</v>
      </c>
      <c r="K5" s="5" t="e">
        <f>CUBEVALUE("PowerPivot Data", "[Measures].[Pct Lost on Support]",Slicer_Quarter_Year)</f>
        <v>#N/A</v>
      </c>
    </row>
    <row r="6" spans="2:11" s="8" customFormat="1" ht="18" customHeight="1" x14ac:dyDescent="0.45">
      <c r="B6" s="9" t="s">
        <v>53</v>
      </c>
      <c r="K6" s="9" t="s">
        <v>47</v>
      </c>
    </row>
    <row r="8" spans="2:11" s="6" customFormat="1" ht="54" customHeight="1" x14ac:dyDescent="0.45">
      <c r="B8" s="5" t="e">
        <f>CUBEVALUE("PowerPivot Data", "[Measures].[New Customers]",Slicer_Quarter_Year)</f>
        <v>#N/A</v>
      </c>
      <c r="K8" s="7" t="e">
        <f>CUBEVALUE("PowerPivot Data", "[Measures].[Avg Sales Amt per Order]",Slicer_Quarter_Year)</f>
        <v>#N/A</v>
      </c>
    </row>
    <row r="9" spans="2:11" s="8" customFormat="1" ht="18" customHeight="1" x14ac:dyDescent="0.45">
      <c r="B9" s="9" t="s">
        <v>44</v>
      </c>
      <c r="K9" s="9" t="s">
        <v>48</v>
      </c>
    </row>
    <row r="11" spans="2:11" s="6" customFormat="1" ht="54" customHeight="1" x14ac:dyDescent="0.45">
      <c r="B11" s="5" t="e">
        <f>CUBEVALUE("PowerPivot Data", "[Measures].[% Growth vs LY]",Slicer_Quarter_Year)</f>
        <v>#N/A</v>
      </c>
      <c r="K11" s="7" t="e">
        <f>CUBEVALUE("PowerPivot Data", "[Measures].[Most Recent Day Sales]",Slicer_Quarter_Year)</f>
        <v>#N/A</v>
      </c>
    </row>
    <row r="12" spans="2:11" s="8" customFormat="1" ht="18" customHeight="1" x14ac:dyDescent="0.45">
      <c r="B12" s="9" t="s">
        <v>46</v>
      </c>
      <c r="K12" s="9" t="s">
        <v>49</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4:D10"/>
  <sheetViews>
    <sheetView zoomScale="140" zoomScaleNormal="140" workbookViewId="0">
      <selection activeCell="D7" sqref="D7"/>
    </sheetView>
  </sheetViews>
  <sheetFormatPr defaultRowHeight="14.25" x14ac:dyDescent="0.45"/>
  <cols>
    <col min="4" max="4" width="15.59765625" bestFit="1" customWidth="1"/>
  </cols>
  <sheetData>
    <row r="4" spans="1:4" x14ac:dyDescent="0.45">
      <c r="D4" t="e">
        <f>CUBEVALUE("PowerPivot Data","[Measures].[Total Sales]", Slicer_Quarter_Year1, Slicer_YearMonth,$A$6)</f>
        <v>#N/A</v>
      </c>
    </row>
    <row r="5" spans="1:4" x14ac:dyDescent="0.45">
      <c r="D5" t="e">
        <f>CUBEVALUE("PowerPivot Data","[Measures].[Total Margin]", Slicer_Quarter_Year1, Slicer_YearMonth,$A$6)</f>
        <v>#N/A</v>
      </c>
    </row>
    <row r="6" spans="1:4" x14ac:dyDescent="0.45">
      <c r="A6" t="e">
        <f>CUBEMEMBER("PowerPivot Data","[Products].[Category].[All].[Clothing]")</f>
        <v>#N/A</v>
      </c>
      <c r="D6" t="e">
        <f>CUBEVALUE("PowerPivot Data","[Measures].[% Margin]", Slicer_Quarter_Year1, Slicer_YearMonth,$A$6)</f>
        <v>#N/A</v>
      </c>
    </row>
    <row r="7" spans="1:4" x14ac:dyDescent="0.45">
      <c r="D7" t="e">
        <f>CUBEVALUE("PowerPivot Data","[Measures].[Total Sales]", Slicer_Quarter_Year1, Slicer_YearMonth,"[Products].[Category].[All].[Clothing]")</f>
        <v>#N/A</v>
      </c>
    </row>
    <row r="8" spans="1:4" x14ac:dyDescent="0.45">
      <c r="D8" t="e">
        <f>CUBEVALUE("PowerPivot Data","[Measures].[Total Sales]", Slicer_Quarter_Year1, Slicer_YearMonth,$A$6)</f>
        <v>#N/A</v>
      </c>
    </row>
    <row r="9" spans="1:4" x14ac:dyDescent="0.45">
      <c r="D9" t="e">
        <f>CUBEVALUE("PowerPivot Data","[Measures].[Total Sales]", Slicer_Quarter_Year1, Slicer_YearMonth,$A$6)</f>
        <v>#N/A</v>
      </c>
    </row>
    <row r="10" spans="1:4" x14ac:dyDescent="0.45">
      <c r="D10" t="e">
        <f>CUBEVALUE("PowerPivot Data","[Measures].[Total Sales]", Slicer_Quarter_Year1, Slicer_YearMonth,$A$6)</f>
        <v>#N/A</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3:B9"/>
  <sheetViews>
    <sheetView workbookViewId="0">
      <selection activeCell="B3" sqref="B3"/>
    </sheetView>
  </sheetViews>
  <sheetFormatPr defaultRowHeight="14.25" x14ac:dyDescent="0.45"/>
  <cols>
    <col min="2" max="2" width="17.73046875" bestFit="1" customWidth="1"/>
  </cols>
  <sheetData>
    <row r="3" spans="2:2" x14ac:dyDescent="0.45">
      <c r="B3" s="1" t="s">
        <v>0</v>
      </c>
    </row>
    <row r="4" spans="2:2" x14ac:dyDescent="0.45">
      <c r="B4" s="2" t="s">
        <v>198</v>
      </c>
    </row>
    <row r="5" spans="2:2" x14ac:dyDescent="0.45">
      <c r="B5" s="2" t="s">
        <v>199</v>
      </c>
    </row>
    <row r="6" spans="2:2" x14ac:dyDescent="0.45">
      <c r="B6" s="2" t="s">
        <v>200</v>
      </c>
    </row>
    <row r="7" spans="2:2" x14ac:dyDescent="0.45">
      <c r="B7" s="2" t="s">
        <v>201</v>
      </c>
    </row>
    <row r="8" spans="2:2" x14ac:dyDescent="0.45">
      <c r="B8" s="2" t="s">
        <v>202</v>
      </c>
    </row>
    <row r="9" spans="2:2" x14ac:dyDescent="0.45">
      <c r="B9" s="2" t="s">
        <v>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3:G123"/>
  <sheetViews>
    <sheetView workbookViewId="0">
      <selection activeCell="F4" sqref="F4"/>
    </sheetView>
  </sheetViews>
  <sheetFormatPr defaultRowHeight="14.25" x14ac:dyDescent="0.45"/>
  <cols>
    <col min="2" max="2" width="25.73046875" bestFit="1" customWidth="1"/>
    <col min="3" max="3" width="18.265625" bestFit="1" customWidth="1"/>
    <col min="4" max="4" width="13.3984375" bestFit="1" customWidth="1"/>
    <col min="5" max="5" width="19.59765625" bestFit="1" customWidth="1"/>
    <col min="6" max="6" width="17.59765625" bestFit="1" customWidth="1"/>
    <col min="7" max="7" width="11.1328125" bestFit="1" customWidth="1"/>
  </cols>
  <sheetData>
    <row r="3" spans="2:7" x14ac:dyDescent="0.45">
      <c r="B3" s="1" t="s">
        <v>0</v>
      </c>
      <c r="C3" t="s">
        <v>180</v>
      </c>
      <c r="D3" t="s">
        <v>191</v>
      </c>
      <c r="E3" t="s">
        <v>192</v>
      </c>
      <c r="F3" t="s">
        <v>193</v>
      </c>
      <c r="G3" t="s">
        <v>59</v>
      </c>
    </row>
    <row r="4" spans="2:7" x14ac:dyDescent="0.45">
      <c r="B4" s="2" t="s">
        <v>148</v>
      </c>
      <c r="C4" s="4" t="s">
        <v>184</v>
      </c>
      <c r="D4" s="4">
        <v>75</v>
      </c>
      <c r="E4" s="4">
        <v>4</v>
      </c>
      <c r="F4" s="4" t="s">
        <v>55</v>
      </c>
      <c r="G4" s="12">
        <v>7929475.2443999993</v>
      </c>
    </row>
    <row r="5" spans="2:7" x14ac:dyDescent="0.45">
      <c r="B5" s="2" t="s">
        <v>158</v>
      </c>
      <c r="C5" s="4" t="s">
        <v>186</v>
      </c>
      <c r="D5" s="4">
        <v>75</v>
      </c>
      <c r="E5" s="4">
        <v>4</v>
      </c>
      <c r="F5" s="4" t="s">
        <v>55</v>
      </c>
      <c r="G5" s="12">
        <v>5549896.7700000005</v>
      </c>
    </row>
    <row r="6" spans="2:7" x14ac:dyDescent="0.45">
      <c r="B6" s="2" t="s">
        <v>159</v>
      </c>
      <c r="C6" s="4" t="s">
        <v>184</v>
      </c>
      <c r="D6" s="4">
        <v>75</v>
      </c>
      <c r="E6" s="4">
        <v>4</v>
      </c>
      <c r="F6" s="4" t="s">
        <v>55</v>
      </c>
      <c r="G6" s="12">
        <v>4451260.1249999991</v>
      </c>
    </row>
    <row r="7" spans="2:7" x14ac:dyDescent="0.45">
      <c r="B7" s="2" t="s">
        <v>173</v>
      </c>
      <c r="C7" s="4" t="s">
        <v>182</v>
      </c>
      <c r="D7" s="4">
        <v>75</v>
      </c>
      <c r="E7" s="4">
        <v>4</v>
      </c>
      <c r="F7" s="4" t="s">
        <v>55</v>
      </c>
      <c r="G7" s="12">
        <v>2992007.8499999549</v>
      </c>
    </row>
    <row r="8" spans="2:7" x14ac:dyDescent="0.45">
      <c r="B8" s="2" t="s">
        <v>160</v>
      </c>
      <c r="C8" s="4" t="s">
        <v>187</v>
      </c>
      <c r="D8" s="4">
        <v>75</v>
      </c>
      <c r="E8" s="4">
        <v>4</v>
      </c>
      <c r="F8" s="4" t="s">
        <v>55</v>
      </c>
      <c r="G8" s="12">
        <v>1580219.7099999923</v>
      </c>
    </row>
    <row r="9" spans="2:7" x14ac:dyDescent="0.45">
      <c r="B9" s="2" t="s">
        <v>162</v>
      </c>
      <c r="C9" s="4" t="s">
        <v>187</v>
      </c>
      <c r="D9" s="4">
        <v>75</v>
      </c>
      <c r="E9" s="4">
        <v>4</v>
      </c>
      <c r="F9" s="4" t="s">
        <v>55</v>
      </c>
      <c r="G9" s="12">
        <v>1514622.3574999936</v>
      </c>
    </row>
    <row r="10" spans="2:7" x14ac:dyDescent="0.45">
      <c r="B10" s="2" t="s">
        <v>147</v>
      </c>
      <c r="C10" s="4" t="s">
        <v>184</v>
      </c>
      <c r="D10" s="4">
        <v>75</v>
      </c>
      <c r="E10" s="4">
        <v>4</v>
      </c>
      <c r="F10" s="4" t="s">
        <v>55</v>
      </c>
      <c r="G10" s="12">
        <v>1341121.04</v>
      </c>
    </row>
    <row r="11" spans="2:7" x14ac:dyDescent="0.45">
      <c r="B11" s="2" t="s">
        <v>164</v>
      </c>
      <c r="C11" s="4" t="s">
        <v>184</v>
      </c>
      <c r="D11" s="4">
        <v>75</v>
      </c>
      <c r="E11" s="4">
        <v>4</v>
      </c>
      <c r="F11" s="4" t="s">
        <v>55</v>
      </c>
      <c r="G11" s="12">
        <v>779205.56999999261</v>
      </c>
    </row>
    <row r="12" spans="2:7" x14ac:dyDescent="0.45">
      <c r="B12" s="2" t="s">
        <v>163</v>
      </c>
      <c r="C12" s="4" t="s">
        <v>184</v>
      </c>
      <c r="D12" s="4">
        <v>75</v>
      </c>
      <c r="E12" s="4">
        <v>4</v>
      </c>
      <c r="F12" s="4" t="s">
        <v>55</v>
      </c>
      <c r="G12" s="12">
        <v>645379.50379999995</v>
      </c>
    </row>
    <row r="13" spans="2:7" x14ac:dyDescent="0.45">
      <c r="B13" s="2" t="s">
        <v>174</v>
      </c>
      <c r="C13" s="4" t="s">
        <v>182</v>
      </c>
      <c r="D13" s="4">
        <v>75</v>
      </c>
      <c r="E13" s="4">
        <v>4</v>
      </c>
      <c r="F13" s="4" t="s">
        <v>57</v>
      </c>
      <c r="G13" s="12">
        <v>451924.19999999722</v>
      </c>
    </row>
    <row r="14" spans="2:7" x14ac:dyDescent="0.45">
      <c r="B14" s="2" t="s">
        <v>150</v>
      </c>
      <c r="C14" s="4" t="s">
        <v>181</v>
      </c>
      <c r="D14" s="4">
        <v>75</v>
      </c>
      <c r="E14" s="4">
        <v>4</v>
      </c>
      <c r="F14" s="4" t="s">
        <v>57</v>
      </c>
      <c r="G14" s="12">
        <v>417833.06999999692</v>
      </c>
    </row>
    <row r="15" spans="2:7" x14ac:dyDescent="0.45">
      <c r="B15" s="2" t="s">
        <v>175</v>
      </c>
      <c r="C15" s="4" t="s">
        <v>182</v>
      </c>
      <c r="D15" s="4">
        <v>75</v>
      </c>
      <c r="E15" s="4">
        <v>4</v>
      </c>
      <c r="F15" s="4" t="s">
        <v>55</v>
      </c>
      <c r="G15" s="12">
        <v>400868.99999999709</v>
      </c>
    </row>
    <row r="16" spans="2:7" x14ac:dyDescent="0.45">
      <c r="B16" s="2" t="s">
        <v>151</v>
      </c>
      <c r="C16" s="4" t="s">
        <v>184</v>
      </c>
      <c r="D16" s="4">
        <v>75</v>
      </c>
      <c r="E16" s="4">
        <v>4</v>
      </c>
      <c r="F16" s="4" t="s">
        <v>57</v>
      </c>
      <c r="G16" s="12">
        <v>264330.20999999833</v>
      </c>
    </row>
    <row r="17" spans="2:7" x14ac:dyDescent="0.45">
      <c r="B17" s="2" t="s">
        <v>166</v>
      </c>
      <c r="C17" s="4" t="s">
        <v>186</v>
      </c>
      <c r="D17" s="4">
        <v>3</v>
      </c>
      <c r="E17" s="4">
        <v>0</v>
      </c>
      <c r="F17" s="4" t="s">
        <v>55</v>
      </c>
      <c r="G17" s="12">
        <v>225335.59999999884</v>
      </c>
    </row>
    <row r="18" spans="2:7" x14ac:dyDescent="0.45">
      <c r="B18" s="2" t="s">
        <v>118</v>
      </c>
      <c r="C18" s="4" t="s">
        <v>183</v>
      </c>
      <c r="D18" s="4">
        <v>3</v>
      </c>
      <c r="E18" s="4">
        <v>0</v>
      </c>
      <c r="F18" s="4" t="s">
        <v>57</v>
      </c>
      <c r="G18" s="12">
        <v>86782.640000000581</v>
      </c>
    </row>
    <row r="19" spans="2:7" x14ac:dyDescent="0.45">
      <c r="B19" s="2" t="s">
        <v>165</v>
      </c>
      <c r="C19" s="4" t="s">
        <v>187</v>
      </c>
      <c r="D19" s="4">
        <v>3</v>
      </c>
      <c r="E19" s="4">
        <v>0</v>
      </c>
      <c r="F19" s="4" t="s">
        <v>55</v>
      </c>
      <c r="G19" s="12">
        <v>86168.039999999804</v>
      </c>
    </row>
    <row r="20" spans="2:7" x14ac:dyDescent="0.45">
      <c r="B20" s="2" t="s">
        <v>178</v>
      </c>
      <c r="C20" s="4" t="s">
        <v>184</v>
      </c>
      <c r="D20" s="4">
        <v>3</v>
      </c>
      <c r="E20" s="4">
        <v>0</v>
      </c>
      <c r="F20" s="4" t="s">
        <v>57</v>
      </c>
      <c r="G20" s="12">
        <v>71319.809999999969</v>
      </c>
    </row>
    <row r="21" spans="2:7" x14ac:dyDescent="0.45">
      <c r="B21" s="2" t="s">
        <v>85</v>
      </c>
      <c r="C21" s="4" t="s">
        <v>56</v>
      </c>
      <c r="D21" s="4">
        <v>375</v>
      </c>
      <c r="E21" s="4">
        <v>0</v>
      </c>
      <c r="F21" s="4" t="s">
        <v>57</v>
      </c>
      <c r="G21" s="12">
        <v>48860</v>
      </c>
    </row>
    <row r="22" spans="2:7" x14ac:dyDescent="0.45">
      <c r="B22" s="2" t="s">
        <v>67</v>
      </c>
      <c r="C22" s="4" t="s">
        <v>56</v>
      </c>
      <c r="D22" s="4">
        <v>3</v>
      </c>
      <c r="E22" s="4">
        <v>0</v>
      </c>
      <c r="F22" s="4" t="s">
        <v>57</v>
      </c>
      <c r="G22" s="12">
        <v>46619.58000000062</v>
      </c>
    </row>
    <row r="23" spans="2:7" x14ac:dyDescent="0.45">
      <c r="B23" s="2" t="s">
        <v>96</v>
      </c>
      <c r="C23" s="4" t="s">
        <v>181</v>
      </c>
      <c r="D23" s="4">
        <v>3</v>
      </c>
      <c r="E23" s="4">
        <v>0</v>
      </c>
      <c r="F23" s="4" t="s">
        <v>55</v>
      </c>
      <c r="G23" s="12">
        <v>40307.670000000231</v>
      </c>
    </row>
    <row r="24" spans="2:7" x14ac:dyDescent="0.45">
      <c r="B24" s="2" t="s">
        <v>61</v>
      </c>
      <c r="C24" s="4" t="s">
        <v>56</v>
      </c>
      <c r="D24" s="4">
        <v>3</v>
      </c>
      <c r="E24" s="4">
        <v>0</v>
      </c>
      <c r="F24" s="4" t="s">
        <v>55</v>
      </c>
      <c r="G24" s="12">
        <v>39591</v>
      </c>
    </row>
    <row r="25" spans="2:7" x14ac:dyDescent="0.45">
      <c r="B25" s="2" t="s">
        <v>74</v>
      </c>
      <c r="C25" s="4" t="s">
        <v>56</v>
      </c>
      <c r="D25" s="4">
        <v>3</v>
      </c>
      <c r="E25" s="4">
        <v>0</v>
      </c>
      <c r="F25" s="4" t="s">
        <v>57</v>
      </c>
      <c r="G25" s="12">
        <v>39360</v>
      </c>
    </row>
    <row r="26" spans="2:7" x14ac:dyDescent="0.45">
      <c r="B26" s="2" t="s">
        <v>65</v>
      </c>
      <c r="C26" s="4" t="s">
        <v>182</v>
      </c>
      <c r="D26" s="4">
        <v>3</v>
      </c>
      <c r="E26" s="4">
        <v>0</v>
      </c>
      <c r="F26" s="4" t="s">
        <v>57</v>
      </c>
      <c r="G26" s="12">
        <v>35687</v>
      </c>
    </row>
    <row r="27" spans="2:7" x14ac:dyDescent="0.45">
      <c r="B27" s="2" t="s">
        <v>71</v>
      </c>
      <c r="C27" s="4" t="s">
        <v>184</v>
      </c>
      <c r="D27" s="4">
        <v>3</v>
      </c>
      <c r="E27" s="4">
        <v>0</v>
      </c>
      <c r="F27" s="4" t="s">
        <v>55</v>
      </c>
      <c r="G27" s="12">
        <v>35020.700000000179</v>
      </c>
    </row>
    <row r="28" spans="2:7" x14ac:dyDescent="0.45">
      <c r="B28" s="2" t="s">
        <v>133</v>
      </c>
      <c r="C28" s="4" t="s">
        <v>56</v>
      </c>
      <c r="D28" s="4">
        <v>375</v>
      </c>
      <c r="E28" s="4">
        <v>0</v>
      </c>
      <c r="F28" s="4" t="s">
        <v>57</v>
      </c>
      <c r="G28" s="12">
        <v>34818.390000000334</v>
      </c>
    </row>
    <row r="29" spans="2:7" x14ac:dyDescent="0.45">
      <c r="B29" s="2" t="s">
        <v>92</v>
      </c>
      <c r="C29" s="4" t="s">
        <v>56</v>
      </c>
      <c r="D29" s="4">
        <v>375</v>
      </c>
      <c r="E29" s="4">
        <v>0</v>
      </c>
      <c r="F29" s="4" t="s">
        <v>57</v>
      </c>
      <c r="G29" s="12">
        <v>27970.799999999857</v>
      </c>
    </row>
    <row r="30" spans="2:7" x14ac:dyDescent="0.45">
      <c r="B30" s="2" t="s">
        <v>171</v>
      </c>
      <c r="C30" s="4" t="s">
        <v>56</v>
      </c>
      <c r="D30" s="4">
        <v>375</v>
      </c>
      <c r="E30" s="4">
        <v>0</v>
      </c>
      <c r="F30" s="4" t="s">
        <v>58</v>
      </c>
      <c r="G30" s="12">
        <v>27105.65000000042</v>
      </c>
    </row>
    <row r="31" spans="2:7" x14ac:dyDescent="0.45">
      <c r="B31" s="2" t="s">
        <v>141</v>
      </c>
      <c r="C31" s="4" t="s">
        <v>56</v>
      </c>
      <c r="D31" s="4">
        <v>375</v>
      </c>
      <c r="E31" s="4">
        <v>0</v>
      </c>
      <c r="F31" s="4" t="s">
        <v>55</v>
      </c>
      <c r="G31" s="12">
        <v>23140.740000000067</v>
      </c>
    </row>
    <row r="32" spans="2:7" x14ac:dyDescent="0.45">
      <c r="B32" s="2" t="s">
        <v>114</v>
      </c>
      <c r="C32" s="4" t="s">
        <v>56</v>
      </c>
      <c r="D32" s="4">
        <v>375</v>
      </c>
      <c r="E32" s="4">
        <v>0</v>
      </c>
      <c r="F32" s="4" t="s">
        <v>55</v>
      </c>
      <c r="G32" s="12">
        <v>22435.560000000063</v>
      </c>
    </row>
    <row r="33" spans="2:7" x14ac:dyDescent="0.45">
      <c r="B33" s="2" t="s">
        <v>107</v>
      </c>
      <c r="C33" s="4" t="s">
        <v>56</v>
      </c>
      <c r="D33" s="4">
        <v>375</v>
      </c>
      <c r="E33" s="4">
        <v>0</v>
      </c>
      <c r="F33" s="4" t="s">
        <v>55</v>
      </c>
      <c r="G33" s="12">
        <v>21541.380000000288</v>
      </c>
    </row>
    <row r="34" spans="2:7" x14ac:dyDescent="0.45">
      <c r="B34" s="2" t="s">
        <v>177</v>
      </c>
      <c r="C34" s="4" t="s">
        <v>56</v>
      </c>
      <c r="D34" s="4">
        <v>3</v>
      </c>
      <c r="E34" s="4">
        <v>0</v>
      </c>
      <c r="F34" s="4" t="s">
        <v>57</v>
      </c>
      <c r="G34" s="12">
        <v>21177.560000000081</v>
      </c>
    </row>
    <row r="35" spans="2:7" x14ac:dyDescent="0.45">
      <c r="B35" s="2" t="s">
        <v>144</v>
      </c>
      <c r="C35" s="4" t="s">
        <v>56</v>
      </c>
      <c r="D35" s="4">
        <v>3</v>
      </c>
      <c r="E35" s="4">
        <v>0</v>
      </c>
      <c r="F35" s="4" t="s">
        <v>57</v>
      </c>
      <c r="G35" s="12">
        <v>20229.750000000317</v>
      </c>
    </row>
    <row r="36" spans="2:7" x14ac:dyDescent="0.45">
      <c r="B36" s="2" t="s">
        <v>66</v>
      </c>
      <c r="C36" s="4" t="s">
        <v>183</v>
      </c>
      <c r="D36" s="4">
        <v>3</v>
      </c>
      <c r="E36" s="4">
        <v>0</v>
      </c>
      <c r="F36" s="4" t="s">
        <v>55</v>
      </c>
      <c r="G36" s="12">
        <v>19688.100000000009</v>
      </c>
    </row>
    <row r="37" spans="2:7" x14ac:dyDescent="0.45">
      <c r="B37" s="2" t="s">
        <v>146</v>
      </c>
      <c r="C37" s="4" t="s">
        <v>56</v>
      </c>
      <c r="D37" s="4">
        <v>375</v>
      </c>
      <c r="E37" s="4">
        <v>0</v>
      </c>
      <c r="F37" s="4" t="s">
        <v>57</v>
      </c>
      <c r="G37" s="12">
        <v>15444.04999999997</v>
      </c>
    </row>
    <row r="38" spans="2:7" x14ac:dyDescent="0.45">
      <c r="B38" s="2" t="s">
        <v>156</v>
      </c>
      <c r="C38" s="4" t="s">
        <v>56</v>
      </c>
      <c r="D38" s="4">
        <v>3</v>
      </c>
      <c r="E38" s="4">
        <v>0</v>
      </c>
      <c r="F38" s="4" t="s">
        <v>55</v>
      </c>
      <c r="G38" s="12">
        <v>15390.879999999992</v>
      </c>
    </row>
    <row r="39" spans="2:7" x14ac:dyDescent="0.45">
      <c r="B39" s="2" t="s">
        <v>157</v>
      </c>
      <c r="C39" s="4" t="s">
        <v>56</v>
      </c>
      <c r="D39" s="4">
        <v>375</v>
      </c>
      <c r="E39" s="4">
        <v>0</v>
      </c>
      <c r="F39" s="4" t="s">
        <v>55</v>
      </c>
      <c r="G39" s="12">
        <v>9480.2399999999507</v>
      </c>
    </row>
    <row r="40" spans="2:7" x14ac:dyDescent="0.45">
      <c r="B40" s="2" t="s">
        <v>172</v>
      </c>
      <c r="C40" s="4" t="s">
        <v>56</v>
      </c>
      <c r="D40" s="4">
        <v>375</v>
      </c>
      <c r="E40" s="4">
        <v>0</v>
      </c>
      <c r="F40" s="4" t="s">
        <v>58</v>
      </c>
      <c r="G40" s="12">
        <v>7425.1199999999599</v>
      </c>
    </row>
    <row r="41" spans="2:7" x14ac:dyDescent="0.45">
      <c r="B41" s="2" t="s">
        <v>152</v>
      </c>
      <c r="C41" s="4" t="s">
        <v>56</v>
      </c>
      <c r="D41" s="4">
        <v>3</v>
      </c>
      <c r="E41" s="4">
        <v>0</v>
      </c>
      <c r="F41" s="4" t="s">
        <v>55</v>
      </c>
      <c r="G41" s="12">
        <v>7307.39</v>
      </c>
    </row>
    <row r="42" spans="2:7" x14ac:dyDescent="0.45">
      <c r="B42" s="2" t="s">
        <v>62</v>
      </c>
      <c r="C42" s="4" t="s">
        <v>56</v>
      </c>
      <c r="D42" s="4">
        <v>3</v>
      </c>
      <c r="E42" s="4">
        <v>0</v>
      </c>
      <c r="F42" s="4" t="s">
        <v>55</v>
      </c>
      <c r="G42" s="12">
        <v>7218.5999999999585</v>
      </c>
    </row>
    <row r="43" spans="2:7" x14ac:dyDescent="0.45">
      <c r="B43" s="2" t="s">
        <v>153</v>
      </c>
      <c r="C43" s="4" t="s">
        <v>188</v>
      </c>
      <c r="D43" s="4">
        <v>3</v>
      </c>
      <c r="E43" s="4">
        <v>0</v>
      </c>
      <c r="F43" s="4" t="s">
        <v>57</v>
      </c>
      <c r="G43" s="12">
        <v>5106.3199999999742</v>
      </c>
    </row>
    <row r="44" spans="2:7" x14ac:dyDescent="0.45">
      <c r="B44" s="2" t="s">
        <v>135</v>
      </c>
      <c r="C44" s="4" t="s">
        <v>187</v>
      </c>
      <c r="D44" s="4">
        <v>375</v>
      </c>
      <c r="E44" s="4">
        <v>2</v>
      </c>
      <c r="F44" s="4" t="s">
        <v>55</v>
      </c>
      <c r="G44" s="4"/>
    </row>
    <row r="45" spans="2:7" x14ac:dyDescent="0.45">
      <c r="B45" s="2" t="s">
        <v>78</v>
      </c>
      <c r="C45" s="4" t="s">
        <v>56</v>
      </c>
      <c r="D45" s="4">
        <v>375</v>
      </c>
      <c r="E45" s="4">
        <v>1</v>
      </c>
      <c r="F45" s="4" t="s">
        <v>55</v>
      </c>
      <c r="G45" s="4"/>
    </row>
    <row r="46" spans="2:7" x14ac:dyDescent="0.45">
      <c r="B46" s="2" t="s">
        <v>143</v>
      </c>
      <c r="C46" s="4" t="s">
        <v>188</v>
      </c>
      <c r="D46" s="4">
        <v>3</v>
      </c>
      <c r="E46" s="4">
        <v>0</v>
      </c>
      <c r="F46" s="4" t="s">
        <v>55</v>
      </c>
      <c r="G46" s="4"/>
    </row>
    <row r="47" spans="2:7" x14ac:dyDescent="0.45">
      <c r="B47" s="2" t="s">
        <v>102</v>
      </c>
      <c r="C47" s="4" t="s">
        <v>184</v>
      </c>
      <c r="D47" s="4">
        <v>375</v>
      </c>
      <c r="E47" s="4">
        <v>1</v>
      </c>
      <c r="F47" s="4" t="s">
        <v>55</v>
      </c>
      <c r="G47" s="4"/>
    </row>
    <row r="48" spans="2:7" x14ac:dyDescent="0.45">
      <c r="B48" s="2" t="s">
        <v>82</v>
      </c>
      <c r="C48" s="4" t="s">
        <v>185</v>
      </c>
      <c r="D48" s="4">
        <v>375</v>
      </c>
      <c r="E48" s="4">
        <v>1</v>
      </c>
      <c r="F48" s="4" t="s">
        <v>55</v>
      </c>
      <c r="G48" s="4"/>
    </row>
    <row r="49" spans="2:7" x14ac:dyDescent="0.45">
      <c r="B49" s="2" t="s">
        <v>103</v>
      </c>
      <c r="C49" s="4" t="s">
        <v>56</v>
      </c>
      <c r="D49" s="4">
        <v>375</v>
      </c>
      <c r="E49" s="4">
        <v>1</v>
      </c>
      <c r="F49" s="4" t="s">
        <v>55</v>
      </c>
      <c r="G49" s="4"/>
    </row>
    <row r="50" spans="2:7" x14ac:dyDescent="0.45">
      <c r="B50" s="2" t="s">
        <v>139</v>
      </c>
      <c r="C50" s="4" t="s">
        <v>184</v>
      </c>
      <c r="D50" s="4">
        <v>375</v>
      </c>
      <c r="E50" s="4">
        <v>1</v>
      </c>
      <c r="F50" s="4" t="s">
        <v>55</v>
      </c>
      <c r="G50" s="4"/>
    </row>
    <row r="51" spans="2:7" x14ac:dyDescent="0.45">
      <c r="B51" s="2" t="s">
        <v>104</v>
      </c>
      <c r="C51" s="4" t="s">
        <v>185</v>
      </c>
      <c r="D51" s="4">
        <v>375</v>
      </c>
      <c r="E51" s="4">
        <v>1</v>
      </c>
      <c r="F51" s="4" t="s">
        <v>55</v>
      </c>
      <c r="G51" s="4"/>
    </row>
    <row r="52" spans="2:7" x14ac:dyDescent="0.45">
      <c r="B52" s="2" t="s">
        <v>101</v>
      </c>
      <c r="C52" s="4" t="s">
        <v>184</v>
      </c>
      <c r="D52" s="4">
        <v>375</v>
      </c>
      <c r="E52" s="4">
        <v>2</v>
      </c>
      <c r="F52" s="4" t="s">
        <v>55</v>
      </c>
      <c r="G52" s="4"/>
    </row>
    <row r="53" spans="2:7" x14ac:dyDescent="0.45">
      <c r="B53" s="2" t="s">
        <v>63</v>
      </c>
      <c r="C53" s="4" t="s">
        <v>56</v>
      </c>
      <c r="D53" s="4">
        <v>3</v>
      </c>
      <c r="E53" s="4">
        <v>0</v>
      </c>
      <c r="F53" s="4" t="s">
        <v>55</v>
      </c>
      <c r="G53" s="4"/>
    </row>
    <row r="54" spans="2:7" x14ac:dyDescent="0.45">
      <c r="B54" s="2" t="s">
        <v>105</v>
      </c>
      <c r="C54" s="4" t="s">
        <v>184</v>
      </c>
      <c r="D54" s="4">
        <v>375</v>
      </c>
      <c r="E54" s="4">
        <v>1</v>
      </c>
      <c r="F54" s="4" t="s">
        <v>55</v>
      </c>
      <c r="G54" s="4"/>
    </row>
    <row r="55" spans="2:7" x14ac:dyDescent="0.45">
      <c r="B55" s="2" t="s">
        <v>161</v>
      </c>
      <c r="C55" s="4" t="s">
        <v>186</v>
      </c>
      <c r="D55" s="4">
        <v>75</v>
      </c>
      <c r="E55" s="4">
        <v>4</v>
      </c>
      <c r="F55" s="4" t="s">
        <v>55</v>
      </c>
      <c r="G55" s="4"/>
    </row>
    <row r="56" spans="2:7" x14ac:dyDescent="0.45">
      <c r="B56" s="2" t="s">
        <v>106</v>
      </c>
      <c r="C56" s="4" t="s">
        <v>56</v>
      </c>
      <c r="D56" s="4">
        <v>375</v>
      </c>
      <c r="E56" s="4">
        <v>1</v>
      </c>
      <c r="F56" s="4" t="s">
        <v>55</v>
      </c>
      <c r="G56" s="4"/>
    </row>
    <row r="57" spans="2:7" x14ac:dyDescent="0.45">
      <c r="B57" s="2" t="s">
        <v>77</v>
      </c>
      <c r="C57" s="4" t="s">
        <v>56</v>
      </c>
      <c r="D57" s="4">
        <v>375</v>
      </c>
      <c r="E57" s="4">
        <v>1</v>
      </c>
      <c r="F57" s="4" t="s">
        <v>55</v>
      </c>
      <c r="G57" s="4"/>
    </row>
    <row r="58" spans="2:7" x14ac:dyDescent="0.45">
      <c r="B58" s="2" t="s">
        <v>89</v>
      </c>
      <c r="C58" s="4" t="s">
        <v>185</v>
      </c>
      <c r="D58" s="4">
        <v>375</v>
      </c>
      <c r="E58" s="4">
        <v>1</v>
      </c>
      <c r="F58" s="4" t="s">
        <v>55</v>
      </c>
      <c r="G58" s="4"/>
    </row>
    <row r="59" spans="2:7" x14ac:dyDescent="0.45">
      <c r="B59" s="2" t="s">
        <v>137</v>
      </c>
      <c r="C59" s="4" t="s">
        <v>56</v>
      </c>
      <c r="D59" s="4">
        <v>375</v>
      </c>
      <c r="E59" s="4">
        <v>1</v>
      </c>
      <c r="F59" s="4" t="s">
        <v>55</v>
      </c>
      <c r="G59" s="4"/>
    </row>
    <row r="60" spans="2:7" x14ac:dyDescent="0.45">
      <c r="B60" s="2" t="s">
        <v>108</v>
      </c>
      <c r="C60" s="4" t="s">
        <v>184</v>
      </c>
      <c r="D60" s="4">
        <v>375</v>
      </c>
      <c r="E60" s="4">
        <v>1</v>
      </c>
      <c r="F60" s="4" t="s">
        <v>55</v>
      </c>
      <c r="G60" s="4"/>
    </row>
    <row r="61" spans="2:7" x14ac:dyDescent="0.45">
      <c r="B61" s="2" t="s">
        <v>84</v>
      </c>
      <c r="C61" s="4" t="s">
        <v>56</v>
      </c>
      <c r="D61" s="4">
        <v>375</v>
      </c>
      <c r="E61" s="4">
        <v>1</v>
      </c>
      <c r="F61" s="4" t="s">
        <v>55</v>
      </c>
      <c r="G61" s="4"/>
    </row>
    <row r="62" spans="2:7" x14ac:dyDescent="0.45">
      <c r="B62" s="2" t="s">
        <v>109</v>
      </c>
      <c r="C62" s="4" t="s">
        <v>184</v>
      </c>
      <c r="D62" s="4">
        <v>375</v>
      </c>
      <c r="E62" s="4">
        <v>1</v>
      </c>
      <c r="F62" s="4" t="s">
        <v>55</v>
      </c>
      <c r="G62" s="4"/>
    </row>
    <row r="63" spans="2:7" x14ac:dyDescent="0.45">
      <c r="B63" s="2" t="s">
        <v>145</v>
      </c>
      <c r="C63" s="4" t="s">
        <v>56</v>
      </c>
      <c r="D63" s="4">
        <v>3</v>
      </c>
      <c r="E63" s="4">
        <v>0</v>
      </c>
      <c r="F63" s="4" t="s">
        <v>55</v>
      </c>
      <c r="G63" s="4"/>
    </row>
    <row r="64" spans="2:7" x14ac:dyDescent="0.45">
      <c r="B64" s="2" t="s">
        <v>110</v>
      </c>
      <c r="C64" s="4" t="s">
        <v>56</v>
      </c>
      <c r="D64" s="4">
        <v>375</v>
      </c>
      <c r="E64" s="4">
        <v>1</v>
      </c>
      <c r="F64" s="4" t="s">
        <v>55</v>
      </c>
      <c r="G64" s="4"/>
    </row>
    <row r="65" spans="2:7" x14ac:dyDescent="0.45">
      <c r="B65" s="2" t="s">
        <v>64</v>
      </c>
      <c r="C65" s="4" t="s">
        <v>181</v>
      </c>
      <c r="D65" s="4">
        <v>375</v>
      </c>
      <c r="E65" s="4">
        <v>1</v>
      </c>
      <c r="F65" s="4" t="s">
        <v>55</v>
      </c>
      <c r="G65" s="4"/>
    </row>
    <row r="66" spans="2:7" x14ac:dyDescent="0.45">
      <c r="B66" s="2" t="s">
        <v>111</v>
      </c>
      <c r="C66" s="4" t="s">
        <v>185</v>
      </c>
      <c r="D66" s="4">
        <v>375</v>
      </c>
      <c r="E66" s="4">
        <v>1</v>
      </c>
      <c r="F66" s="4" t="s">
        <v>55</v>
      </c>
      <c r="G66" s="4"/>
    </row>
    <row r="67" spans="2:7" x14ac:dyDescent="0.45">
      <c r="B67" s="2" t="s">
        <v>155</v>
      </c>
      <c r="C67" s="4" t="s">
        <v>181</v>
      </c>
      <c r="D67" s="4">
        <v>375</v>
      </c>
      <c r="E67" s="4">
        <v>1</v>
      </c>
      <c r="F67" s="4" t="s">
        <v>55</v>
      </c>
      <c r="G67" s="4"/>
    </row>
    <row r="68" spans="2:7" x14ac:dyDescent="0.45">
      <c r="B68" s="2" t="s">
        <v>112</v>
      </c>
      <c r="C68" s="4" t="s">
        <v>184</v>
      </c>
      <c r="D68" s="4">
        <v>375</v>
      </c>
      <c r="E68" s="4">
        <v>1</v>
      </c>
      <c r="F68" s="4" t="s">
        <v>55</v>
      </c>
      <c r="G68" s="4"/>
    </row>
    <row r="69" spans="2:7" x14ac:dyDescent="0.45">
      <c r="B69" s="2" t="s">
        <v>81</v>
      </c>
      <c r="C69" s="4" t="s">
        <v>56</v>
      </c>
      <c r="D69" s="4">
        <v>375</v>
      </c>
      <c r="E69" s="4">
        <v>1</v>
      </c>
      <c r="F69" s="4" t="s">
        <v>55</v>
      </c>
      <c r="G69" s="4"/>
    </row>
    <row r="70" spans="2:7" x14ac:dyDescent="0.45">
      <c r="B70" s="2" t="s">
        <v>113</v>
      </c>
      <c r="C70" s="4" t="s">
        <v>56</v>
      </c>
      <c r="D70" s="4">
        <v>375</v>
      </c>
      <c r="E70" s="4">
        <v>1</v>
      </c>
      <c r="F70" s="4" t="s">
        <v>55</v>
      </c>
      <c r="G70" s="4"/>
    </row>
    <row r="71" spans="2:7" x14ac:dyDescent="0.45">
      <c r="B71" s="2" t="s">
        <v>70</v>
      </c>
      <c r="C71" s="4" t="s">
        <v>184</v>
      </c>
      <c r="D71" s="4">
        <v>3</v>
      </c>
      <c r="E71" s="4">
        <v>0</v>
      </c>
      <c r="F71" s="4" t="s">
        <v>55</v>
      </c>
      <c r="G71" s="4"/>
    </row>
    <row r="72" spans="2:7" x14ac:dyDescent="0.45">
      <c r="B72" s="2" t="s">
        <v>90</v>
      </c>
      <c r="C72" s="4" t="s">
        <v>184</v>
      </c>
      <c r="D72" s="4">
        <v>375</v>
      </c>
      <c r="E72" s="4">
        <v>1</v>
      </c>
      <c r="F72" s="4" t="s">
        <v>55</v>
      </c>
      <c r="G72" s="4"/>
    </row>
    <row r="73" spans="2:7" x14ac:dyDescent="0.45">
      <c r="B73" s="2" t="s">
        <v>167</v>
      </c>
      <c r="C73" s="4" t="s">
        <v>56</v>
      </c>
      <c r="D73" s="4">
        <v>3</v>
      </c>
      <c r="E73" s="4">
        <v>0</v>
      </c>
      <c r="F73" s="4" t="s">
        <v>55</v>
      </c>
      <c r="G73" s="4"/>
    </row>
    <row r="74" spans="2:7" x14ac:dyDescent="0.45">
      <c r="B74" s="2" t="s">
        <v>115</v>
      </c>
      <c r="C74" s="4" t="s">
        <v>182</v>
      </c>
      <c r="D74" s="4">
        <v>375</v>
      </c>
      <c r="E74" s="4">
        <v>1</v>
      </c>
      <c r="F74" s="4" t="s">
        <v>55</v>
      </c>
      <c r="G74" s="4"/>
    </row>
    <row r="75" spans="2:7" x14ac:dyDescent="0.45">
      <c r="B75" s="2" t="s">
        <v>134</v>
      </c>
      <c r="C75" s="4" t="s">
        <v>186</v>
      </c>
      <c r="D75" s="4">
        <v>375</v>
      </c>
      <c r="E75" s="4">
        <v>1</v>
      </c>
      <c r="F75" s="4" t="s">
        <v>55</v>
      </c>
      <c r="G75" s="4"/>
    </row>
    <row r="76" spans="2:7" x14ac:dyDescent="0.45">
      <c r="B76" s="2" t="s">
        <v>116</v>
      </c>
      <c r="C76" s="4" t="s">
        <v>56</v>
      </c>
      <c r="D76" s="4">
        <v>375</v>
      </c>
      <c r="E76" s="4">
        <v>1</v>
      </c>
      <c r="F76" s="4" t="s">
        <v>55</v>
      </c>
      <c r="G76" s="4"/>
    </row>
    <row r="77" spans="2:7" x14ac:dyDescent="0.45">
      <c r="B77" s="2" t="s">
        <v>136</v>
      </c>
      <c r="C77" s="4" t="s">
        <v>184</v>
      </c>
      <c r="D77" s="4">
        <v>375</v>
      </c>
      <c r="E77" s="4">
        <v>1</v>
      </c>
      <c r="F77" s="4" t="s">
        <v>55</v>
      </c>
      <c r="G77" s="4"/>
    </row>
    <row r="78" spans="2:7" x14ac:dyDescent="0.45">
      <c r="B78" s="2" t="s">
        <v>117</v>
      </c>
      <c r="C78" s="4" t="s">
        <v>56</v>
      </c>
      <c r="D78" s="4">
        <v>375</v>
      </c>
      <c r="E78" s="4">
        <v>1</v>
      </c>
      <c r="F78" s="4" t="s">
        <v>55</v>
      </c>
      <c r="G78" s="4"/>
    </row>
    <row r="79" spans="2:7" x14ac:dyDescent="0.45">
      <c r="B79" s="2" t="s">
        <v>138</v>
      </c>
      <c r="C79" s="4" t="s">
        <v>185</v>
      </c>
      <c r="D79" s="4">
        <v>375</v>
      </c>
      <c r="E79" s="4">
        <v>1</v>
      </c>
      <c r="F79" s="4" t="s">
        <v>55</v>
      </c>
      <c r="G79" s="4"/>
    </row>
    <row r="80" spans="2:7" x14ac:dyDescent="0.45">
      <c r="B80" s="2" t="s">
        <v>91</v>
      </c>
      <c r="C80" s="4" t="s">
        <v>56</v>
      </c>
      <c r="D80" s="4">
        <v>375</v>
      </c>
      <c r="E80" s="4">
        <v>1</v>
      </c>
      <c r="F80" s="4" t="s">
        <v>55</v>
      </c>
      <c r="G80" s="4"/>
    </row>
    <row r="81" spans="2:7" x14ac:dyDescent="0.45">
      <c r="B81" s="2" t="s">
        <v>140</v>
      </c>
      <c r="C81" s="4" t="s">
        <v>56</v>
      </c>
      <c r="D81" s="4">
        <v>375</v>
      </c>
      <c r="E81" s="4">
        <v>1</v>
      </c>
      <c r="F81" s="4" t="s">
        <v>55</v>
      </c>
      <c r="G81" s="4"/>
    </row>
    <row r="82" spans="2:7" x14ac:dyDescent="0.45">
      <c r="B82" s="2" t="s">
        <v>79</v>
      </c>
      <c r="C82" s="4" t="s">
        <v>184</v>
      </c>
      <c r="D82" s="4">
        <v>375</v>
      </c>
      <c r="E82" s="4">
        <v>2</v>
      </c>
      <c r="F82" s="4" t="s">
        <v>55</v>
      </c>
      <c r="G82" s="4"/>
    </row>
    <row r="83" spans="2:7" x14ac:dyDescent="0.45">
      <c r="B83" s="2" t="s">
        <v>142</v>
      </c>
      <c r="C83" s="4" t="s">
        <v>56</v>
      </c>
      <c r="D83" s="4">
        <v>375</v>
      </c>
      <c r="E83" s="4">
        <v>1</v>
      </c>
      <c r="F83" s="4" t="s">
        <v>55</v>
      </c>
      <c r="G83" s="4"/>
    </row>
    <row r="84" spans="2:7" x14ac:dyDescent="0.45">
      <c r="B84" s="2" t="s">
        <v>80</v>
      </c>
      <c r="C84" s="4" t="s">
        <v>184</v>
      </c>
      <c r="D84" s="4">
        <v>375</v>
      </c>
      <c r="E84" s="4">
        <v>1</v>
      </c>
      <c r="F84" s="4" t="s">
        <v>55</v>
      </c>
      <c r="G84" s="4"/>
    </row>
    <row r="85" spans="2:7" x14ac:dyDescent="0.45">
      <c r="B85" s="2" t="s">
        <v>93</v>
      </c>
      <c r="C85" s="4" t="s">
        <v>182</v>
      </c>
      <c r="D85" s="4">
        <v>375</v>
      </c>
      <c r="E85" s="4">
        <v>1</v>
      </c>
      <c r="F85" s="4" t="s">
        <v>55</v>
      </c>
      <c r="G85" s="4"/>
    </row>
    <row r="86" spans="2:7" x14ac:dyDescent="0.45">
      <c r="B86" s="2" t="s">
        <v>121</v>
      </c>
      <c r="C86" s="4" t="s">
        <v>56</v>
      </c>
      <c r="D86" s="4">
        <v>3</v>
      </c>
      <c r="E86" s="4">
        <v>0</v>
      </c>
      <c r="F86" s="4" t="s">
        <v>55</v>
      </c>
      <c r="G86" s="4"/>
    </row>
    <row r="87" spans="2:7" x14ac:dyDescent="0.45">
      <c r="B87" s="2" t="s">
        <v>100</v>
      </c>
      <c r="C87" s="4" t="s">
        <v>56</v>
      </c>
      <c r="D87" s="4">
        <v>375</v>
      </c>
      <c r="E87" s="4">
        <v>1</v>
      </c>
      <c r="F87" s="4" t="s">
        <v>55</v>
      </c>
      <c r="G87" s="4"/>
    </row>
    <row r="88" spans="2:7" x14ac:dyDescent="0.45">
      <c r="B88" s="2" t="s">
        <v>94</v>
      </c>
      <c r="C88" s="4" t="s">
        <v>56</v>
      </c>
      <c r="D88" s="4">
        <v>375</v>
      </c>
      <c r="E88" s="4">
        <v>1</v>
      </c>
      <c r="F88" s="4" t="s">
        <v>55</v>
      </c>
      <c r="G88" s="4"/>
    </row>
    <row r="89" spans="2:7" x14ac:dyDescent="0.45">
      <c r="B89" s="2" t="s">
        <v>122</v>
      </c>
      <c r="C89" s="4" t="s">
        <v>56</v>
      </c>
      <c r="D89" s="4">
        <v>375</v>
      </c>
      <c r="E89" s="4">
        <v>1</v>
      </c>
      <c r="F89" s="4" t="s">
        <v>55</v>
      </c>
      <c r="G89" s="4"/>
    </row>
    <row r="90" spans="2:7" x14ac:dyDescent="0.45">
      <c r="B90" s="2" t="s">
        <v>149</v>
      </c>
      <c r="C90" s="4" t="s">
        <v>184</v>
      </c>
      <c r="D90" s="4">
        <v>75</v>
      </c>
      <c r="E90" s="4">
        <v>4</v>
      </c>
      <c r="F90" s="4" t="s">
        <v>55</v>
      </c>
      <c r="G90" s="4"/>
    </row>
    <row r="91" spans="2:7" x14ac:dyDescent="0.45">
      <c r="B91" s="2" t="s">
        <v>123</v>
      </c>
      <c r="C91" s="4" t="s">
        <v>184</v>
      </c>
      <c r="D91" s="4">
        <v>375</v>
      </c>
      <c r="E91" s="4">
        <v>1</v>
      </c>
      <c r="F91" s="4" t="s">
        <v>55</v>
      </c>
      <c r="G91" s="4"/>
    </row>
    <row r="92" spans="2:7" x14ac:dyDescent="0.45">
      <c r="B92" s="2" t="s">
        <v>99</v>
      </c>
      <c r="C92" s="4" t="s">
        <v>56</v>
      </c>
      <c r="D92" s="4">
        <v>375</v>
      </c>
      <c r="E92" s="4">
        <v>1</v>
      </c>
      <c r="F92" s="4" t="s">
        <v>55</v>
      </c>
      <c r="G92" s="4"/>
    </row>
    <row r="93" spans="2:7" x14ac:dyDescent="0.45">
      <c r="B93" s="2" t="s">
        <v>86</v>
      </c>
      <c r="C93" s="4" t="s">
        <v>184</v>
      </c>
      <c r="D93" s="4">
        <v>375</v>
      </c>
      <c r="E93" s="4">
        <v>1</v>
      </c>
      <c r="F93" s="4" t="s">
        <v>55</v>
      </c>
      <c r="G93" s="4"/>
    </row>
    <row r="94" spans="2:7" x14ac:dyDescent="0.45">
      <c r="B94" s="2" t="s">
        <v>73</v>
      </c>
      <c r="C94" s="4" t="s">
        <v>56</v>
      </c>
      <c r="D94" s="4">
        <v>3</v>
      </c>
      <c r="E94" s="4">
        <v>0</v>
      </c>
      <c r="F94" s="4" t="s">
        <v>55</v>
      </c>
      <c r="G94" s="4"/>
    </row>
    <row r="95" spans="2:7" x14ac:dyDescent="0.45">
      <c r="B95" s="2" t="s">
        <v>154</v>
      </c>
      <c r="C95" s="4" t="s">
        <v>181</v>
      </c>
      <c r="D95" s="4">
        <v>375</v>
      </c>
      <c r="E95" s="4">
        <v>1</v>
      </c>
      <c r="F95" s="4" t="s">
        <v>55</v>
      </c>
      <c r="G95" s="4"/>
    </row>
    <row r="96" spans="2:7" x14ac:dyDescent="0.45">
      <c r="B96" s="2" t="s">
        <v>75</v>
      </c>
      <c r="C96" s="4" t="s">
        <v>56</v>
      </c>
      <c r="D96" s="4">
        <v>375</v>
      </c>
      <c r="E96" s="4">
        <v>1</v>
      </c>
      <c r="F96" s="4" t="s">
        <v>55</v>
      </c>
      <c r="G96" s="4"/>
    </row>
    <row r="97" spans="2:7" x14ac:dyDescent="0.45">
      <c r="B97" s="2" t="s">
        <v>95</v>
      </c>
      <c r="C97" s="4" t="s">
        <v>56</v>
      </c>
      <c r="D97" s="4">
        <v>375</v>
      </c>
      <c r="E97" s="4">
        <v>1</v>
      </c>
      <c r="F97" s="4" t="s">
        <v>55</v>
      </c>
      <c r="G97" s="4"/>
    </row>
    <row r="98" spans="2:7" x14ac:dyDescent="0.45">
      <c r="B98" s="2" t="s">
        <v>170</v>
      </c>
      <c r="C98" s="4" t="s">
        <v>184</v>
      </c>
      <c r="D98" s="4">
        <v>375</v>
      </c>
      <c r="E98" s="4">
        <v>1</v>
      </c>
      <c r="F98" s="4" t="s">
        <v>55</v>
      </c>
      <c r="G98" s="4"/>
    </row>
    <row r="99" spans="2:7" x14ac:dyDescent="0.45">
      <c r="B99" s="2" t="s">
        <v>97</v>
      </c>
      <c r="C99" s="4" t="s">
        <v>56</v>
      </c>
      <c r="D99" s="4">
        <v>375</v>
      </c>
      <c r="E99" s="4">
        <v>1</v>
      </c>
      <c r="F99" s="4" t="s">
        <v>55</v>
      </c>
      <c r="G99" s="4"/>
    </row>
    <row r="100" spans="2:7" x14ac:dyDescent="0.45">
      <c r="B100" s="2" t="s">
        <v>168</v>
      </c>
      <c r="C100" s="4" t="s">
        <v>184</v>
      </c>
      <c r="D100" s="4">
        <v>375</v>
      </c>
      <c r="E100" s="4">
        <v>1</v>
      </c>
      <c r="F100" s="4" t="s">
        <v>55</v>
      </c>
      <c r="G100" s="4"/>
    </row>
    <row r="101" spans="2:7" x14ac:dyDescent="0.45">
      <c r="B101" s="2" t="s">
        <v>68</v>
      </c>
      <c r="C101" s="4" t="s">
        <v>181</v>
      </c>
      <c r="D101" s="4">
        <v>375</v>
      </c>
      <c r="E101" s="4">
        <v>1</v>
      </c>
      <c r="F101" s="4" t="s">
        <v>55</v>
      </c>
      <c r="G101" s="4"/>
    </row>
    <row r="102" spans="2:7" x14ac:dyDescent="0.45">
      <c r="B102" s="2" t="s">
        <v>169</v>
      </c>
      <c r="C102" s="4" t="s">
        <v>185</v>
      </c>
      <c r="D102" s="4">
        <v>375</v>
      </c>
      <c r="E102" s="4">
        <v>1</v>
      </c>
      <c r="F102" s="4" t="s">
        <v>55</v>
      </c>
      <c r="G102" s="4"/>
    </row>
    <row r="103" spans="2:7" x14ac:dyDescent="0.45">
      <c r="B103" s="2" t="s">
        <v>69</v>
      </c>
      <c r="C103" s="4" t="s">
        <v>181</v>
      </c>
      <c r="D103" s="4">
        <v>375</v>
      </c>
      <c r="E103" s="4">
        <v>1</v>
      </c>
      <c r="F103" s="4" t="s">
        <v>55</v>
      </c>
      <c r="G103" s="4"/>
    </row>
    <row r="104" spans="2:7" x14ac:dyDescent="0.45">
      <c r="B104" s="2" t="s">
        <v>129</v>
      </c>
      <c r="C104" s="4" t="s">
        <v>56</v>
      </c>
      <c r="D104" s="4">
        <v>375</v>
      </c>
      <c r="E104" s="4">
        <v>1</v>
      </c>
      <c r="F104" s="4" t="s">
        <v>55</v>
      </c>
      <c r="G104" s="4"/>
    </row>
    <row r="105" spans="2:7" x14ac:dyDescent="0.45">
      <c r="B105" s="2" t="s">
        <v>87</v>
      </c>
      <c r="C105" s="4" t="s">
        <v>184</v>
      </c>
      <c r="D105" s="4">
        <v>375</v>
      </c>
      <c r="E105" s="4">
        <v>1</v>
      </c>
      <c r="F105" s="4" t="s">
        <v>55</v>
      </c>
      <c r="G105" s="4"/>
    </row>
    <row r="106" spans="2:7" x14ac:dyDescent="0.45">
      <c r="B106" s="2" t="s">
        <v>130</v>
      </c>
      <c r="C106" s="4" t="s">
        <v>185</v>
      </c>
      <c r="D106" s="4">
        <v>375</v>
      </c>
      <c r="E106" s="4">
        <v>1</v>
      </c>
      <c r="F106" s="4" t="s">
        <v>55</v>
      </c>
      <c r="G106" s="4"/>
    </row>
    <row r="107" spans="2:7" x14ac:dyDescent="0.45">
      <c r="B107" s="2" t="s">
        <v>72</v>
      </c>
      <c r="C107" s="4" t="s">
        <v>56</v>
      </c>
      <c r="D107" s="4">
        <v>3</v>
      </c>
      <c r="E107" s="4">
        <v>0</v>
      </c>
      <c r="F107" s="4" t="s">
        <v>55</v>
      </c>
      <c r="G107" s="4"/>
    </row>
    <row r="108" spans="2:7" x14ac:dyDescent="0.45">
      <c r="B108" s="2" t="s">
        <v>131</v>
      </c>
      <c r="C108" s="4" t="s">
        <v>184</v>
      </c>
      <c r="D108" s="4">
        <v>375</v>
      </c>
      <c r="E108" s="4">
        <v>1</v>
      </c>
      <c r="F108" s="4" t="s">
        <v>55</v>
      </c>
      <c r="G108" s="4"/>
    </row>
    <row r="109" spans="2:7" x14ac:dyDescent="0.45">
      <c r="B109" s="2" t="s">
        <v>98</v>
      </c>
      <c r="C109" s="4" t="s">
        <v>184</v>
      </c>
      <c r="D109" s="4">
        <v>375</v>
      </c>
      <c r="E109" s="4">
        <v>1</v>
      </c>
      <c r="F109" s="4" t="s">
        <v>55</v>
      </c>
      <c r="G109" s="4"/>
    </row>
    <row r="110" spans="2:7" x14ac:dyDescent="0.45">
      <c r="B110" s="2" t="s">
        <v>132</v>
      </c>
      <c r="C110" s="4" t="s">
        <v>56</v>
      </c>
      <c r="D110" s="4">
        <v>375</v>
      </c>
      <c r="E110" s="4">
        <v>1</v>
      </c>
      <c r="F110" s="4" t="s">
        <v>55</v>
      </c>
      <c r="G110" s="4"/>
    </row>
    <row r="111" spans="2:7" x14ac:dyDescent="0.45">
      <c r="B111" s="2" t="s">
        <v>88</v>
      </c>
      <c r="C111" s="4" t="s">
        <v>56</v>
      </c>
      <c r="D111" s="4">
        <v>375</v>
      </c>
      <c r="E111" s="4">
        <v>1</v>
      </c>
      <c r="F111" s="4" t="s">
        <v>55</v>
      </c>
      <c r="G111" s="4"/>
    </row>
    <row r="112" spans="2:7" x14ac:dyDescent="0.45">
      <c r="B112" s="2" t="s">
        <v>128</v>
      </c>
      <c r="C112" s="4" t="s">
        <v>184</v>
      </c>
      <c r="D112" s="4">
        <v>375</v>
      </c>
      <c r="E112" s="4">
        <v>1</v>
      </c>
      <c r="F112" s="4" t="s">
        <v>55</v>
      </c>
      <c r="G112" s="4"/>
    </row>
    <row r="113" spans="2:7" x14ac:dyDescent="0.45">
      <c r="B113" s="2" t="s">
        <v>76</v>
      </c>
      <c r="C113" s="4" t="s">
        <v>184</v>
      </c>
      <c r="D113" s="4">
        <v>375</v>
      </c>
      <c r="E113" s="4">
        <v>1</v>
      </c>
      <c r="F113" s="4" t="s">
        <v>55</v>
      </c>
      <c r="G113" s="4"/>
    </row>
    <row r="114" spans="2:7" x14ac:dyDescent="0.45">
      <c r="B114" s="2" t="s">
        <v>83</v>
      </c>
      <c r="C114" s="4" t="s">
        <v>184</v>
      </c>
      <c r="D114" s="4">
        <v>375</v>
      </c>
      <c r="E114" s="4">
        <v>1</v>
      </c>
      <c r="F114" s="4" t="s">
        <v>55</v>
      </c>
      <c r="G114" s="4"/>
    </row>
    <row r="115" spans="2:7" x14ac:dyDescent="0.45">
      <c r="B115" s="2" t="s">
        <v>127</v>
      </c>
      <c r="C115" s="4" t="s">
        <v>184</v>
      </c>
      <c r="D115" s="4">
        <v>375</v>
      </c>
      <c r="E115" s="4">
        <v>2</v>
      </c>
      <c r="F115" s="4" t="s">
        <v>55</v>
      </c>
      <c r="G115" s="4"/>
    </row>
    <row r="116" spans="2:7" x14ac:dyDescent="0.45">
      <c r="B116" s="2" t="s">
        <v>124</v>
      </c>
      <c r="C116" s="4" t="s">
        <v>56</v>
      </c>
      <c r="D116" s="4">
        <v>375</v>
      </c>
      <c r="E116" s="4">
        <v>1</v>
      </c>
      <c r="F116" s="4" t="s">
        <v>55</v>
      </c>
      <c r="G116" s="4"/>
    </row>
    <row r="117" spans="2:7" x14ac:dyDescent="0.45">
      <c r="B117" s="2" t="s">
        <v>176</v>
      </c>
      <c r="C117" s="4" t="s">
        <v>189</v>
      </c>
      <c r="D117" s="4">
        <v>3</v>
      </c>
      <c r="E117" s="4">
        <v>0</v>
      </c>
      <c r="F117" s="4" t="s">
        <v>55</v>
      </c>
      <c r="G117" s="4"/>
    </row>
    <row r="118" spans="2:7" x14ac:dyDescent="0.45">
      <c r="B118" s="2" t="s">
        <v>125</v>
      </c>
      <c r="C118" s="4" t="s">
        <v>56</v>
      </c>
      <c r="D118" s="4">
        <v>375</v>
      </c>
      <c r="E118" s="4">
        <v>1</v>
      </c>
      <c r="F118" s="4" t="s">
        <v>55</v>
      </c>
      <c r="G118" s="4"/>
    </row>
    <row r="119" spans="2:7" x14ac:dyDescent="0.45">
      <c r="B119" s="2" t="s">
        <v>126</v>
      </c>
      <c r="C119" s="4" t="s">
        <v>184</v>
      </c>
      <c r="D119" s="4">
        <v>375</v>
      </c>
      <c r="E119" s="4">
        <v>1</v>
      </c>
      <c r="F119" s="4" t="s">
        <v>55</v>
      </c>
      <c r="G119" s="4"/>
    </row>
    <row r="120" spans="2:7" x14ac:dyDescent="0.45">
      <c r="B120" s="2" t="s">
        <v>179</v>
      </c>
      <c r="C120" s="4" t="s">
        <v>184</v>
      </c>
      <c r="D120" s="4">
        <v>3</v>
      </c>
      <c r="E120" s="4">
        <v>0</v>
      </c>
      <c r="F120" s="4" t="s">
        <v>55</v>
      </c>
      <c r="G120" s="4"/>
    </row>
    <row r="121" spans="2:7" x14ac:dyDescent="0.45">
      <c r="B121" s="2" t="s">
        <v>119</v>
      </c>
      <c r="C121" s="4" t="s">
        <v>183</v>
      </c>
      <c r="D121" s="4">
        <v>3</v>
      </c>
      <c r="E121" s="4">
        <v>0</v>
      </c>
      <c r="F121" s="4" t="s">
        <v>55</v>
      </c>
      <c r="G121" s="4"/>
    </row>
    <row r="122" spans="2:7" x14ac:dyDescent="0.45">
      <c r="B122" s="2" t="s">
        <v>120</v>
      </c>
      <c r="C122" s="4" t="s">
        <v>184</v>
      </c>
      <c r="D122" s="4">
        <v>3</v>
      </c>
      <c r="E122" s="4">
        <v>0</v>
      </c>
      <c r="F122" s="4" t="s">
        <v>55</v>
      </c>
      <c r="G122" s="4"/>
    </row>
    <row r="123" spans="2:7" x14ac:dyDescent="0.45">
      <c r="B123" s="2" t="s">
        <v>1</v>
      </c>
      <c r="C123" s="4" t="s">
        <v>184</v>
      </c>
      <c r="D123" s="4">
        <v>3</v>
      </c>
      <c r="E123" s="4">
        <v>4</v>
      </c>
      <c r="F123" s="4" t="s">
        <v>55</v>
      </c>
      <c r="G123" s="12">
        <v>29358677.220699966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6"/>
  <sheetViews>
    <sheetView showGridLines="0" showRowColHeaders="0" zoomScale="140" zoomScaleNormal="140" workbookViewId="0">
      <selection activeCell="B9" sqref="B9"/>
    </sheetView>
  </sheetViews>
  <sheetFormatPr defaultRowHeight="14.25" x14ac:dyDescent="0.45"/>
  <cols>
    <col min="2" max="3" width="15.59765625" bestFit="1" customWidth="1"/>
    <col min="5" max="5" width="22.3984375" bestFit="1" customWidth="1"/>
    <col min="6" max="6" width="11.59765625" customWidth="1"/>
  </cols>
  <sheetData>
    <row r="1" spans="1:6" x14ac:dyDescent="0.45">
      <c r="A1" t="e">
        <f>CUBEMEMBER("PowerPivot Data", "[Products].[ModelName].[All].[" &amp; $B$2 &amp;"]","")</f>
        <v>#N/A</v>
      </c>
    </row>
    <row r="2" spans="1:6" ht="15.75" x14ac:dyDescent="0.5">
      <c r="B2" s="22" t="s">
        <v>158</v>
      </c>
      <c r="E2" s="23" t="s">
        <v>196</v>
      </c>
      <c r="F2" s="25" t="e">
        <f>CUBEVALUE("PowerPivot Data","[Measures].[Most Popular Color]",$A$1)</f>
        <v>#N/A</v>
      </c>
    </row>
    <row r="3" spans="1:6" ht="15.75" x14ac:dyDescent="0.5">
      <c r="E3" s="23" t="s">
        <v>195</v>
      </c>
      <c r="F3" s="25" t="e">
        <f>CUBEVALUE("PowerPivot Data","[Measures].[Top Selling Region]",$A$1)</f>
        <v>#N/A</v>
      </c>
    </row>
    <row r="5" spans="1:6" ht="15.75" x14ac:dyDescent="0.5">
      <c r="B5" s="23" t="s">
        <v>59</v>
      </c>
      <c r="C5" s="24" t="e">
        <f>CUBEVALUE("PowerPivot Data","[Measures].[Total Sales]",$A$1)</f>
        <v>#N/A</v>
      </c>
      <c r="E5" s="23" t="s">
        <v>190</v>
      </c>
      <c r="F5" s="24" t="e">
        <f>CUBEVALUE("PowerPivot Data","[Measures].[Reorder Point]",$A$1)</f>
        <v>#N/A</v>
      </c>
    </row>
    <row r="6" spans="1:6" ht="15.75" x14ac:dyDescent="0.5">
      <c r="B6" s="23" t="s">
        <v>197</v>
      </c>
      <c r="C6" s="24" t="e">
        <f>CUBEVALUE("PowerPivot Data","[Measures].[Total Sales]","[Calendar].[CalendarYear].[All].[2002]",$A$1)</f>
        <v>#N/A</v>
      </c>
      <c r="E6" s="23" t="s">
        <v>194</v>
      </c>
      <c r="F6" s="24" t="e">
        <f>CUBEVALUE("PowerPivot Data","[Measures].[Days to Manufacture]",$A$1)</f>
        <v>#N/A</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B15"/>
  <sheetViews>
    <sheetView showGridLines="0" showRowColHeaders="0" tabSelected="1" zoomScale="80" zoomScaleNormal="80" workbookViewId="0">
      <selection activeCell="C6" sqref="C6"/>
    </sheetView>
  </sheetViews>
  <sheetFormatPr defaultRowHeight="12.4" x14ac:dyDescent="0.35"/>
  <cols>
    <col min="1" max="1" width="1.73046875" style="27" customWidth="1"/>
    <col min="2" max="2" width="88.46484375" style="27" customWidth="1"/>
    <col min="3" max="16384" width="9.06640625" style="27"/>
  </cols>
  <sheetData>
    <row r="1" spans="2:2" ht="39.4" customHeight="1" x14ac:dyDescent="0.35">
      <c r="B1" s="26" t="s">
        <v>203</v>
      </c>
    </row>
    <row r="11" spans="2:2" ht="29.65" x14ac:dyDescent="0.35">
      <c r="B11" s="28" t="s">
        <v>204</v>
      </c>
    </row>
    <row r="12" spans="2:2" ht="29.65" x14ac:dyDescent="0.35">
      <c r="B12" s="28" t="s">
        <v>205</v>
      </c>
    </row>
    <row r="13" spans="2:2" ht="29.65" x14ac:dyDescent="0.35">
      <c r="B13" s="28" t="s">
        <v>206</v>
      </c>
    </row>
    <row r="14" spans="2:2" ht="29.65" x14ac:dyDescent="0.35">
      <c r="B14" s="29" t="s">
        <v>207</v>
      </c>
    </row>
    <row r="15" spans="2:2" ht="46.15" x14ac:dyDescent="0.35">
      <c r="B15" s="30" t="s">
        <v>208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Props1.xml><?xml version="1.0" encoding="utf-8"?>
<ds:datastoreItem xmlns:ds="http://schemas.openxmlformats.org/officeDocument/2006/customXml" ds:itemID="{92B4BA0F-083D-4D15-8F11-13D5DB2C9383}">
  <ds:schemaRefs/>
</ds:datastoreItem>
</file>

<file path=customXml/itemProps2.xml><?xml version="1.0" encoding="utf-8"?>
<ds:datastoreItem xmlns:ds="http://schemas.openxmlformats.org/officeDocument/2006/customXml" ds:itemID="{1CD74FEA-4C4A-43DC-B648-21B65E10BF45}">
  <ds:schemaRefs/>
</ds:datastoreItem>
</file>

<file path=customXml/itemProps3.xml><?xml version="1.0" encoding="utf-8"?>
<ds:datastoreItem xmlns:ds="http://schemas.openxmlformats.org/officeDocument/2006/customXml" ds:itemID="{18153CBA-B6E2-42A6-B2F0-AB74D98B1315}">
  <ds:schemaRefs/>
</ds:datastoreItem>
</file>

<file path=customXml/itemProps4.xml><?xml version="1.0" encoding="utf-8"?>
<ds:datastoreItem xmlns:ds="http://schemas.openxmlformats.org/officeDocument/2006/customXml" ds:itemID="{868ADCC0-7D95-484A-9874-960645AB6051}">
  <ds:schemaRefs/>
</ds:datastoreItem>
</file>

<file path=customXml/itemProps5.xml><?xml version="1.0" encoding="utf-8"?>
<ds:datastoreItem xmlns:ds="http://schemas.openxmlformats.org/officeDocument/2006/customXml" ds:itemID="{26391532-0513-4817-9FE5-97CC75F818E1}">
  <ds:schemaRefs/>
</ds:datastoreItem>
</file>

<file path=customXml/itemProps6.xml><?xml version="1.0" encoding="utf-8"?>
<ds:datastoreItem xmlns:ds="http://schemas.openxmlformats.org/officeDocument/2006/customXml" ds:itemID="{E41779D9-0E56-4D6B-9C53-185C48A72234}">
  <ds:schemaRefs/>
</ds:datastoreItem>
</file>

<file path=customXml/itemProps7.xml><?xml version="1.0" encoding="utf-8"?>
<ds:datastoreItem xmlns:ds="http://schemas.openxmlformats.org/officeDocument/2006/customXml" ds:itemID="{65CFB02E-EFAF-42AF-B482-71BB88F5A909}">
  <ds:schemaRefs/>
</ds:datastoreItem>
</file>

<file path=customXml/itemProps8.xml><?xml version="1.0" encoding="utf-8"?>
<ds:datastoreItem xmlns:ds="http://schemas.openxmlformats.org/officeDocument/2006/customXml" ds:itemID="{B5D0413C-285D-4815-85B3-0EF2BAEBEFEF}">
  <ds:schemaRefs/>
</ds:datastoreItem>
</file>

<file path=customXml/itemProps9.xml><?xml version="1.0" encoding="utf-8"?>
<ds:datastoreItem xmlns:ds="http://schemas.openxmlformats.org/officeDocument/2006/customXml" ds:itemID="{184379A9-C620-4F2D-A3E4-872DA4D0AA3F}">
  <ds:schemaRefs/>
</ds:datastoreItem>
</file>

<file path=customXml/itemProps10.xml><?xml version="1.0" encoding="utf-8"?>
<ds:datastoreItem xmlns:ds="http://schemas.openxmlformats.org/officeDocument/2006/customXml" ds:itemID="{518E2C1C-6160-4F1D-8C3F-CBC1701E7E2B}">
  <ds:schemaRefs/>
</ds:datastoreItem>
</file>

<file path=customXml/itemProps11.xml><?xml version="1.0" encoding="utf-8"?>
<ds:datastoreItem xmlns:ds="http://schemas.openxmlformats.org/officeDocument/2006/customXml" ds:itemID="{9985D0E7-2436-48C8-B64A-B1ECFA066F22}">
  <ds:schemaRefs/>
</ds:datastoreItem>
</file>

<file path=customXml/itemProps12.xml><?xml version="1.0" encoding="utf-8"?>
<ds:datastoreItem xmlns:ds="http://schemas.openxmlformats.org/officeDocument/2006/customXml" ds:itemID="{B6FDB010-DA4B-436D-A998-3BB242D84358}">
  <ds:schemaRefs/>
</ds:datastoreItem>
</file>

<file path=customXml/itemProps13.xml><?xml version="1.0" encoding="utf-8"?>
<ds:datastoreItem xmlns:ds="http://schemas.openxmlformats.org/officeDocument/2006/customXml" ds:itemID="{48E8D84D-F2BF-4207-9CD6-A360C8A5135E}">
  <ds:schemaRefs/>
</ds:datastoreItem>
</file>

<file path=customXml/itemProps14.xml><?xml version="1.0" encoding="utf-8"?>
<ds:datastoreItem xmlns:ds="http://schemas.openxmlformats.org/officeDocument/2006/customXml" ds:itemID="{11D2A521-847B-48B4-BECC-A388935AB316}">
  <ds:schemaRefs/>
</ds:datastoreItem>
</file>

<file path=customXml/itemProps15.xml><?xml version="1.0" encoding="utf-8"?>
<ds:datastoreItem xmlns:ds="http://schemas.openxmlformats.org/officeDocument/2006/customXml" ds:itemID="{D8967675-AB86-4CFB-90F7-E9CC1098CEFE}">
  <ds:schemaRefs/>
</ds:datastoreItem>
</file>

<file path=customXml/itemProps16.xml><?xml version="1.0" encoding="utf-8"?>
<ds:datastoreItem xmlns:ds="http://schemas.openxmlformats.org/officeDocument/2006/customXml" ds:itemID="{E1A4A6DF-FE27-4371-8642-6010E48B67A4}">
  <ds:schemaRefs/>
</ds:datastoreItem>
</file>

<file path=customXml/itemProps17.xml><?xml version="1.0" encoding="utf-8"?>
<ds:datastoreItem xmlns:ds="http://schemas.openxmlformats.org/officeDocument/2006/customXml" ds:itemID="{B23E40A4-3B65-41BB-B9EB-49DF3F1E7246}">
  <ds:schemaRefs/>
</ds:datastoreItem>
</file>

<file path=customXml/itemProps18.xml><?xml version="1.0" encoding="utf-8"?>
<ds:datastoreItem xmlns:ds="http://schemas.openxmlformats.org/officeDocument/2006/customXml" ds:itemID="{3E000B6A-AD76-4783-930C-C530493EB051}">
  <ds:schemaRefs/>
</ds:datastoreItem>
</file>

<file path=customXml/itemProps19.xml><?xml version="1.0" encoding="utf-8"?>
<ds:datastoreItem xmlns:ds="http://schemas.openxmlformats.org/officeDocument/2006/customXml" ds:itemID="{91CE975E-5F48-423B-8DD2-FD8615682264}">
  <ds:schemaRefs/>
</ds:datastoreItem>
</file>

<file path=customXml/itemProps20.xml><?xml version="1.0" encoding="utf-8"?>
<ds:datastoreItem xmlns:ds="http://schemas.openxmlformats.org/officeDocument/2006/customXml" ds:itemID="{1E317C14-395B-478D-9547-D558E355C1A6}">
  <ds:schemaRefs/>
</ds:datastoreItem>
</file>

<file path=customXml/itemProps21.xml><?xml version="1.0" encoding="utf-8"?>
<ds:datastoreItem xmlns:ds="http://schemas.openxmlformats.org/officeDocument/2006/customXml" ds:itemID="{5F81DAAC-322F-4CB5-8AD7-2D93F1BC3BF3}">
  <ds:schemaRefs/>
</ds:datastoreItem>
</file>

<file path=customXml/itemProps22.xml><?xml version="1.0" encoding="utf-8"?>
<ds:datastoreItem xmlns:ds="http://schemas.openxmlformats.org/officeDocument/2006/customXml" ds:itemID="{A6AD9794-40D4-46D0-AE29-206B08D52D93}">
  <ds:schemaRefs/>
</ds:datastoreItem>
</file>

<file path=customXml/itemProps23.xml><?xml version="1.0" encoding="utf-8"?>
<ds:datastoreItem xmlns:ds="http://schemas.openxmlformats.org/officeDocument/2006/customXml" ds:itemID="{F7389B82-FD1E-456A-977C-D21FD57500CD}">
  <ds:schemaRefs/>
</ds:datastoreItem>
</file>

<file path=customXml/itemProps24.xml><?xml version="1.0" encoding="utf-8"?>
<ds:datastoreItem xmlns:ds="http://schemas.openxmlformats.org/officeDocument/2006/customXml" ds:itemID="{CCA53307-0365-479C-ADAB-A67BC4AE46C6}">
  <ds:schemaRefs/>
</ds:datastoreItem>
</file>

<file path=customXml/itemProps25.xml><?xml version="1.0" encoding="utf-8"?>
<ds:datastoreItem xmlns:ds="http://schemas.openxmlformats.org/officeDocument/2006/customXml" ds:itemID="{01196F60-E41B-4891-9EE5-82758BE473F3}">
  <ds:schemaRefs/>
</ds:datastoreItem>
</file>

<file path=customXml/itemProps26.xml><?xml version="1.0" encoding="utf-8"?>
<ds:datastoreItem xmlns:ds="http://schemas.openxmlformats.org/officeDocument/2006/customXml" ds:itemID="{77CA58A9-E2F3-4209-B2CB-9000654E2C54}">
  <ds:schemaRefs/>
</ds:datastoreItem>
</file>

<file path=customXml/itemProps27.xml><?xml version="1.0" encoding="utf-8"?>
<ds:datastoreItem xmlns:ds="http://schemas.openxmlformats.org/officeDocument/2006/customXml" ds:itemID="{7C61F98E-D0F3-4F37-BD29-9B64A1F8EC04}">
  <ds:schemaRefs/>
</ds:datastoreItem>
</file>

<file path=customXml/itemProps28.xml><?xml version="1.0" encoding="utf-8"?>
<ds:datastoreItem xmlns:ds="http://schemas.openxmlformats.org/officeDocument/2006/customXml" ds:itemID="{4F25EE3B-60DE-4234-898D-5DA9E0A66835}">
  <ds:schemaRefs/>
</ds:datastoreItem>
</file>

<file path=customXml/itemProps29.xml><?xml version="1.0" encoding="utf-8"?>
<ds:datastoreItem xmlns:ds="http://schemas.openxmlformats.org/officeDocument/2006/customXml" ds:itemID="{06D1A275-4FD7-42A1-AF5E-ABB0CE8DE245}">
  <ds:schemaRefs/>
</ds:datastoreItem>
</file>

<file path=customXml/itemProps30.xml><?xml version="1.0" encoding="utf-8"?>
<ds:datastoreItem xmlns:ds="http://schemas.openxmlformats.org/officeDocument/2006/customXml" ds:itemID="{58FF47BD-52D2-4218-B5A6-2648CD4A9213}">
  <ds:schemaRefs/>
</ds:datastoreItem>
</file>

<file path=customXml/itemProps31.xml><?xml version="1.0" encoding="utf-8"?>
<ds:datastoreItem xmlns:ds="http://schemas.openxmlformats.org/officeDocument/2006/customXml" ds:itemID="{95F2E8AB-C585-46F9-91FA-981E8590E4E2}">
  <ds:schemaRefs/>
</ds:datastoreItem>
</file>

<file path=customXml/itemProps32.xml><?xml version="1.0" encoding="utf-8"?>
<ds:datastoreItem xmlns:ds="http://schemas.openxmlformats.org/officeDocument/2006/customXml" ds:itemID="{C860ADB4-B45A-4D99-9640-2618EFACFE9A}">
  <ds:schemaRefs/>
</ds:datastoreItem>
</file>

<file path=customXml/itemProps33.xml><?xml version="1.0" encoding="utf-8"?>
<ds:datastoreItem xmlns:ds="http://schemas.openxmlformats.org/officeDocument/2006/customXml" ds:itemID="{093CBF0B-312C-4A42-841B-ED39C2EAD706}">
  <ds:schemaRefs/>
</ds:datastoreItem>
</file>

<file path=customXml/itemProps34.xml><?xml version="1.0" encoding="utf-8"?>
<ds:datastoreItem xmlns:ds="http://schemas.openxmlformats.org/officeDocument/2006/customXml" ds:itemID="{B0613896-6C85-4413-AED0-4507EE3194AE}">
  <ds:schemaRefs/>
</ds:datastoreItem>
</file>

<file path=customXml/itemProps35.xml><?xml version="1.0" encoding="utf-8"?>
<ds:datastoreItem xmlns:ds="http://schemas.openxmlformats.org/officeDocument/2006/customXml" ds:itemID="{B562775F-98A9-4E09-A51E-50EF48E60581}">
  <ds:schemaRefs/>
</ds:datastoreItem>
</file>

<file path=customXml/itemProps36.xml><?xml version="1.0" encoding="utf-8"?>
<ds:datastoreItem xmlns:ds="http://schemas.openxmlformats.org/officeDocument/2006/customXml" ds:itemID="{B486ADFF-D160-4F4B-9270-73BD4529C9AC}">
  <ds:schemaRefs/>
</ds:datastoreItem>
</file>

<file path=customXml/itemProps37.xml><?xml version="1.0" encoding="utf-8"?>
<ds:datastoreItem xmlns:ds="http://schemas.openxmlformats.org/officeDocument/2006/customXml" ds:itemID="{2D5C05D9-768F-4765-8487-3A98F9139FD4}">
  <ds:schemaRefs/>
</ds:datastoreItem>
</file>

<file path=customXml/itemProps38.xml><?xml version="1.0" encoding="utf-8"?>
<ds:datastoreItem xmlns:ds="http://schemas.openxmlformats.org/officeDocument/2006/customXml" ds:itemID="{E84242CB-81DE-4709-928C-60987E93F5A3}">
  <ds:schemaRefs/>
</ds:datastoreItem>
</file>

<file path=customXml/itemProps39.xml><?xml version="1.0" encoding="utf-8"?>
<ds:datastoreItem xmlns:ds="http://schemas.openxmlformats.org/officeDocument/2006/customXml" ds:itemID="{AF229CDE-747F-4F38-A1DD-888CB831F255}">
  <ds:schemaRefs/>
</ds:datastoreItem>
</file>

<file path=customXml/itemProps40.xml><?xml version="1.0" encoding="utf-8"?>
<ds:datastoreItem xmlns:ds="http://schemas.openxmlformats.org/officeDocument/2006/customXml" ds:itemID="{A155F46E-7B41-496C-8022-5CFB44B026B5}">
  <ds:schemaRefs/>
</ds:datastoreItem>
</file>

<file path=customXml/itemProps41.xml><?xml version="1.0" encoding="utf-8"?>
<ds:datastoreItem xmlns:ds="http://schemas.openxmlformats.org/officeDocument/2006/customXml" ds:itemID="{6A7C20E9-E4B6-4178-B923-2C3F0291D74F}">
  <ds:schemaRefs/>
</ds:datastoreItem>
</file>

<file path=customXml/itemProps42.xml><?xml version="1.0" encoding="utf-8"?>
<ds:datastoreItem xmlns:ds="http://schemas.openxmlformats.org/officeDocument/2006/customXml" ds:itemID="{3CE57DA6-B21B-4F12-8039-D81A5A5A488A}">
  <ds:schemaRefs/>
</ds:datastoreItem>
</file>

<file path=customXml/itemProps43.xml><?xml version="1.0" encoding="utf-8"?>
<ds:datastoreItem xmlns:ds="http://schemas.openxmlformats.org/officeDocument/2006/customXml" ds:itemID="{58BFD27A-F6F1-41CA-922F-7DCFF5A7EE71}">
  <ds:schemaRefs/>
</ds:datastoreItem>
</file>

<file path=customXml/itemProps44.xml><?xml version="1.0" encoding="utf-8"?>
<ds:datastoreItem xmlns:ds="http://schemas.openxmlformats.org/officeDocument/2006/customXml" ds:itemID="{B254D2E5-9EB3-476E-8AC0-85069170F7DB}">
  <ds:schemaRefs/>
</ds:datastoreItem>
</file>

<file path=customXml/itemProps45.xml><?xml version="1.0" encoding="utf-8"?>
<ds:datastoreItem xmlns:ds="http://schemas.openxmlformats.org/officeDocument/2006/customXml" ds:itemID="{F8E3A3D7-27F3-4B9F-9511-192D8A3D8F33}">
  <ds:schemaRefs/>
</ds:datastoreItem>
</file>

<file path=customXml/itemProps46.xml><?xml version="1.0" encoding="utf-8"?>
<ds:datastoreItem xmlns:ds="http://schemas.openxmlformats.org/officeDocument/2006/customXml" ds:itemID="{1823E175-9405-4759-A0EF-F5EE55A10E51}">
  <ds:schemaRefs/>
</ds:datastoreItem>
</file>

<file path=customXml/itemProps47.xml><?xml version="1.0" encoding="utf-8"?>
<ds:datastoreItem xmlns:ds="http://schemas.openxmlformats.org/officeDocument/2006/customXml" ds:itemID="{D1B15E3E-91A0-4A02-AC08-44FF5656E6CB}">
  <ds:schemaRefs/>
</ds:datastoreItem>
</file>

<file path=customXml/itemProps48.xml><?xml version="1.0" encoding="utf-8"?>
<ds:datastoreItem xmlns:ds="http://schemas.openxmlformats.org/officeDocument/2006/customXml" ds:itemID="{0DD60FF5-640C-417A-8142-A7F1A11DE6F7}">
  <ds:schemaRefs/>
</ds:datastoreItem>
</file>

<file path=customXml/itemProps49.xml><?xml version="1.0" encoding="utf-8"?>
<ds:datastoreItem xmlns:ds="http://schemas.openxmlformats.org/officeDocument/2006/customXml" ds:itemID="{62330FE9-31FD-4D16-A9BE-4EB91021A7B4}">
  <ds:schemaRefs/>
</ds:datastoreItem>
</file>

<file path=customXml/itemProps50.xml><?xml version="1.0" encoding="utf-8"?>
<ds:datastoreItem xmlns:ds="http://schemas.openxmlformats.org/officeDocument/2006/customXml" ds:itemID="{295407B4-32D8-443F-9DDE-AFAFD88D756F}">
  <ds:schemaRefs/>
</ds:datastoreItem>
</file>

<file path=customXml/itemProps51.xml><?xml version="1.0" encoding="utf-8"?>
<ds:datastoreItem xmlns:ds="http://schemas.openxmlformats.org/officeDocument/2006/customXml" ds:itemID="{1E158A52-CFFA-4071-B21F-F7938B5F7C3B}">
  <ds:schemaRefs/>
</ds:datastoreItem>
</file>

<file path=customXml/itemProps52.xml><?xml version="1.0" encoding="utf-8"?>
<ds:datastoreItem xmlns:ds="http://schemas.openxmlformats.org/officeDocument/2006/customXml" ds:itemID="{5417CA9F-5E49-4F1E-8C22-782870DE1048}">
  <ds:schemaRefs/>
</ds:datastoreItem>
</file>

<file path=customXml/itemProps53.xml><?xml version="1.0" encoding="utf-8"?>
<ds:datastoreItem xmlns:ds="http://schemas.openxmlformats.org/officeDocument/2006/customXml" ds:itemID="{247912AB-5BEE-4DD9-908C-D6B544CDFA48}">
  <ds:schemaRefs/>
</ds:datastoreItem>
</file>

<file path=customXml/itemProps54.xml><?xml version="1.0" encoding="utf-8"?>
<ds:datastoreItem xmlns:ds="http://schemas.openxmlformats.org/officeDocument/2006/customXml" ds:itemID="{6F958148-35D5-4190-BA0F-C380CD8B0D82}">
  <ds:schemaRefs/>
</ds:datastoreItem>
</file>

<file path=customXml/itemProps55.xml><?xml version="1.0" encoding="utf-8"?>
<ds:datastoreItem xmlns:ds="http://schemas.openxmlformats.org/officeDocument/2006/customXml" ds:itemID="{0069745F-CC85-4E34-AA4C-F409139E6F2E}">
  <ds:schemaRefs/>
</ds:datastoreItem>
</file>

<file path=customXml/itemProps56.xml><?xml version="1.0" encoding="utf-8"?>
<ds:datastoreItem xmlns:ds="http://schemas.openxmlformats.org/officeDocument/2006/customXml" ds:itemID="{3120B14E-960B-4CF2-91A1-FC2D5DAEC108}">
  <ds:schemaRefs/>
</ds:datastoreItem>
</file>

<file path=customXml/itemProps57.xml><?xml version="1.0" encoding="utf-8"?>
<ds:datastoreItem xmlns:ds="http://schemas.openxmlformats.org/officeDocument/2006/customXml" ds:itemID="{BA8F238A-1E98-4E2B-9579-A3AB1D882BED}">
  <ds:schemaRefs/>
</ds:datastoreItem>
</file>

<file path=customXml/itemProps58.xml><?xml version="1.0" encoding="utf-8"?>
<ds:datastoreItem xmlns:ds="http://schemas.openxmlformats.org/officeDocument/2006/customXml" ds:itemID="{84CE69CF-6429-40B6-A74C-8D1A6A608BBE}">
  <ds:schemaRefs/>
</ds:datastoreItem>
</file>

<file path=customXml/itemProps59.xml><?xml version="1.0" encoding="utf-8"?>
<ds:datastoreItem xmlns:ds="http://schemas.openxmlformats.org/officeDocument/2006/customXml" ds:itemID="{4A5F6755-304D-45A8-892C-5A40FC2F12FF}">
  <ds:schemaRefs/>
</ds:datastoreItem>
</file>

<file path=customXml/itemProps60.xml><?xml version="1.0" encoding="utf-8"?>
<ds:datastoreItem xmlns:ds="http://schemas.openxmlformats.org/officeDocument/2006/customXml" ds:itemID="{D3355CE5-E98F-4DAB-9530-CB45CBE40BA5}">
  <ds:schemaRefs/>
</ds:datastoreItem>
</file>

<file path=customXml/itemProps61.xml><?xml version="1.0" encoding="utf-8"?>
<ds:datastoreItem xmlns:ds="http://schemas.openxmlformats.org/officeDocument/2006/customXml" ds:itemID="{C1C904EF-1589-4365-AC9A-C3A031592D03}">
  <ds:schemaRefs/>
</ds:datastoreItem>
</file>

<file path=customXml/itemProps62.xml><?xml version="1.0" encoding="utf-8"?>
<ds:datastoreItem xmlns:ds="http://schemas.openxmlformats.org/officeDocument/2006/customXml" ds:itemID="{356759AF-62AE-44FB-BC41-AEEAB854DF53}">
  <ds:schemaRefs/>
</ds:datastoreItem>
</file>

<file path=customXml/itemProps63.xml><?xml version="1.0" encoding="utf-8"?>
<ds:datastoreItem xmlns:ds="http://schemas.openxmlformats.org/officeDocument/2006/customXml" ds:itemID="{7B85E6A6-C751-4BF6-B888-8A0CA5499F97}">
  <ds:schemaRefs/>
</ds:datastoreItem>
</file>

<file path=customXml/itemProps64.xml><?xml version="1.0" encoding="utf-8"?>
<ds:datastoreItem xmlns:ds="http://schemas.openxmlformats.org/officeDocument/2006/customXml" ds:itemID="{8A1D491C-6D17-41AC-A291-CE1AC3DC8363}">
  <ds:schemaRefs/>
</ds:datastoreItem>
</file>

<file path=customXml/itemProps65.xml><?xml version="1.0" encoding="utf-8"?>
<ds:datastoreItem xmlns:ds="http://schemas.openxmlformats.org/officeDocument/2006/customXml" ds:itemID="{D21DD5E9-E245-483D-BBB9-907FD3C468AF}">
  <ds:schemaRefs/>
</ds:datastoreItem>
</file>

<file path=customXml/itemProps66.xml><?xml version="1.0" encoding="utf-8"?>
<ds:datastoreItem xmlns:ds="http://schemas.openxmlformats.org/officeDocument/2006/customXml" ds:itemID="{FCC624AD-F341-4395-886B-493A1B05847C}">
  <ds:schemaRefs/>
</ds:datastoreItem>
</file>

<file path=customXml/itemProps67.xml><?xml version="1.0" encoding="utf-8"?>
<ds:datastoreItem xmlns:ds="http://schemas.openxmlformats.org/officeDocument/2006/customXml" ds:itemID="{74A339AD-915C-42C9-81CA-A3B8418D5DEF}">
  <ds:schemaRefs/>
</ds:datastoreItem>
</file>

<file path=customXml/itemProps68.xml><?xml version="1.0" encoding="utf-8"?>
<ds:datastoreItem xmlns:ds="http://schemas.openxmlformats.org/officeDocument/2006/customXml" ds:itemID="{B0A95103-4697-4F5A-AD44-11602CEF5ECA}">
  <ds:schemaRefs/>
</ds:datastoreItem>
</file>

<file path=customXml/itemProps69.xml><?xml version="1.0" encoding="utf-8"?>
<ds:datastoreItem xmlns:ds="http://schemas.openxmlformats.org/officeDocument/2006/customXml" ds:itemID="{DE827781-5363-41F8-86A8-3DB7E87ADD24}">
  <ds:schemaRefs/>
</ds:datastoreItem>
</file>

<file path=customXml/itemProps70.xml><?xml version="1.0" encoding="utf-8"?>
<ds:datastoreItem xmlns:ds="http://schemas.openxmlformats.org/officeDocument/2006/customXml" ds:itemID="{878004FA-B64E-4EA8-928D-1894CE2CA8A4}">
  <ds:schemaRefs/>
</ds:datastoreItem>
</file>

<file path=customXml/itemProps71.xml><?xml version="1.0" encoding="utf-8"?>
<ds:datastoreItem xmlns:ds="http://schemas.openxmlformats.org/officeDocument/2006/customXml" ds:itemID="{66E047FF-D0B1-41B1-A82C-C1F1E7F8F4A2}">
  <ds:schemaRefs/>
</ds:datastoreItem>
</file>

<file path=customXml/itemProps72.xml><?xml version="1.0" encoding="utf-8"?>
<ds:datastoreItem xmlns:ds="http://schemas.openxmlformats.org/officeDocument/2006/customXml" ds:itemID="{7F610274-8FA8-44E7-BAA7-1044045FE8B7}">
  <ds:schemaRefs/>
</ds:datastoreItem>
</file>

<file path=customXml/itemProps73.xml><?xml version="1.0" encoding="utf-8"?>
<ds:datastoreItem xmlns:ds="http://schemas.openxmlformats.org/officeDocument/2006/customXml" ds:itemID="{A3845549-86D1-4A1D-BBA9-99429445DEBF}">
  <ds:schemaRefs/>
</ds:datastoreItem>
</file>

<file path=customXml/itemProps74.xml><?xml version="1.0" encoding="utf-8"?>
<ds:datastoreItem xmlns:ds="http://schemas.openxmlformats.org/officeDocument/2006/customXml" ds:itemID="{DA1D9B63-B58B-4323-BA3A-E34DD3A5A81D}">
  <ds:schemaRefs/>
</ds:datastoreItem>
</file>

<file path=customXml/itemProps75.xml><?xml version="1.0" encoding="utf-8"?>
<ds:datastoreItem xmlns:ds="http://schemas.openxmlformats.org/officeDocument/2006/customXml" ds:itemID="{D65C8EF4-8070-45F8-9FD6-0682289E9C20}">
  <ds:schemaRefs/>
</ds:datastoreItem>
</file>

<file path=customXml/itemProps76.xml><?xml version="1.0" encoding="utf-8"?>
<ds:datastoreItem xmlns:ds="http://schemas.openxmlformats.org/officeDocument/2006/customXml" ds:itemID="{A904AD6E-4AFA-474C-828E-BA19EC644257}">
  <ds:schemaRefs/>
</ds:datastoreItem>
</file>

<file path=customXml/itemProps77.xml><?xml version="1.0" encoding="utf-8"?>
<ds:datastoreItem xmlns:ds="http://schemas.openxmlformats.org/officeDocument/2006/customXml" ds:itemID="{C3DC4632-EA9E-43AD-9716-47BC62BD94B7}">
  <ds:schemaRefs/>
</ds:datastoreItem>
</file>

<file path=customXml/itemProps78.xml><?xml version="1.0" encoding="utf-8"?>
<ds:datastoreItem xmlns:ds="http://schemas.openxmlformats.org/officeDocument/2006/customXml" ds:itemID="{5FA152B2-5F73-4066-9C28-EA1AFDC47427}">
  <ds:schemaRefs/>
</ds:datastoreItem>
</file>

<file path=customXml/itemProps79.xml><?xml version="1.0" encoding="utf-8"?>
<ds:datastoreItem xmlns:ds="http://schemas.openxmlformats.org/officeDocument/2006/customXml" ds:itemID="{EB719AC1-06D7-4807-8D05-5DA6D00CF982}">
  <ds:schemaRefs/>
</ds:datastoreItem>
</file>

<file path=customXml/itemProps80.xml><?xml version="1.0" encoding="utf-8"?>
<ds:datastoreItem xmlns:ds="http://schemas.openxmlformats.org/officeDocument/2006/customXml" ds:itemID="{2851FF13-257D-4047-BE18-2EE2239A6B83}">
  <ds:schemaRefs/>
</ds:datastoreItem>
</file>

<file path=customXml/itemProps81.xml><?xml version="1.0" encoding="utf-8"?>
<ds:datastoreItem xmlns:ds="http://schemas.openxmlformats.org/officeDocument/2006/customXml" ds:itemID="{C08BFC4B-5370-439B-8C31-6D9A03B1E328}">
  <ds:schemaRefs/>
</ds:datastoreItem>
</file>

<file path=customXml/itemProps82.xml><?xml version="1.0" encoding="utf-8"?>
<ds:datastoreItem xmlns:ds="http://schemas.openxmlformats.org/officeDocument/2006/customXml" ds:itemID="{1991058D-E027-4E90-8820-E3BFDDFF96FA}">
  <ds:schemaRefs/>
</ds:datastoreItem>
</file>

<file path=customXml/itemProps83.xml><?xml version="1.0" encoding="utf-8"?>
<ds:datastoreItem xmlns:ds="http://schemas.openxmlformats.org/officeDocument/2006/customXml" ds:itemID="{422AB89D-83AA-4BEA-86E5-62121D4FBAE3}">
  <ds:schemaRefs/>
</ds:datastoreItem>
</file>

<file path=customXml/itemProps84.xml><?xml version="1.0" encoding="utf-8"?>
<ds:datastoreItem xmlns:ds="http://schemas.openxmlformats.org/officeDocument/2006/customXml" ds:itemID="{462C15F3-5FB4-41A6-8AC3-A0D968559806}">
  <ds:schemaRefs/>
</ds:datastoreItem>
</file>

<file path=customXml/itemProps85.xml><?xml version="1.0" encoding="utf-8"?>
<ds:datastoreItem xmlns:ds="http://schemas.openxmlformats.org/officeDocument/2006/customXml" ds:itemID="{B0AEE142-D05A-49BC-8C54-6FA4297098BC}">
  <ds:schemaRefs/>
</ds:datastoreItem>
</file>

<file path=customXml/itemProps86.xml><?xml version="1.0" encoding="utf-8"?>
<ds:datastoreItem xmlns:ds="http://schemas.openxmlformats.org/officeDocument/2006/customXml" ds:itemID="{17D635D7-F66F-4D49-B04A-9E17F9678DED}">
  <ds:schemaRefs/>
</ds:datastoreItem>
</file>

<file path=customXml/itemProps87.xml><?xml version="1.0" encoding="utf-8"?>
<ds:datastoreItem xmlns:ds="http://schemas.openxmlformats.org/officeDocument/2006/customXml" ds:itemID="{04AB6C03-044D-4E8D-8DA6-10E06451F125}">
  <ds:schemaRefs/>
</ds:datastoreItem>
</file>

<file path=customXml/itemProps88.xml><?xml version="1.0" encoding="utf-8"?>
<ds:datastoreItem xmlns:ds="http://schemas.openxmlformats.org/officeDocument/2006/customXml" ds:itemID="{61CC916A-04D8-4AE6-92D5-77A7F6EBC506}">
  <ds:schemaRefs/>
</ds:datastoreItem>
</file>

<file path=customXml/itemProps89.xml><?xml version="1.0" encoding="utf-8"?>
<ds:datastoreItem xmlns:ds="http://schemas.openxmlformats.org/officeDocument/2006/customXml" ds:itemID="{C26C69C7-5B3C-4C68-80AE-071A1722BD6E}">
  <ds:schemaRefs/>
</ds:datastoreItem>
</file>

<file path=customXml/itemProps90.xml><?xml version="1.0" encoding="utf-8"?>
<ds:datastoreItem xmlns:ds="http://schemas.openxmlformats.org/officeDocument/2006/customXml" ds:itemID="{6F284BD4-CA20-4234-A1B6-726FAEFCE724}">
  <ds:schemaRefs/>
</ds:datastoreItem>
</file>

<file path=customXml/itemProps91.xml><?xml version="1.0" encoding="utf-8"?>
<ds:datastoreItem xmlns:ds="http://schemas.openxmlformats.org/officeDocument/2006/customXml" ds:itemID="{944F3BC1-6A58-4DE1-963D-111DA499449A}">
  <ds:schemaRefs/>
</ds:datastoreItem>
</file>

<file path=customXml/itemProps92.xml><?xml version="1.0" encoding="utf-8"?>
<ds:datastoreItem xmlns:ds="http://schemas.openxmlformats.org/officeDocument/2006/customXml" ds:itemID="{60F7E643-6D34-4CD2-8DFC-E9AF72A19339}">
  <ds:schemaRefs/>
</ds:datastoreItem>
</file>

<file path=customXml/itemProps93.xml><?xml version="1.0" encoding="utf-8"?>
<ds:datastoreItem xmlns:ds="http://schemas.openxmlformats.org/officeDocument/2006/customXml" ds:itemID="{3F73F8D3-CAB3-4589-B3F0-C8081F3F11EF}">
  <ds:schemaRefs/>
</ds:datastoreItem>
</file>

<file path=customXml/itemProps94.xml><?xml version="1.0" encoding="utf-8"?>
<ds:datastoreItem xmlns:ds="http://schemas.openxmlformats.org/officeDocument/2006/customXml" ds:itemID="{607BC02F-18B0-4BA6-A261-A84F8A417774}">
  <ds:schemaRefs/>
</ds:datastoreItem>
</file>

<file path=customXml/itemProps95.xml><?xml version="1.0" encoding="utf-8"?>
<ds:datastoreItem xmlns:ds="http://schemas.openxmlformats.org/officeDocument/2006/customXml" ds:itemID="{F027BD19-B588-4C7F-8930-606113C391AA}">
  <ds:schemaRefs/>
</ds:datastoreItem>
</file>

<file path=customXml/itemProps96.xml><?xml version="1.0" encoding="utf-8"?>
<ds:datastoreItem xmlns:ds="http://schemas.openxmlformats.org/officeDocument/2006/customXml" ds:itemID="{CAB99EEE-9BD5-4F6E-8F1F-93FB3EEAC141}">
  <ds:schemaRefs/>
</ds:datastoreItem>
</file>

<file path=customXml/itemProps97.xml><?xml version="1.0" encoding="utf-8"?>
<ds:datastoreItem xmlns:ds="http://schemas.openxmlformats.org/officeDocument/2006/customXml" ds:itemID="{16715A8B-1CA2-457B-8328-E1AB14F5D575}">
  <ds:schemaRefs/>
</ds:datastoreItem>
</file>

<file path=customXml/itemProps98.xml><?xml version="1.0" encoding="utf-8"?>
<ds:datastoreItem xmlns:ds="http://schemas.openxmlformats.org/officeDocument/2006/customXml" ds:itemID="{94E4B827-BBCD-4AB1-8188-0C5CD7E8DDBE}">
  <ds:schemaRefs/>
</ds:datastoreItem>
</file>

<file path=customXml/itemProps99.xml><?xml version="1.0" encoding="utf-8"?>
<ds:datastoreItem xmlns:ds="http://schemas.openxmlformats.org/officeDocument/2006/customXml" ds:itemID="{235A2A87-24E9-4A60-B47C-C2C6CB0E1C48}">
  <ds:schemaRefs/>
</ds:datastoreItem>
</file>

<file path=customXml/itemProps100.xml><?xml version="1.0" encoding="utf-8"?>
<ds:datastoreItem xmlns:ds="http://schemas.openxmlformats.org/officeDocument/2006/customXml" ds:itemID="{2753B0FF-54E3-471E-A9A9-29AAA0D86834}">
  <ds:schemaRefs/>
</ds:datastoreItem>
</file>

<file path=customXml/itemProps101.xml><?xml version="1.0" encoding="utf-8"?>
<ds:datastoreItem xmlns:ds="http://schemas.openxmlformats.org/officeDocument/2006/customXml" ds:itemID="{DA9EC710-7A64-4951-BC9C-E372D51F4FC9}">
  <ds:schemaRefs/>
</ds:datastoreItem>
</file>

<file path=customXml/itemProps102.xml><?xml version="1.0" encoding="utf-8"?>
<ds:datastoreItem xmlns:ds="http://schemas.openxmlformats.org/officeDocument/2006/customXml" ds:itemID="{398BC87F-B955-40FC-ACCE-41B6EE000AF2}">
  <ds:schemaRefs/>
</ds:datastoreItem>
</file>

<file path=customXml/itemProps103.xml><?xml version="1.0" encoding="utf-8"?>
<ds:datastoreItem xmlns:ds="http://schemas.openxmlformats.org/officeDocument/2006/customXml" ds:itemID="{19D049D1-BA9E-4AFA-8F8B-2231F3C3A90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Data for Sheet3 Chart 1</vt:lpstr>
      <vt:lpstr>Data for Sheet8 Chart 1</vt:lpstr>
      <vt:lpstr>Data for Wknd Wkday</vt:lpstr>
      <vt:lpstr>Clothing Dashboard</vt:lpstr>
      <vt:lpstr>Accessories Dashboard</vt:lpstr>
      <vt:lpstr>Sacrificial Pivot</vt:lpstr>
      <vt:lpstr>Data for Sheet1 Chart 4</vt:lpstr>
      <vt:lpstr>Scorecard</vt:lpstr>
      <vt:lpstr>CUBEVALUE</vt:lpstr>
      <vt:lpstr>Sheet11</vt:lpstr>
      <vt:lpstr>Measure Dev</vt:lpstr>
      <vt:lpstr>Product CardView</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2016-07-12T16:43:54Z</dcterms:modified>
</cp:coreProperties>
</file>