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6\"/>
    </mc:Choice>
  </mc:AlternateContent>
  <bookViews>
    <workbookView xWindow="360" yWindow="30" windowWidth="14820" windowHeight="7740" activeTab="3"/>
  </bookViews>
  <sheets>
    <sheet name="Sheet3" sheetId="13" r:id="rId1"/>
    <sheet name="Sheet2" sheetId="12" r:id="rId2"/>
    <sheet name="Sheet6" sheetId="15" r:id="rId3"/>
    <sheet name="ProvidedBy" sheetId="16" r:id="rId4"/>
  </sheets>
  <definedNames>
    <definedName name="Slicer_Sort_By">#N/A</definedName>
    <definedName name="Slicer_Sort_By1">#N/A</definedName>
    <definedName name="Slicer_Sort_Order">#N/A</definedName>
    <definedName name="Slicer_Sort_Order1">#N/A</definedName>
  </definedNames>
  <calcPr calcId="145621"/>
  <pivotCaches>
    <pivotCache cacheId="171" r:id="rId5"/>
    <pivotCache cacheId="172" r:id="rId6"/>
  </pivotCaches>
  <extLst>
    <ext xmlns:x14="http://schemas.microsoft.com/office/spreadsheetml/2009/9/main" uri="{876F7934-8845-4945-9796-88D515C7AA90}">
      <x14:pivotCaches>
        <pivotCache cacheId="173" r:id="rId7"/>
        <pivotCache cacheId="174" r:id="rId8"/>
      </x14:pivotCaches>
    </ext>
    <ext xmlns:x14="http://schemas.microsoft.com/office/spreadsheetml/2009/9/main" uri="{BBE1A952-AA13-448e-AADC-164F8A28A991}">
      <x14:slicerCaches>
        <x14:slicerCache r:id="rId9"/>
        <x14:slicerCache r:id="rId10"/>
        <x14:slicerCache r:id="rId11"/>
        <x14:slicerCache r:id="rId12"/>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<sst xmlns="http://schemas.openxmlformats.org/spreadsheetml/2006/main" count="76" uniqueCount="71">
  <si>
    <t>Grand Total</t>
  </si>
  <si>
    <t>Total Sales</t>
  </si>
  <si>
    <t>Margin %</t>
  </si>
  <si>
    <t>Total Margin</t>
  </si>
  <si>
    <t>Aaron Wright</t>
  </si>
  <si>
    <t>Adriana Gonzalez</t>
  </si>
  <si>
    <t>Alicia Shen</t>
  </si>
  <si>
    <t>Amy Sun</t>
  </si>
  <si>
    <t>Andres Nara</t>
  </si>
  <si>
    <t>Ariana Gray</t>
  </si>
  <si>
    <t>Bonnie Nath</t>
  </si>
  <si>
    <t>Brad She</t>
  </si>
  <si>
    <t>Brandi Gill</t>
  </si>
  <si>
    <t>Bryant Garcia</t>
  </si>
  <si>
    <t>Cindy Patel</t>
  </si>
  <si>
    <t>Clarence Anand</t>
  </si>
  <si>
    <t>Clarence Gao</t>
  </si>
  <si>
    <t>Cole Stewart</t>
  </si>
  <si>
    <t>Colleen Goel</t>
  </si>
  <si>
    <t>Deanna Perez</t>
  </si>
  <si>
    <t>Desiree Dominguez</t>
  </si>
  <si>
    <t>Dominique Prasad</t>
  </si>
  <si>
    <t>Ethan Bryant</t>
  </si>
  <si>
    <t>Francisco Sara</t>
  </si>
  <si>
    <t>Frank Vazquez</t>
  </si>
  <si>
    <t>Franklin Xu</t>
  </si>
  <si>
    <t>Gabriella Collins</t>
  </si>
  <si>
    <t>Gerrit Straatsma</t>
  </si>
  <si>
    <t>Jaclyn Xu</t>
  </si>
  <si>
    <t>Janet Munoz</t>
  </si>
  <si>
    <t>Jasmine Stewart</t>
  </si>
  <si>
    <t>Jordan Turner</t>
  </si>
  <si>
    <t>Kaitlyn Henderson</t>
  </si>
  <si>
    <t>Kate Anand</t>
  </si>
  <si>
    <t>Katrina Tang</t>
  </si>
  <si>
    <t>Lacey Zheng</t>
  </si>
  <si>
    <t>Larry Munoz</t>
  </si>
  <si>
    <t>Larry Vazquez</t>
  </si>
  <si>
    <t>Latasha Rubio</t>
  </si>
  <si>
    <t>Lawrence Alonso</t>
  </si>
  <si>
    <t>Lisa Cai</t>
  </si>
  <si>
    <t>Marco Lopez</t>
  </si>
  <si>
    <t>Margaret He</t>
  </si>
  <si>
    <t>Maurice Shan</t>
  </si>
  <si>
    <t>Mohamed Pal</t>
  </si>
  <si>
    <t>Nichole Nara</t>
  </si>
  <si>
    <t>Randall Dominguez</t>
  </si>
  <si>
    <t>Ricky Vazquez</t>
  </si>
  <si>
    <t>Ronald Kapoor</t>
  </si>
  <si>
    <t>Rosa Hu</t>
  </si>
  <si>
    <t>Sydney Bryant</t>
  </si>
  <si>
    <t>Terrance Rodriguez</t>
  </si>
  <si>
    <t>Theodore Torres</t>
  </si>
  <si>
    <t>Willie Xu</t>
  </si>
  <si>
    <t>Margin per Order</t>
  </si>
  <si>
    <t>Customer</t>
  </si>
  <si>
    <t>Sort By</t>
  </si>
  <si>
    <t>ID</t>
  </si>
  <si>
    <t>Selected Sort ID</t>
  </si>
  <si>
    <t>Selected SortBy Measure</t>
  </si>
  <si>
    <t>Large to Small</t>
  </si>
  <si>
    <t>Small to Large</t>
  </si>
  <si>
    <t>Sort Order</t>
  </si>
  <si>
    <t>Multiplier</t>
  </si>
  <si>
    <t>Selected Sort Order Multiplier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</si>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</sst>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3">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Fill="1" applyAlignment="1">
      <alignment horizontal="left"/>
    </xf>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2">
    <dxf>
      <alignment horizontal="center" readingOrder="0"/>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theme" Target="theme/theme1.xml"/><Relationship Id="rId18" Type="http://schemas.openxmlformats.org/officeDocument/2006/relationships/customXml" Target="../customXml/item1.xml"/><Relationship Id="rId26" Type="http://schemas.openxmlformats.org/officeDocument/2006/relationships/customXml" Target="../customXml/item9.xml"/><Relationship Id="rId39" Type="http://schemas.openxmlformats.org/officeDocument/2006/relationships/customXml" Target="../customXml/item22.xml"/><Relationship Id="rId21" Type="http://schemas.openxmlformats.org/officeDocument/2006/relationships/customXml" Target="../customXml/item4.xml"/><Relationship Id="rId34" Type="http://schemas.openxmlformats.org/officeDocument/2006/relationships/customXml" Target="../customXml/item17.xml"/><Relationship Id="rId42" Type="http://schemas.openxmlformats.org/officeDocument/2006/relationships/customXml" Target="../customXml/item25.xml"/><Relationship Id="rId47" Type="http://schemas.openxmlformats.org/officeDocument/2006/relationships/customXml" Target="../customXml/item30.xml"/><Relationship Id="rId50" Type="http://schemas.openxmlformats.org/officeDocument/2006/relationships/customXml" Target="../customXml/item33.xml"/><Relationship Id="rId55" Type="http://schemas.openxmlformats.org/officeDocument/2006/relationships/customXml" Target="../customXml/item38.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sharedStrings" Target="sharedStrings.xml"/><Relationship Id="rId29" Type="http://schemas.openxmlformats.org/officeDocument/2006/relationships/customXml" Target="../customXml/item12.xml"/><Relationship Id="rId11" Type="http://schemas.microsoft.com/office/2007/relationships/slicerCache" Target="slicerCaches/slicerCache3.xml"/><Relationship Id="rId24" Type="http://schemas.openxmlformats.org/officeDocument/2006/relationships/customXml" Target="../customXml/item7.xml"/><Relationship Id="rId32" Type="http://schemas.openxmlformats.org/officeDocument/2006/relationships/customXml" Target="../customXml/item15.xml"/><Relationship Id="rId37" Type="http://schemas.openxmlformats.org/officeDocument/2006/relationships/customXml" Target="../customXml/item20.xml"/><Relationship Id="rId40" Type="http://schemas.openxmlformats.org/officeDocument/2006/relationships/customXml" Target="../customXml/item23.xml"/><Relationship Id="rId45" Type="http://schemas.openxmlformats.org/officeDocument/2006/relationships/customXml" Target="../customXml/item28.xml"/><Relationship Id="rId53" Type="http://schemas.openxmlformats.org/officeDocument/2006/relationships/customXml" Target="../customXml/item36.xml"/><Relationship Id="rId58" Type="http://schemas.openxmlformats.org/officeDocument/2006/relationships/customXml" Target="../customXml/item41.xml"/><Relationship Id="rId5" Type="http://schemas.openxmlformats.org/officeDocument/2006/relationships/pivotCacheDefinition" Target="pivotCache/pivotCacheDefinition1.xml"/><Relationship Id="rId61" Type="http://schemas.openxmlformats.org/officeDocument/2006/relationships/customXml" Target="../customXml/item44.xml"/><Relationship Id="rId19" Type="http://schemas.openxmlformats.org/officeDocument/2006/relationships/customXml" Target="../customXml/item2.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8" Type="http://schemas.openxmlformats.org/officeDocument/2006/relationships/pivotCacheDefinition" Target="pivotCache/pivotCacheDefinition4.xml"/><Relationship Id="rId51" Type="http://schemas.openxmlformats.org/officeDocument/2006/relationships/customXml" Target="../customXml/item34.xml"/><Relationship Id="rId3" Type="http://schemas.openxmlformats.org/officeDocument/2006/relationships/worksheet" Target="worksheets/sheet3.xml"/><Relationship Id="rId12" Type="http://schemas.microsoft.com/office/2007/relationships/slicerCache" Target="slicerCaches/slicerCache4.xml"/><Relationship Id="rId17" Type="http://schemas.microsoft.com/office/2007/relationships/customDataProps" Target="customData/itemProps1.xml"/><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microsoft.com/office/2007/relationships/slicerCache" Target="slicerCaches/slicerCache2.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4" Type="http://schemas.openxmlformats.org/officeDocument/2006/relationships/worksheet" Target="worksheets/sheet4.xml"/><Relationship Id="rId9" Type="http://schemas.microsoft.com/office/2007/relationships/slicerCache" Target="slicerCaches/slicerCache1.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187325</xdr:colOff>
      <xdr:row>8</xdr:row>
      <xdr:rowOff>88900</xdr:rowOff>
    </xdr:to>
    <mc:AlternateContent xmlns:mc="http://schemas.openxmlformats.org/markup-compatibility/2006" xmlns:a14="http://schemas.microsoft.com/office/drawing/2010/main">
      <mc:Choice Requires="a14">
        <xdr:graphicFrame macro="">
          <xdr:nvGraphicFramePr>
            <xdr:cNvPr id="3" name="Sort By"/>
            <xdr:cNvGraphicFramePr/>
          </xdr:nvGraphicFramePr>
          <xdr:xfrm>
            <a:off x="0" y="0"/>
            <a:ext cx="0" cy="0"/>
          </xdr:xfrm>
          <a:graphic>
            <a:graphicData uri="http://schemas.microsoft.com/office/drawing/2010/slicer">
              <sle:slicer xmlns:sle="http://schemas.microsoft.com/office/drawing/2010/slicer" name="Sort By"/>
            </a:graphicData>
          </a:graphic>
        </xdr:graphicFrame>
      </mc:Choice>
      <mc:Fallback xmlns="">
        <xdr:sp macro="" textlink="">
          <xdr:nvSpPr>
            <xdr:cNvPr id="0" name=""/>
            <xdr:cNvSpPr>
              <a:spLocks noTextEdit="1"/>
            </xdr:cNvSpPr>
          </xdr:nvSpPr>
          <xdr:spPr>
            <a:xfrm>
              <a:off x="609600" y="381000"/>
              <a:ext cx="2768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314325</xdr:colOff>
      <xdr:row>2</xdr:row>
      <xdr:rowOff>0</xdr:rowOff>
    </xdr:from>
    <xdr:to>
      <xdr:col>3</xdr:col>
      <xdr:colOff>1685925</xdr:colOff>
      <xdr:row>8</xdr:row>
      <xdr:rowOff>88900</xdr:rowOff>
    </xdr:to>
    <mc:AlternateContent xmlns:mc="http://schemas.openxmlformats.org/markup-compatibility/2006" xmlns:a14="http://schemas.microsoft.com/office/drawing/2010/main">
      <mc:Choice Requires="a14">
        <xdr:graphicFrame macro="">
          <xdr:nvGraphicFramePr>
            <xdr:cNvPr id="4" name="Sort Order"/>
            <xdr:cNvGraphicFramePr/>
          </xdr:nvGraphicFramePr>
          <xdr:xfrm>
            <a:off x="0" y="0"/>
            <a:ext cx="0" cy="0"/>
          </xdr:xfrm>
          <a:graphic>
            <a:graphicData uri="http://schemas.microsoft.com/office/drawing/2010/slicer">
              <sle:slicer xmlns:sle="http://schemas.microsoft.com/office/drawing/2010/slicer" name="Sort Order"/>
            </a:graphicData>
          </a:graphic>
        </xdr:graphicFrame>
      </mc:Choice>
      <mc:Fallback xmlns="">
        <xdr:sp macro="" textlink="">
          <xdr:nvSpPr>
            <xdr:cNvPr id="0" name=""/>
            <xdr:cNvSpPr>
              <a:spLocks noTextEdit="1"/>
            </xdr:cNvSpPr>
          </xdr:nvSpPr>
          <xdr:spPr>
            <a:xfrm>
              <a:off x="3505200" y="381000"/>
              <a:ext cx="1371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749300</xdr:colOff>
      <xdr:row>0</xdr:row>
      <xdr:rowOff>127000</xdr:rowOff>
    </xdr:from>
    <xdr:to>
      <xdr:col>4</xdr:col>
      <xdr:colOff>88900</xdr:colOff>
      <xdr:row>5</xdr:row>
      <xdr:rowOff>38100</xdr:rowOff>
    </xdr:to>
    <mc:AlternateContent xmlns:mc="http://schemas.openxmlformats.org/markup-compatibility/2006" xmlns:a14="http://schemas.microsoft.com/office/drawing/2010/main">
      <mc:Choice Requires="a14">
        <xdr:graphicFrame macro="">
          <xdr:nvGraphicFramePr>
            <xdr:cNvPr id="3" name="Sort By 1"/>
            <xdr:cNvGraphicFramePr/>
          </xdr:nvGraphicFramePr>
          <xdr:xfrm>
            <a:off x="0" y="0"/>
            <a:ext cx="0" cy="0"/>
          </xdr:xfrm>
          <a:graphic>
            <a:graphicData uri="http://schemas.microsoft.com/office/drawing/2010/slicer">
              <sle:slicer xmlns:sle="http://schemas.microsoft.com/office/drawing/2010/slicer" name="Sort By 1"/>
            </a:graphicData>
          </a:graphic>
        </xdr:graphicFrame>
      </mc:Choice>
      <mc:Fallback xmlns="">
        <xdr:sp macro="" textlink="">
          <xdr:nvSpPr>
            <xdr:cNvPr id="0" name=""/>
            <xdr:cNvSpPr>
              <a:spLocks noTextEdit="1"/>
            </xdr:cNvSpPr>
          </xdr:nvSpPr>
          <xdr:spPr>
            <a:xfrm>
              <a:off x="1358900" y="127000"/>
              <a:ext cx="27686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215900</xdr:colOff>
      <xdr:row>0</xdr:row>
      <xdr:rowOff>127000</xdr:rowOff>
    </xdr:from>
    <xdr:to>
      <xdr:col>5</xdr:col>
      <xdr:colOff>492125</xdr:colOff>
      <xdr:row>5</xdr:row>
      <xdr:rowOff>38100</xdr:rowOff>
    </xdr:to>
    <mc:AlternateContent xmlns:mc="http://schemas.openxmlformats.org/markup-compatibility/2006" xmlns:a14="http://schemas.microsoft.com/office/drawing/2010/main">
      <mc:Choice Requires="a14">
        <xdr:graphicFrame macro="">
          <xdr:nvGraphicFramePr>
            <xdr:cNvPr id="4" name="Sort Order 1"/>
            <xdr:cNvGraphicFramePr/>
          </xdr:nvGraphicFramePr>
          <xdr:xfrm>
            <a:off x="0" y="0"/>
            <a:ext cx="0" cy="0"/>
          </xdr:xfrm>
          <a:graphic>
            <a:graphicData uri="http://schemas.microsoft.com/office/drawing/2010/slicer">
              <sle:slicer xmlns:sle="http://schemas.microsoft.com/office/drawing/2010/slicer" name="Sort Order 1"/>
            </a:graphicData>
          </a:graphic>
        </xdr:graphicFrame>
      </mc:Choice>
      <mc:Fallback xmlns="">
        <xdr:sp macro="" textlink="">
          <xdr:nvSpPr>
            <xdr:cNvPr id="0" name=""/>
            <xdr:cNvSpPr>
              <a:spLocks noTextEdit="1"/>
            </xdr:cNvSpPr>
          </xdr:nvSpPr>
          <xdr:spPr>
            <a:xfrm>
              <a:off x="4254500" y="127000"/>
              <a:ext cx="13716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90.641808333334" createdVersion="4" refreshedVersion="4" minRefreshableVersion="3" recordCount="0" supportSubquery="1" supportAdvancedDrill="1">
  <cacheSource type="external" connectionId="1"/>
  <cacheFields count="5">
    <cacheField name="[Measures].[Selected Sort ID]" caption="Selected Sort ID" numFmtId="0" hierarchy="103" level="32767"/>
    <cacheField name="[Measures].[Selected SortBy Measure]" caption="Selected SortBy Measure" numFmtId="0" hierarchy="104" level="32767"/>
    <cacheField name="[Measures].[Selected Sort Order Multiplier]" caption="Selected Sort Order Multiplier" numFmtId="0" hierarchy="105" level="32767"/>
    <cacheField name="[SortOrder].[Sort Order].[Sort Order]" caption="Sort Order" numFmtId="0" hierarchy="79" level="1">
      <sharedItems containsSemiMixedTypes="0" containsString="0"/>
    </cacheField>
    <cacheField name="[SortBySlicer].[Sort By].[Sort By]" caption="Sort By" numFmtId="0" hierarchy="77" level="1">
      <sharedItems containsSemiMixedTypes="0" containsString="0"/>
    </cacheField>
  </cacheFields>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fieldsUsage count="2">
        <fieldUsage x="-1"/>
        <fieldUsage x="4"/>
      </fieldsUsage>
    </cacheHierarchy>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fieldsUsage count="2">
        <fieldUsage x="-1"/>
        <fieldUsage x="3"/>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oneField="1">
      <fieldsUsage count="1">
        <fieldUsage x="0"/>
      </fieldsUsage>
    </cacheHierarchy>
    <cacheHierarchy uniqueName="[Measures].[Selected SortBy Measure]" caption="Selected SortBy Measure" measure="1" displayFolder="" measureGroup="SortBySlicer" count="0" oneField="1">
      <fieldsUsage count="1">
        <fieldUsage x="1"/>
      </fieldsUsage>
    </cacheHierarchy>
    <cacheHierarchy uniqueName="[Measures].[Selected Sort Order Multiplier]" caption="Selected Sort Order Multiplier" measure="1" displayFolder="" measureGroup="SortOrder"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90.652788078703" createdVersion="4" refreshedVersion="4" minRefreshableVersion="3" recordCount="0" supportSubquery="1" supportAdvancedDrill="1">
  <cacheSource type="external" connectionId="1"/>
  <cacheFields count="8">
    <cacheField name="[Customers].[FullName].[FullName]" caption="FullName" numFmtId="0" hierarchy="25" level="1">
      <sharedItems count="50">
        <s v="[Customers].[FullName].&amp;[Aaron Wright]" c="Aaron Wright"/>
        <s v="[Customers].[FullName].&amp;[Adriana Gonzalez]" c="Adriana Gonzalez"/>
        <s v="[Customers].[FullName].&amp;[Alicia Shen]" c="Alicia Shen"/>
        <s v="[Customers].[FullName].&amp;[Amy Sun]" c="Amy Sun"/>
        <s v="[Customers].[FullName].&amp;[Andres Nara]" c="Andres Nara"/>
        <s v="[Customers].[FullName].&amp;[Ariana Gray]" c="Ariana Gray"/>
        <s v="[Customers].[FullName].&amp;[Bonnie Nath]" c="Bonnie Nath"/>
        <s v="[Customers].[FullName].&amp;[Brad She]" c="Brad She"/>
        <s v="[Customers].[FullName].&amp;[Brandi Gill]" c="Brandi Gill"/>
        <s v="[Customers].[FullName].&amp;[Bryant Garcia]" c="Bryant Garcia"/>
        <s v="[Customers].[FullName].&amp;[Cindy Patel]" c="Cindy Patel"/>
        <s v="[Customers].[FullName].&amp;[Clarence Anand]" c="Clarence Anand"/>
        <s v="[Customers].[FullName].&amp;[Clarence Gao]" c="Clarence Gao"/>
        <s v="[Customers].[FullName].&amp;[Cole Stewart]" c="Cole Stewart"/>
        <s v="[Customers].[FullName].&amp;[Colleen Goel]" c="Colleen Goel"/>
        <s v="[Customers].[FullName].&amp;[Deanna Perez]" c="Deanna Perez"/>
        <s v="[Customers].[FullName].&amp;[Desiree Dominguez]" c="Desiree Dominguez"/>
        <s v="[Customers].[FullName].&amp;[Dominique Prasad]" c="Dominique Prasad"/>
        <s v="[Customers].[FullName].&amp;[Ethan Bryant]" c="Ethan Bryant"/>
        <s v="[Customers].[FullName].&amp;[Francisco Sara]" c="Francisco Sara"/>
        <s v="[Customers].[FullName].&amp;[Frank Vazquez]" c="Frank Vazquez"/>
        <s v="[Customers].[FullName].&amp;[Franklin Xu]" c="Franklin Xu"/>
        <s v="[Customers].[FullName].&amp;[Gabriella Collins]" c="Gabriella Collins"/>
        <s v="[Customers].[FullName].&amp;[Gerrit Straatsma]" c="Gerrit Straatsma"/>
        <s v="[Customers].[FullName].&amp;[Jaclyn Xu]" c="Jaclyn Xu"/>
        <s v="[Customers].[FullName].&amp;[Janet Munoz]" c="Janet Munoz"/>
        <s v="[Customers].[FullName].&amp;[Jasmine Stewart]" c="Jasmine Stewart"/>
        <s v="[Customers].[FullName].&amp;[Jordan Turner]" c="Jordan Turner"/>
        <s v="[Customers].[FullName].&amp;[Kaitlyn Henderson]" c="Kaitlyn Henderson"/>
        <s v="[Customers].[FullName].&amp;[Kate Anand]" c="Kate Anand"/>
        <s v="[Customers].[FullName].&amp;[Katrina Tang]" c="Katrina Tang"/>
        <s v="[Customers].[FullName].&amp;[Lacey Zheng]" c="Lacey Zheng"/>
        <s v="[Customers].[FullName].&amp;[Larry Munoz]" c="Larry Munoz"/>
        <s v="[Customers].[FullName].&amp;[Larry Vazquez]" c="Larry Vazquez"/>
        <s v="[Customers].[FullName].&amp;[Latasha Rubio]" c="Latasha Rubio"/>
        <s v="[Customers].[FullName].&amp;[Lawrence Alonso]" c="Lawrence Alonso"/>
        <s v="[Customers].[FullName].&amp;[Lisa Cai]" c="Lisa Cai"/>
        <s v="[Customers].[FullName].&amp;[Marco Lopez]" c="Marco Lopez"/>
        <s v="[Customers].[FullName].&amp;[Margaret He]" c="Margaret He"/>
        <s v="[Customers].[FullName].&amp;[Maurice Shan]" c="Maurice Shan"/>
        <s v="[Customers].[FullName].&amp;[Mohamed Pal]" c="Mohamed Pal"/>
        <s v="[Customers].[FullName].&amp;[Nichole Nara]" c="Nichole Nara"/>
        <s v="[Customers].[FullName].&amp;[Randall Dominguez]" c="Randall Dominguez"/>
        <s v="[Customers].[FullName].&amp;[Ricky Vazquez]" c="Ricky Vazquez"/>
        <s v="[Customers].[FullName].&amp;[Ronald Kapoor]" c="Ronald Kapoor"/>
        <s v="[Customers].[FullName].&amp;[Rosa Hu]" c="Rosa Hu"/>
        <s v="[Customers].[FullName].&amp;[Sydney Bryant]" c="Sydney Bryant"/>
        <s v="[Customers].[FullName].&amp;[Terrance Rodriguez]" c="Terrance Rodriguez"/>
        <s v="[Customers].[FullName].&amp;[Theodore Torres]" c="Theodore Torres"/>
        <s v="[Customers].[FullName].&amp;[Willie Xu]" c="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Measures].[Selected SortBy Measure]" caption="Selected SortBy Measure" numFmtId="0" hierarchy="104" level="32767"/>
    <cacheField name="[SortOrder].[Sort Order].[Sort Order]" caption="Sort Order" numFmtId="0" hierarchy="79" level="1">
      <sharedItems containsSemiMixedTypes="0" containsString="0"/>
    </cacheField>
    <cacheField name="[SortBySlicer].[Sort By].[Sort By]" caption="Sort By" numFmtId="0" hierarchy="77" level="1">
      <sharedItems containsSemiMixedTypes="0" containsString="0"/>
    </cacheField>
  </cacheFields>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2" unbalanced="0">
      <fieldsUsage count="2">
        <fieldUsage x="-1"/>
        <fieldUsage x="0"/>
      </fieldsUsage>
    </cacheHierarchy>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fieldsUsage count="2">
        <fieldUsage x="-1"/>
        <fieldUsage x="7"/>
      </fieldsUsage>
    </cacheHierarchy>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fieldsUsage count="2">
        <fieldUsage x="-1"/>
        <fieldUsage x="6"/>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oneField="1">
      <fieldsUsage count="1">
        <fieldUsage x="5"/>
      </fieldsUsage>
    </cacheHierarchy>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90.64180266203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extLst>
    <ext xmlns:x14="http://schemas.microsoft.com/office/spreadsheetml/2009/9/main" uri="{725AE2AE-9491-48be-B2B4-4EB974FC3084}">
      <x14:pivotCacheDefinition slicerData="1" pivotCacheId="31"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490.6418074074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extLst>
    <ext xmlns:x14="http://schemas.microsoft.com/office/spreadsheetml/2009/9/main" uri="{725AE2AE-9491-48be-B2B4-4EB974FC3084}">
      <x14:pivotCacheDefinition slicerData="1" pivotCacheId="3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0" cacheId="171" applyNumberFormats="0" applyBorderFormats="0" applyFontFormats="0" applyPatternFormats="0" applyAlignmentFormats="0" applyWidthHeightFormats="1" dataCaption="Values" tag="7d9fcee0-8824-4799-8be9-28d76f398154" updatedVersion="4" minRefreshableVersion="3" useAutoFormatting="1" itemPrintTitles="1" createdVersion="4" indent="0" outline="1" outlineData="1" multipleFieldFilters="0" fieldListSortAscending="1">
  <location ref="B11:D12" firstHeaderRow="0" firstDataRow="1" firstDataCol="0"/>
  <pivotFields count="5">
    <pivotField dataField="1" showAll="0"/>
    <pivotField dataField="1" showAll="0"/>
    <pivotField dataField="1" showAll="0"/>
    <pivotField allDrilled="1" showAll="0" dataSourceSort="1" defaultAttributeDrillState="1"/>
    <pivotField allDrilled="1" showAll="0" dataSourceSort="1" defaultAttributeDrillState="1"/>
  </pivotFields>
  <rowItems count="1">
    <i/>
  </rowItems>
  <colFields count="1">
    <field x="-2"/>
  </colFields>
  <colItems count="3">
    <i>
      <x/>
    </i>
    <i i="1">
      <x v="1"/>
    </i>
    <i i="2">
      <x v="2"/>
    </i>
  </colItems>
  <dataFields count="3">
    <dataField name="Selected Sort ID" fld="0" baseField="0" baseItem="0"/>
    <dataField name="Selected SortBy Measure" fld="1" baseField="0" baseItem="0"/>
    <dataField name="Selected Sort Order Multiplier" fld="2" baseField="0" baseItem="0"/>
  </dataFields>
  <pivotHierarchies count="11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ortBySlicer].[Sort By].&amp;[Total Sales]"/>
      </members>
    </pivotHierarchy>
    <pivotHierarchy/>
    <pivotHierarchy multipleItemSelectionAllowed="1">
      <members count="1" level="1">
        <member name="[SortOrder].[Sort Order].&amp;[Small to Large]"/>
      </members>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Sort ID"/>
    <pivotHierarchy dragToRow="0" dragToCol="0" dragToPage="0" dragToData="1" caption="Selected SortBy Measure"/>
    <pivotHierarchy dragToRow="0" dragToCol="0" dragToPage="0" dragToData="1" caption="Selected Sort Order Multipli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9" cacheId="172" applyNumberFormats="0" applyBorderFormats="0" applyFontFormats="0" applyPatternFormats="0" applyAlignmentFormats="0" applyWidthHeightFormats="1" dataCaption="Values" tag="77e1d5a2-22c8-4aad-8d7d-18f50ec401ae" updatedVersion="4" minRefreshableVersion="3" itemPrintTitles="1" createdVersion="4" indent="0" outline="1" outlineData="1" multipleFieldFilters="0" rowHeaderCaption="Customer" fieldListSortAscending="1">
  <location ref="B7:G58" firstHeaderRow="0" firstDataRow="1" firstDataCol="1"/>
  <pivotFields count="8">
    <pivotField axis="axisRow" allDrilled="1" showAll="0" measureFilter="1" sortType="descending"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autoSortScope>
        <pivotArea dataOnly="0" outline="0" fieldPosition="0">
          <references count="1">
            <reference field="4294967294" count="1" selected="0">
              <x v="4"/>
            </reference>
          </references>
        </pivotArea>
      </autoSortScope>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51">
    <i>
      <x v="23"/>
    </i>
    <i>
      <x v="19"/>
    </i>
    <i>
      <x v="42"/>
    </i>
    <i>
      <x v="7"/>
    </i>
    <i>
      <x v="8"/>
    </i>
    <i>
      <x v="41"/>
    </i>
    <i>
      <x v="45"/>
    </i>
    <i>
      <x v="1"/>
    </i>
    <i>
      <x v="22"/>
    </i>
    <i>
      <x v="38"/>
    </i>
    <i>
      <x v="47"/>
    </i>
    <i>
      <x/>
    </i>
    <i>
      <x v="28"/>
    </i>
    <i>
      <x v="29"/>
    </i>
    <i>
      <x v="6"/>
    </i>
    <i>
      <x v="30"/>
    </i>
    <i>
      <x v="18"/>
    </i>
    <i>
      <x v="4"/>
    </i>
    <i>
      <x v="33"/>
    </i>
    <i>
      <x v="12"/>
    </i>
    <i>
      <x v="35"/>
    </i>
    <i>
      <x v="2"/>
    </i>
    <i>
      <x v="13"/>
    </i>
    <i>
      <x v="14"/>
    </i>
    <i>
      <x v="44"/>
    </i>
    <i>
      <x v="48"/>
    </i>
    <i>
      <x v="20"/>
    </i>
    <i>
      <x v="39"/>
    </i>
    <i>
      <x v="25"/>
    </i>
    <i>
      <x v="11"/>
    </i>
    <i>
      <x v="34"/>
    </i>
    <i>
      <x v="43"/>
    </i>
    <i>
      <x v="10"/>
    </i>
    <i>
      <x v="3"/>
    </i>
    <i>
      <x v="32"/>
    </i>
    <i>
      <x v="15"/>
    </i>
    <i>
      <x v="46"/>
    </i>
    <i>
      <x v="16"/>
    </i>
    <i>
      <x v="27"/>
    </i>
    <i>
      <x v="21"/>
    </i>
    <i>
      <x v="26"/>
    </i>
    <i>
      <x v="9"/>
    </i>
    <i>
      <x v="31"/>
    </i>
    <i>
      <x v="37"/>
    </i>
    <i>
      <x v="40"/>
    </i>
    <i>
      <x v="24"/>
    </i>
    <i>
      <x v="36"/>
    </i>
    <i>
      <x v="5"/>
    </i>
    <i>
      <x v="49"/>
    </i>
    <i>
      <x v="17"/>
    </i>
    <i t="grand">
      <x/>
    </i>
  </rowItems>
  <colFields count="1">
    <field x="-2"/>
  </colFields>
  <colItems count="5">
    <i>
      <x/>
    </i>
    <i i="1">
      <x v="1"/>
    </i>
    <i i="2">
      <x v="2"/>
    </i>
    <i i="3">
      <x v="3"/>
    </i>
    <i i="4">
      <x v="4"/>
    </i>
  </colItems>
  <dataFields count="5">
    <dataField name="Total Sales" fld="2" baseField="0" baseItem="0"/>
    <dataField name="Margin %" fld="3" baseField="0" baseItem="0"/>
    <dataField name="Margin per Order" fld="4" baseField="0" baseItem="0"/>
    <dataField name="Total Margin" fld="1" baseField="0" baseItem="0"/>
    <dataField name="Selected SortBy Measure" fld="5" baseField="0" baseItem="0"/>
  </dataFields>
  <formats count="2">
    <format dxfId="1">
      <pivotArea dataOnly="0" labelOnly="1" fieldPosition="0">
        <references count="1">
          <reference field="0" count="1">
            <x v="27"/>
          </reference>
        </references>
      </pivotArea>
    </format>
    <format dxfId="0">
      <pivotArea dataOnly="0" labelOnly="1" outline="0" fieldPosition="0">
        <references count="1">
          <reference field="4294967294" count="4">
            <x v="0"/>
            <x v="1"/>
            <x v="2"/>
            <x v="3"/>
          </reference>
        </references>
      </pivotArea>
    </format>
  </formats>
  <conditionalFormats count="4">
    <conditionalFormat scope="field" priority="1">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
      <pivotAreas count="1">
        <pivotArea outline="0" collapsedLevelsAreSubtotals="1" fieldPosition="0">
          <references count="2">
            <reference field="4294967294" count="1" selected="0">
              <x v="1"/>
            </reference>
            <reference field="0" count="0" selected="0"/>
          </references>
        </pivotArea>
      </pivotAreas>
    </conditionalFormat>
    <conditionalFormat scope="field" priority="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4">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1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ortBySlicer].[Sort By].&amp;[Margin %]"/>
      </members>
    </pivotHierarchy>
    <pivotHierarchy/>
    <pivotHierarchy multipleItemSelectionAllowed="1">
      <members count="1" level="1">
        <member name="[SortOrder].[Sort Order].&amp;[Small to Large]"/>
      </members>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pivotHierarchy dragToRow="0" dragToCol="0" dragToPage="0" dragToData="1" caption="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Sort_By" sourceName="[SortBySlicer].[Sort By]">
  <pivotTables>
    <pivotTable tabId="13" name="PivotTable10"/>
  </pivotTables>
  <data>
    <olap pivotCacheId="32">
      <levels count="2">
        <level uniqueName="[SortBySlicer].[Sort By].[(All)]" sourceCaption="(All)" count="0"/>
        <level uniqueName="[SortBySlicer].[Sort By].[Sort By]" sourceCaption="Sort By" count="4">
          <ranges>
            <range startItem="0">
              <i n="[SortBySlicer].[Sort By].&amp;[Total Sales]" c="Total Sales"/>
              <i n="[SortBySlicer].[Sort By].&amp;[Margin %]" c="Margin %"/>
              <i n="[SortBySlicer].[Sort By].&amp;[Margin per Order]" c="Margin per Order"/>
              <i n="[SortBySlicer].[Sort By].&amp;[Total Margin]" c="Total Margin"/>
            </range>
          </ranges>
        </level>
      </levels>
      <selections count="1">
        <selection n="[SortBySlicer].[Sort By].&amp;[Total Sal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ort_Order" sourceName="[SortOrder].[Sort Order]">
  <pivotTables>
    <pivotTable tabId="13" name="PivotTable10"/>
  </pivotTables>
  <data>
    <olap pivotCacheId="32">
      <levels count="2">
        <level uniqueName="[SortOrder].[Sort Order].[(All)]" sourceCaption="(All)" count="0"/>
        <level uniqueName="[SortOrder].[Sort Order].[Sort Order]" sourceCaption="Sort Order" count="2">
          <ranges>
            <range startItem="0">
              <i n="[SortOrder].[Sort Order].&amp;[Large to Small]" c="Large to Small"/>
              <i n="[SortOrder].[Sort Order].&amp;[Small to Large]" c="Small to Large"/>
            </range>
          </ranges>
        </level>
      </levels>
      <selections count="1">
        <selection n="[SortOrder].[Sort Order].&amp;[Small to Large]"/>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Sort_By1" sourceName="[SortBySlicer].[Sort By]">
  <pivotTables>
    <pivotTable tabId="12" name="PivotTable9"/>
  </pivotTables>
  <data>
    <olap pivotCacheId="31">
      <levels count="2">
        <level uniqueName="[SortBySlicer].[Sort By].[(All)]" sourceCaption="(All)" count="0"/>
        <level uniqueName="[SortBySlicer].[Sort By].[Sort By]" sourceCaption="Sort By" count="4">
          <ranges>
            <range startItem="0">
              <i n="[SortBySlicer].[Sort By].&amp;[Total Sales]" c="Total Sales"/>
              <i n="[SortBySlicer].[Sort By].&amp;[Margin %]" c="Margin %"/>
              <i n="[SortBySlicer].[Sort By].&amp;[Margin per Order]" c="Margin per Order"/>
              <i n="[SortBySlicer].[Sort By].&amp;[Total Margin]" c="Total Margin"/>
            </range>
          </ranges>
        </level>
      </levels>
      <selections count="1">
        <selection n="[SortBySlicer].[Sort By].&amp;[Margin %]"/>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Sort_Order1" sourceName="[SortOrder].[Sort Order]">
  <pivotTables>
    <pivotTable tabId="12" name="PivotTable9"/>
  </pivotTables>
  <data>
    <olap pivotCacheId="31">
      <levels count="2">
        <level uniqueName="[SortOrder].[Sort Order].[(All)]" sourceCaption="(All)" count="0"/>
        <level uniqueName="[SortOrder].[Sort Order].[Sort Order]" sourceCaption="Sort Order" count="2">
          <ranges>
            <range startItem="0">
              <i n="[SortOrder].[Sort Order].&amp;[Large to Small]" c="Large to Small"/>
              <i n="[SortOrder].[Sort Order].&amp;[Small to Large]" c="Small to Large"/>
            </range>
          </ranges>
        </level>
      </levels>
      <selections count="1">
        <selection n="[SortOrder].[Sort Order].&amp;[Small to Large]"/>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Sort By" cache="Slicer_Sort_By" caption="Sort By" columnCount="2" level="1" rowHeight="203200"/>
  <slicer name="Sort Order" cache="Slicer_Sort_Order" caption="Sort Order"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Sort By 1" cache="Slicer_Sort_By1" caption="Sort By" columnCount="2" level="1" rowHeight="203200"/>
  <slicer name="Sort Order 1" cache="Slicer_Sort_Order1" caption="Sort Order"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1:D12"/>
  <sheetViews>
    <sheetView workbookViewId="0">
      <selection activeCell="D16" sqref="D16"/>
    </sheetView>
  </sheetViews>
  <sheetFormatPr defaultRowHeight="14.25" x14ac:dyDescent="0.45"/>
  <cols>
    <col min="2" max="2" width="15.1328125" bestFit="1" customWidth="1"/>
    <col min="3" max="3" width="23.59765625" bestFit="1" customWidth="1"/>
    <col min="4" max="4" width="28.265625" bestFit="1" customWidth="1"/>
  </cols>
  <sheetData>
    <row r="11" spans="2:4" x14ac:dyDescent="0.45">
      <c r="B11" t="s">
        <v>58</v>
      </c>
      <c r="C11" t="s">
        <v>59</v>
      </c>
      <c r="D11" t="s">
        <v>64</v>
      </c>
    </row>
    <row r="12" spans="2:4" x14ac:dyDescent="0.45">
      <c r="B12" s="4">
        <v>1</v>
      </c>
      <c r="C12" s="4">
        <v>-29358677.220699966</v>
      </c>
      <c r="D12"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7:G58"/>
  <sheetViews>
    <sheetView showGridLines="0" showRowColHeaders="0" workbookViewId="0">
      <selection activeCell="D5" sqref="D5"/>
    </sheetView>
  </sheetViews>
  <sheetFormatPr defaultRowHeight="14.25" x14ac:dyDescent="0.45"/>
  <cols>
    <col min="2" max="2" width="18.59765625" customWidth="1"/>
    <col min="3" max="6" width="16.3984375" customWidth="1"/>
    <col min="7" max="7" width="23.59765625" hidden="1" customWidth="1"/>
    <col min="8" max="8" width="16.265625" bestFit="1" customWidth="1"/>
  </cols>
  <sheetData>
    <row r="7" spans="2:7" x14ac:dyDescent="0.45">
      <c r="B7" s="1" t="s">
        <v>55</v>
      </c>
      <c r="C7" s="7" t="s">
        <v>1</v>
      </c>
      <c r="D7" s="7" t="s">
        <v>2</v>
      </c>
      <c r="E7" s="7" t="s">
        <v>54</v>
      </c>
      <c r="F7" s="7" t="s">
        <v>3</v>
      </c>
      <c r="G7" t="s">
        <v>59</v>
      </c>
    </row>
    <row r="8" spans="2:7" x14ac:dyDescent="0.45">
      <c r="B8" s="2" t="s">
        <v>27</v>
      </c>
      <c r="C8" s="3">
        <v>9614.73</v>
      </c>
      <c r="D8" s="5">
        <v>0.39405803387094601</v>
      </c>
      <c r="E8" s="3">
        <v>947.19040000000018</v>
      </c>
      <c r="F8" s="3">
        <v>3788.7616000000007</v>
      </c>
      <c r="G8" s="4">
        <v>-0.39405803387094601</v>
      </c>
    </row>
    <row r="9" spans="2:7" x14ac:dyDescent="0.45">
      <c r="B9" s="2" t="s">
        <v>23</v>
      </c>
      <c r="C9" s="3">
        <v>13164.64</v>
      </c>
      <c r="D9" s="5">
        <v>0.39416966206443937</v>
      </c>
      <c r="E9" s="3">
        <v>1037.8203400000002</v>
      </c>
      <c r="F9" s="3">
        <v>5189.1017000000011</v>
      </c>
      <c r="G9" s="4">
        <v>-0.39416966206443937</v>
      </c>
    </row>
    <row r="10" spans="2:7" x14ac:dyDescent="0.45">
      <c r="B10" s="2" t="s">
        <v>46</v>
      </c>
      <c r="C10" s="3">
        <v>13265.99</v>
      </c>
      <c r="D10" s="5">
        <v>0.39439367887357069</v>
      </c>
      <c r="E10" s="3">
        <v>1046.40452</v>
      </c>
      <c r="F10" s="3">
        <v>5232.0226000000002</v>
      </c>
      <c r="G10" s="4">
        <v>-0.39439367887357069</v>
      </c>
    </row>
    <row r="11" spans="2:7" x14ac:dyDescent="0.45">
      <c r="B11" s="2" t="s">
        <v>11</v>
      </c>
      <c r="C11" s="3">
        <v>13173.189999999999</v>
      </c>
      <c r="D11" s="5">
        <v>0.39459037636290079</v>
      </c>
      <c r="E11" s="3">
        <v>1039.6028000000001</v>
      </c>
      <c r="F11" s="3">
        <v>5198.0140000000001</v>
      </c>
      <c r="G11" s="4">
        <v>-0.39459037636290079</v>
      </c>
    </row>
    <row r="12" spans="2:7" x14ac:dyDescent="0.45">
      <c r="B12" s="2" t="s">
        <v>12</v>
      </c>
      <c r="C12" s="3">
        <v>13195.64</v>
      </c>
      <c r="D12" s="5">
        <v>0.39471429199341612</v>
      </c>
      <c r="E12" s="3">
        <v>1041.7015400000003</v>
      </c>
      <c r="F12" s="3">
        <v>5208.507700000001</v>
      </c>
      <c r="G12" s="4">
        <v>-0.39471429199341612</v>
      </c>
    </row>
    <row r="13" spans="2:7" x14ac:dyDescent="0.45">
      <c r="B13" s="2" t="s">
        <v>45</v>
      </c>
      <c r="C13" s="3">
        <v>13295.380000000001</v>
      </c>
      <c r="D13" s="5">
        <v>0.394905651436815</v>
      </c>
      <c r="E13" s="3">
        <v>1050.0841400000004</v>
      </c>
      <c r="F13" s="3">
        <v>5250.4207000000015</v>
      </c>
      <c r="G13" s="4">
        <v>-0.394905651436815</v>
      </c>
    </row>
    <row r="14" spans="2:7" x14ac:dyDescent="0.45">
      <c r="B14" s="2" t="s">
        <v>49</v>
      </c>
      <c r="C14" s="3">
        <v>13215.649999999998</v>
      </c>
      <c r="D14" s="5">
        <v>0.39506447280307827</v>
      </c>
      <c r="E14" s="3">
        <v>1044.20676</v>
      </c>
      <c r="F14" s="3">
        <v>5221.0338000000002</v>
      </c>
      <c r="G14" s="4">
        <v>-0.39506447280307827</v>
      </c>
    </row>
    <row r="15" spans="2:7" x14ac:dyDescent="0.45">
      <c r="B15" s="2" t="s">
        <v>5</v>
      </c>
      <c r="C15" s="3">
        <v>13242.699999999999</v>
      </c>
      <c r="D15" s="5">
        <v>0.39548121606621001</v>
      </c>
      <c r="E15" s="3">
        <v>1047.4478199999999</v>
      </c>
      <c r="F15" s="3">
        <v>5237.2390999999989</v>
      </c>
      <c r="G15" s="4">
        <v>-0.39548121606621001</v>
      </c>
    </row>
    <row r="16" spans="2:7" x14ac:dyDescent="0.45">
      <c r="B16" s="2" t="s">
        <v>26</v>
      </c>
      <c r="C16" s="3">
        <v>9695.73</v>
      </c>
      <c r="D16" s="5">
        <v>0.39555344466069087</v>
      </c>
      <c r="E16" s="3">
        <v>958.79485</v>
      </c>
      <c r="F16" s="3">
        <v>3835.1794</v>
      </c>
      <c r="G16" s="4">
        <v>-0.39555344466069087</v>
      </c>
    </row>
    <row r="17" spans="2:7" x14ac:dyDescent="0.45">
      <c r="B17" s="2" t="s">
        <v>42</v>
      </c>
      <c r="C17" s="3">
        <v>13269.269999999999</v>
      </c>
      <c r="D17" s="5">
        <v>0.3959976698039907</v>
      </c>
      <c r="E17" s="3">
        <v>1050.9199999999998</v>
      </c>
      <c r="F17" s="3">
        <v>5254.5999999999995</v>
      </c>
      <c r="G17" s="4">
        <v>-0.3959976698039907</v>
      </c>
    </row>
    <row r="18" spans="2:7" x14ac:dyDescent="0.45">
      <c r="B18" s="2" t="s">
        <v>51</v>
      </c>
      <c r="C18" s="3">
        <v>10829.22</v>
      </c>
      <c r="D18" s="5">
        <v>0.39605110063328663</v>
      </c>
      <c r="E18" s="3">
        <v>1072.231125</v>
      </c>
      <c r="F18" s="3">
        <v>4288.9245000000001</v>
      </c>
      <c r="G18" s="4">
        <v>-0.39605110063328663</v>
      </c>
    </row>
    <row r="19" spans="2:7" x14ac:dyDescent="0.45">
      <c r="B19" s="2" t="s">
        <v>4</v>
      </c>
      <c r="C19" s="3">
        <v>10813.63</v>
      </c>
      <c r="D19" s="5">
        <v>0.39637801552300206</v>
      </c>
      <c r="E19" s="3">
        <v>1071.5713000000001</v>
      </c>
      <c r="F19" s="3">
        <v>4286.2852000000003</v>
      </c>
      <c r="G19" s="4">
        <v>-0.39637801552300206</v>
      </c>
    </row>
    <row r="20" spans="2:7" x14ac:dyDescent="0.45">
      <c r="B20" s="2" t="s">
        <v>32</v>
      </c>
      <c r="C20" s="3">
        <v>13294.269999999999</v>
      </c>
      <c r="D20" s="5">
        <v>0.39669797589487804</v>
      </c>
      <c r="E20" s="3">
        <v>1054.7619999999999</v>
      </c>
      <c r="F20" s="3">
        <v>5273.8099999999995</v>
      </c>
      <c r="G20" s="4">
        <v>-0.39669797589487804</v>
      </c>
    </row>
    <row r="21" spans="2:7" x14ac:dyDescent="0.45">
      <c r="B21" s="2" t="s">
        <v>33</v>
      </c>
      <c r="C21" s="3">
        <v>10872.06</v>
      </c>
      <c r="D21" s="5">
        <v>0.39769078721051954</v>
      </c>
      <c r="E21" s="3">
        <v>1080.9295250000002</v>
      </c>
      <c r="F21" s="3">
        <v>4323.718100000001</v>
      </c>
      <c r="G21" s="4">
        <v>-0.39769078721051954</v>
      </c>
    </row>
    <row r="22" spans="2:7" x14ac:dyDescent="0.45">
      <c r="B22" s="2" t="s">
        <v>10</v>
      </c>
      <c r="C22" s="3">
        <v>10793.27</v>
      </c>
      <c r="D22" s="5">
        <v>0.39785827650007832</v>
      </c>
      <c r="E22" s="3">
        <v>1073.5479500000001</v>
      </c>
      <c r="F22" s="3">
        <v>4294.1918000000005</v>
      </c>
      <c r="G22" s="4">
        <v>-0.39785827650007832</v>
      </c>
    </row>
    <row r="23" spans="2:7" x14ac:dyDescent="0.45">
      <c r="B23" s="2" t="s">
        <v>34</v>
      </c>
      <c r="C23" s="3">
        <v>9796.32</v>
      </c>
      <c r="D23" s="5">
        <v>0.39791969841736496</v>
      </c>
      <c r="E23" s="3">
        <v>974.53717500000016</v>
      </c>
      <c r="F23" s="3">
        <v>3898.1487000000006</v>
      </c>
      <c r="G23" s="4">
        <v>-0.39791969841736496</v>
      </c>
    </row>
    <row r="24" spans="2:7" x14ac:dyDescent="0.45">
      <c r="B24" s="2" t="s">
        <v>22</v>
      </c>
      <c r="C24" s="3">
        <v>10778.609999999999</v>
      </c>
      <c r="D24" s="5">
        <v>0.3979458019169449</v>
      </c>
      <c r="E24" s="3">
        <v>1072.3256500000002</v>
      </c>
      <c r="F24" s="3">
        <v>4289.3026000000009</v>
      </c>
      <c r="G24" s="4">
        <v>-0.3979458019169449</v>
      </c>
    </row>
    <row r="25" spans="2:7" x14ac:dyDescent="0.45">
      <c r="B25" s="2" t="s">
        <v>8</v>
      </c>
      <c r="C25" s="3">
        <v>10789.53</v>
      </c>
      <c r="D25" s="5">
        <v>0.39817662122446501</v>
      </c>
      <c r="E25" s="3">
        <v>1074.0346500000005</v>
      </c>
      <c r="F25" s="3">
        <v>4296.138600000002</v>
      </c>
      <c r="G25" s="4">
        <v>-0.39817662122446501</v>
      </c>
    </row>
    <row r="26" spans="2:7" x14ac:dyDescent="0.45">
      <c r="B26" s="2" t="s">
        <v>37</v>
      </c>
      <c r="C26" s="3">
        <v>10899.619999999999</v>
      </c>
      <c r="D26" s="5">
        <v>0.39826807723572016</v>
      </c>
      <c r="E26" s="3">
        <v>1085.242675</v>
      </c>
      <c r="F26" s="3">
        <v>4340.9706999999999</v>
      </c>
      <c r="G26" s="4">
        <v>-0.39826807723572016</v>
      </c>
    </row>
    <row r="27" spans="2:7" x14ac:dyDescent="0.45">
      <c r="B27" s="2" t="s">
        <v>16</v>
      </c>
      <c r="C27" s="3">
        <v>10799.52</v>
      </c>
      <c r="D27" s="5">
        <v>0.39838736351245257</v>
      </c>
      <c r="E27" s="3">
        <v>1075.5980750000006</v>
      </c>
      <c r="F27" s="3">
        <v>4302.3923000000023</v>
      </c>
      <c r="G27" s="4">
        <v>-0.39838736351245257</v>
      </c>
    </row>
    <row r="28" spans="2:7" x14ac:dyDescent="0.45">
      <c r="B28" s="2" t="s">
        <v>39</v>
      </c>
      <c r="C28" s="3">
        <v>10836.9</v>
      </c>
      <c r="D28" s="5">
        <v>0.39844826472515199</v>
      </c>
      <c r="E28" s="3">
        <v>1079.4859999999999</v>
      </c>
      <c r="F28" s="3">
        <v>4317.9439999999995</v>
      </c>
      <c r="G28" s="4">
        <v>-0.39844826472515199</v>
      </c>
    </row>
    <row r="29" spans="2:7" x14ac:dyDescent="0.45">
      <c r="B29" s="2" t="s">
        <v>6</v>
      </c>
      <c r="C29" s="3">
        <v>9458.182499999999</v>
      </c>
      <c r="D29" s="5">
        <v>0.39855190994675793</v>
      </c>
      <c r="E29" s="3">
        <v>942.39417500000036</v>
      </c>
      <c r="F29" s="3">
        <v>3769.5767000000014</v>
      </c>
      <c r="G29" s="4">
        <v>-0.39855190994675793</v>
      </c>
    </row>
    <row r="30" spans="2:7" x14ac:dyDescent="0.45">
      <c r="B30" s="2" t="s">
        <v>17</v>
      </c>
      <c r="C30" s="3">
        <v>9390.5324999999993</v>
      </c>
      <c r="D30" s="5">
        <v>0.39919014177311046</v>
      </c>
      <c r="E30" s="3">
        <v>937.15200000000027</v>
      </c>
      <c r="F30" s="3">
        <v>3748.6080000000011</v>
      </c>
      <c r="G30" s="4">
        <v>-0.39919014177311046</v>
      </c>
    </row>
    <row r="31" spans="2:7" x14ac:dyDescent="0.45">
      <c r="B31" s="2" t="s">
        <v>18</v>
      </c>
      <c r="C31" s="3">
        <v>9421.9124999999985</v>
      </c>
      <c r="D31" s="5">
        <v>0.39949040070155617</v>
      </c>
      <c r="E31" s="3">
        <v>940.99090000000001</v>
      </c>
      <c r="F31" s="3">
        <v>3763.9636</v>
      </c>
      <c r="G31" s="4">
        <v>-0.39949040070155617</v>
      </c>
    </row>
    <row r="32" spans="2:7" x14ac:dyDescent="0.45">
      <c r="B32" s="2" t="s">
        <v>48</v>
      </c>
      <c r="C32" s="3">
        <v>9451.9124999999985</v>
      </c>
      <c r="D32" s="5">
        <v>0.39983268994502436</v>
      </c>
      <c r="E32" s="3">
        <v>944.79589999999985</v>
      </c>
      <c r="F32" s="3">
        <v>3779.1835999999994</v>
      </c>
      <c r="G32" s="4">
        <v>-0.39983268994502436</v>
      </c>
    </row>
    <row r="33" spans="2:7" x14ac:dyDescent="0.45">
      <c r="B33" s="2" t="s">
        <v>52</v>
      </c>
      <c r="C33" s="3">
        <v>9450.3225000000002</v>
      </c>
      <c r="D33" s="5">
        <v>0.40062511094198128</v>
      </c>
      <c r="E33" s="3">
        <v>946.50912500000049</v>
      </c>
      <c r="F33" s="3">
        <v>3786.036500000002</v>
      </c>
      <c r="G33" s="4">
        <v>-0.40062511094198128</v>
      </c>
    </row>
    <row r="34" spans="2:7" x14ac:dyDescent="0.45">
      <c r="B34" s="2" t="s">
        <v>24</v>
      </c>
      <c r="C34" s="3">
        <v>9523.0024999999987</v>
      </c>
      <c r="D34" s="5">
        <v>0.40234517422420096</v>
      </c>
      <c r="E34" s="3">
        <v>957.88352500000019</v>
      </c>
      <c r="F34" s="3">
        <v>3831.5341000000008</v>
      </c>
      <c r="G34" s="4">
        <v>-0.40234517422420096</v>
      </c>
    </row>
    <row r="35" spans="2:7" x14ac:dyDescent="0.45">
      <c r="B35" s="2" t="s">
        <v>43</v>
      </c>
      <c r="C35" s="3">
        <v>12909.6682</v>
      </c>
      <c r="D35" s="5">
        <v>0.40253538042131876</v>
      </c>
      <c r="E35" s="3">
        <v>866.09970000000021</v>
      </c>
      <c r="F35" s="3">
        <v>5196.5982000000013</v>
      </c>
      <c r="G35" s="4">
        <v>-0.40253538042131876</v>
      </c>
    </row>
    <row r="36" spans="2:7" x14ac:dyDescent="0.45">
      <c r="B36" s="2" t="s">
        <v>29</v>
      </c>
      <c r="C36" s="3">
        <v>12489.169599999999</v>
      </c>
      <c r="D36" s="5">
        <v>0.40642313801231444</v>
      </c>
      <c r="E36" s="3">
        <v>845.98125000000027</v>
      </c>
      <c r="F36" s="3">
        <v>5075.8875000000016</v>
      </c>
      <c r="G36" s="4">
        <v>-0.40642313801231444</v>
      </c>
    </row>
    <row r="37" spans="2:7" x14ac:dyDescent="0.45">
      <c r="B37" s="2" t="s">
        <v>15</v>
      </c>
      <c r="C37" s="3">
        <v>10566.38</v>
      </c>
      <c r="D37" s="5">
        <v>0.41161984520715705</v>
      </c>
      <c r="E37" s="3">
        <v>1087.3329249999999</v>
      </c>
      <c r="F37" s="3">
        <v>4349.3316999999997</v>
      </c>
      <c r="G37" s="4">
        <v>-0.41161984520715705</v>
      </c>
    </row>
    <row r="38" spans="2:7" x14ac:dyDescent="0.45">
      <c r="B38" s="2" t="s">
        <v>38</v>
      </c>
      <c r="C38" s="3">
        <v>10575.33</v>
      </c>
      <c r="D38" s="5">
        <v>0.4118012771232672</v>
      </c>
      <c r="E38" s="3">
        <v>1088.7336000000003</v>
      </c>
      <c r="F38" s="3">
        <v>4354.934400000001</v>
      </c>
      <c r="G38" s="4">
        <v>-0.4118012771232672</v>
      </c>
    </row>
    <row r="39" spans="2:7" x14ac:dyDescent="0.45">
      <c r="B39" s="2" t="s">
        <v>47</v>
      </c>
      <c r="C39" s="3">
        <v>10580.349999999999</v>
      </c>
      <c r="D39" s="5">
        <v>0.41190289546187037</v>
      </c>
      <c r="E39" s="3">
        <v>1089.5192</v>
      </c>
      <c r="F39" s="3">
        <v>4358.0767999999998</v>
      </c>
      <c r="G39" s="4">
        <v>-0.41190289546187037</v>
      </c>
    </row>
    <row r="40" spans="2:7" x14ac:dyDescent="0.45">
      <c r="B40" s="2" t="s">
        <v>14</v>
      </c>
      <c r="C40" s="3">
        <v>9890.2699999999986</v>
      </c>
      <c r="D40" s="5">
        <v>0.41425604154386081</v>
      </c>
      <c r="E40" s="3">
        <v>1024.2760249999999</v>
      </c>
      <c r="F40" s="3">
        <v>4097.1040999999996</v>
      </c>
      <c r="G40" s="4">
        <v>-0.41425604154386081</v>
      </c>
    </row>
    <row r="41" spans="2:7" x14ac:dyDescent="0.45">
      <c r="B41" s="2" t="s">
        <v>7</v>
      </c>
      <c r="C41" s="3">
        <v>9780.0399999999991</v>
      </c>
      <c r="D41" s="5">
        <v>0.41425765129794967</v>
      </c>
      <c r="E41" s="3">
        <v>1012.8640999999998</v>
      </c>
      <c r="F41" s="3">
        <v>4051.4563999999991</v>
      </c>
      <c r="G41" s="4">
        <v>-0.41425765129794967</v>
      </c>
    </row>
    <row r="42" spans="2:7" x14ac:dyDescent="0.45">
      <c r="B42" s="2" t="s">
        <v>36</v>
      </c>
      <c r="C42" s="3">
        <v>11068.008199999998</v>
      </c>
      <c r="D42" s="5">
        <v>0.41454433508641603</v>
      </c>
      <c r="E42" s="3">
        <v>655.45429999999999</v>
      </c>
      <c r="F42" s="3">
        <v>4588.1800999999996</v>
      </c>
      <c r="G42" s="4">
        <v>-0.41454433508641603</v>
      </c>
    </row>
    <row r="43" spans="2:7" x14ac:dyDescent="0.45">
      <c r="B43" s="2" t="s">
        <v>19</v>
      </c>
      <c r="C43" s="3">
        <v>9954.2599999999984</v>
      </c>
      <c r="D43" s="5">
        <v>0.41502729484662854</v>
      </c>
      <c r="E43" s="3">
        <v>1032.8224</v>
      </c>
      <c r="F43" s="3">
        <v>4131.2896000000001</v>
      </c>
      <c r="G43" s="4">
        <v>-0.41502729484662854</v>
      </c>
    </row>
    <row r="44" spans="2:7" x14ac:dyDescent="0.45">
      <c r="B44" s="2" t="s">
        <v>50</v>
      </c>
      <c r="C44" s="3">
        <v>9879.9599999999973</v>
      </c>
      <c r="D44" s="5">
        <v>0.41615513625561229</v>
      </c>
      <c r="E44" s="3">
        <v>1027.8990249999995</v>
      </c>
      <c r="F44" s="3">
        <v>4111.5960999999979</v>
      </c>
      <c r="G44" s="4">
        <v>-0.41615513625561229</v>
      </c>
    </row>
    <row r="45" spans="2:7" x14ac:dyDescent="0.45">
      <c r="B45" s="2" t="s">
        <v>20</v>
      </c>
      <c r="C45" s="3">
        <v>9917.989999999998</v>
      </c>
      <c r="D45" s="5">
        <v>0.41641146038663068</v>
      </c>
      <c r="E45" s="3">
        <v>1032.4911749999997</v>
      </c>
      <c r="F45" s="3">
        <v>4129.9646999999986</v>
      </c>
      <c r="G45" s="4">
        <v>-0.41641146038663068</v>
      </c>
    </row>
    <row r="46" spans="2:7" x14ac:dyDescent="0.45">
      <c r="B46" s="6" t="s">
        <v>31</v>
      </c>
      <c r="C46" s="3">
        <v>15999.099599999998</v>
      </c>
      <c r="D46" s="5">
        <v>0.4168457642453825</v>
      </c>
      <c r="E46" s="3">
        <v>741.01743333333252</v>
      </c>
      <c r="F46" s="3">
        <v>6669.1568999999927</v>
      </c>
      <c r="G46" s="4">
        <v>-0.4168457642453825</v>
      </c>
    </row>
    <row r="47" spans="2:7" x14ac:dyDescent="0.45">
      <c r="B47" s="2" t="s">
        <v>25</v>
      </c>
      <c r="C47" s="3">
        <v>11284.970699999998</v>
      </c>
      <c r="D47" s="5">
        <v>0.41696532716739787</v>
      </c>
      <c r="E47" s="3">
        <v>784.24024999999972</v>
      </c>
      <c r="F47" s="3">
        <v>4705.4414999999981</v>
      </c>
      <c r="G47" s="4">
        <v>-0.41696532716739787</v>
      </c>
    </row>
    <row r="48" spans="2:7" x14ac:dyDescent="0.45">
      <c r="B48" s="2" t="s">
        <v>30</v>
      </c>
      <c r="C48" s="3">
        <v>9904.9699999999975</v>
      </c>
      <c r="D48" s="5">
        <v>0.41704441305728318</v>
      </c>
      <c r="E48" s="3">
        <v>1032.7030999999993</v>
      </c>
      <c r="F48" s="3">
        <v>4130.8123999999971</v>
      </c>
      <c r="G48" s="4">
        <v>-0.41704441305728318</v>
      </c>
    </row>
    <row r="49" spans="2:7" x14ac:dyDescent="0.45">
      <c r="B49" s="2" t="s">
        <v>13</v>
      </c>
      <c r="C49" s="3">
        <v>9912.9799999999977</v>
      </c>
      <c r="D49" s="5">
        <v>0.41709724018408184</v>
      </c>
      <c r="E49" s="3">
        <v>1033.6691499999997</v>
      </c>
      <c r="F49" s="3">
        <v>4134.6765999999989</v>
      </c>
      <c r="G49" s="4">
        <v>-0.41709724018408184</v>
      </c>
    </row>
    <row r="50" spans="2:7" x14ac:dyDescent="0.45">
      <c r="B50" s="2" t="s">
        <v>35</v>
      </c>
      <c r="C50" s="3">
        <v>11248.458199999997</v>
      </c>
      <c r="D50" s="5">
        <v>0.41800127772177703</v>
      </c>
      <c r="E50" s="3">
        <v>671.69569999999987</v>
      </c>
      <c r="F50" s="3">
        <v>4701.8698999999988</v>
      </c>
      <c r="G50" s="4">
        <v>-0.41800127772177703</v>
      </c>
    </row>
    <row r="51" spans="2:7" x14ac:dyDescent="0.45">
      <c r="B51" s="2" t="s">
        <v>41</v>
      </c>
      <c r="C51" s="3">
        <v>10468.379599999998</v>
      </c>
      <c r="D51" s="5">
        <v>0.41800440633620145</v>
      </c>
      <c r="E51" s="3">
        <v>729.30480000000023</v>
      </c>
      <c r="F51" s="3">
        <v>4375.8288000000011</v>
      </c>
      <c r="G51" s="4">
        <v>-0.41800440633620145</v>
      </c>
    </row>
    <row r="52" spans="2:7" x14ac:dyDescent="0.45">
      <c r="B52" s="2" t="s">
        <v>44</v>
      </c>
      <c r="C52" s="3">
        <v>10390.009599999999</v>
      </c>
      <c r="D52" s="5">
        <v>0.41809671667675846</v>
      </c>
      <c r="E52" s="3">
        <v>868.80578000000003</v>
      </c>
      <c r="F52" s="3">
        <v>4344.0289000000002</v>
      </c>
      <c r="G52" s="4">
        <v>-0.41809671667675846</v>
      </c>
    </row>
    <row r="53" spans="2:7" x14ac:dyDescent="0.45">
      <c r="B53" s="2" t="s">
        <v>28</v>
      </c>
      <c r="C53" s="3">
        <v>9648.6306999999979</v>
      </c>
      <c r="D53" s="5">
        <v>0.41881005975283092</v>
      </c>
      <c r="E53" s="3">
        <v>808.18871999999953</v>
      </c>
      <c r="F53" s="3">
        <v>4040.9435999999978</v>
      </c>
      <c r="G53" s="4">
        <v>-0.41881005975283092</v>
      </c>
    </row>
    <row r="54" spans="2:7" x14ac:dyDescent="0.45">
      <c r="B54" s="2" t="s">
        <v>40</v>
      </c>
      <c r="C54" s="3">
        <v>11469.188199999997</v>
      </c>
      <c r="D54" s="5">
        <v>0.41982975743653761</v>
      </c>
      <c r="E54" s="3">
        <v>687.87235714285691</v>
      </c>
      <c r="F54" s="3">
        <v>4815.1064999999981</v>
      </c>
      <c r="G54" s="4">
        <v>-0.41982975743653761</v>
      </c>
    </row>
    <row r="55" spans="2:7" x14ac:dyDescent="0.45">
      <c r="B55" s="2" t="s">
        <v>9</v>
      </c>
      <c r="C55" s="3">
        <v>10528.628199999997</v>
      </c>
      <c r="D55" s="5">
        <v>0.42123838127363999</v>
      </c>
      <c r="E55" s="3">
        <v>739.17704999999944</v>
      </c>
      <c r="F55" s="3">
        <v>4435.0622999999969</v>
      </c>
      <c r="G55" s="4">
        <v>-0.42123838127363999</v>
      </c>
    </row>
    <row r="56" spans="2:7" x14ac:dyDescent="0.45">
      <c r="B56" s="2" t="s">
        <v>53</v>
      </c>
      <c r="C56" s="3">
        <v>13490.059600000001</v>
      </c>
      <c r="D56" s="5">
        <v>0.42274914041150713</v>
      </c>
      <c r="E56" s="3">
        <v>950.48518333333334</v>
      </c>
      <c r="F56" s="3">
        <v>5702.9111000000003</v>
      </c>
      <c r="G56" s="4">
        <v>-0.42274914041150713</v>
      </c>
    </row>
    <row r="57" spans="2:7" x14ac:dyDescent="0.45">
      <c r="B57" s="2" t="s">
        <v>21</v>
      </c>
      <c r="C57" s="3">
        <v>9330.1995999999981</v>
      </c>
      <c r="D57" s="5">
        <v>0.42336959222179982</v>
      </c>
      <c r="E57" s="3">
        <v>658.35379999999986</v>
      </c>
      <c r="F57" s="3">
        <v>3950.1227999999992</v>
      </c>
      <c r="G57" s="4">
        <v>-0.42336959222179982</v>
      </c>
    </row>
    <row r="58" spans="2:7" x14ac:dyDescent="0.45">
      <c r="B58" s="2" t="s">
        <v>0</v>
      </c>
      <c r="C58" s="3">
        <v>553618.73499999952</v>
      </c>
      <c r="D58" s="5">
        <v>0.40543423896230624</v>
      </c>
      <c r="E58" s="3">
        <v>939.14640376568821</v>
      </c>
      <c r="F58" s="3">
        <v>224455.99049999949</v>
      </c>
      <c r="G58" s="4">
        <v>-0.40543423896230624</v>
      </c>
    </row>
  </sheetData>
  <conditionalFormatting pivot="1" sqref="C8:C57">
    <cfRule type="dataBar" priority="4">
      <dataBar>
        <cfvo type="min"/>
        <cfvo type="percentile" val="90"/>
        <color theme="4" tint="0.59999389629810485"/>
      </dataBar>
      <extLst>
        <ext xmlns:x14="http://schemas.microsoft.com/office/spreadsheetml/2009/9/main" uri="{B025F937-C7B1-47D3-B67F-A62EFF666E3E}">
          <x14:id>{110E4767-CA07-450B-AA2B-33F5D1EFAEB5}</x14:id>
        </ext>
      </extLst>
    </cfRule>
  </conditionalFormatting>
  <conditionalFormatting pivot="1" sqref="F8:F57">
    <cfRule type="dataBar" priority="3">
      <dataBar>
        <cfvo type="min"/>
        <cfvo type="percentile" val="90"/>
        <color theme="4" tint="0.59999389629810485"/>
      </dataBar>
      <extLst>
        <ext xmlns:x14="http://schemas.microsoft.com/office/spreadsheetml/2009/9/main" uri="{B025F937-C7B1-47D3-B67F-A62EFF666E3E}">
          <x14:id>{65560544-C1C2-432B-B9A5-F85C2C3C832F}</x14:id>
        </ext>
      </extLst>
    </cfRule>
  </conditionalFormatting>
  <conditionalFormatting pivot="1" sqref="D8:D57">
    <cfRule type="dataBar" priority="2">
      <dataBar>
        <cfvo type="min"/>
        <cfvo type="percentile" val="90"/>
        <color theme="4" tint="0.59999389629810485"/>
      </dataBar>
      <extLst>
        <ext xmlns:x14="http://schemas.microsoft.com/office/spreadsheetml/2009/9/main" uri="{B025F937-C7B1-47D3-B67F-A62EFF666E3E}">
          <x14:id>{377E0F9C-F92E-4B1D-9B8D-44B273C4A059}</x14:id>
        </ext>
      </extLst>
    </cfRule>
  </conditionalFormatting>
  <conditionalFormatting pivot="1" sqref="E8:E57">
    <cfRule type="dataBar" priority="1">
      <dataBar>
        <cfvo type="percentile" val="10"/>
        <cfvo type="percentile" val="95"/>
        <color theme="4" tint="0.59999389629810485"/>
      </dataBar>
      <extLst>
        <ext xmlns:x14="http://schemas.microsoft.com/office/spreadsheetml/2009/9/main" uri="{B025F937-C7B1-47D3-B67F-A62EFF666E3E}">
          <x14:id>{82A79520-9DAC-4D16-8879-6240B0A0449F}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110E4767-CA07-450B-AA2B-33F5D1EFAEB5}">
            <x14:dataBar minLength="0" maxLength="100" gradient="0">
              <x14:cfvo type="min"/>
              <x14:cfvo type="percentile">
                <xm:f>90</xm:f>
              </x14:cfvo>
              <x14:negativeFillColor rgb="FFFF0000"/>
              <x14:axisColor rgb="FF000000"/>
            </x14:dataBar>
          </x14:cfRule>
          <xm:sqref>C8:C57</xm:sqref>
        </x14:conditionalFormatting>
        <x14:conditionalFormatting xmlns:xm="http://schemas.microsoft.com/office/excel/2006/main" pivot="1">
          <x14:cfRule type="dataBar" id="{65560544-C1C2-432B-B9A5-F85C2C3C832F}">
            <x14:dataBar minLength="0" maxLength="100" gradient="0">
              <x14:cfvo type="min"/>
              <x14:cfvo type="percentile">
                <xm:f>90</xm:f>
              </x14:cfvo>
              <x14:negativeFillColor rgb="FFFF0000"/>
              <x14:axisColor rgb="FF000000"/>
            </x14:dataBar>
          </x14:cfRule>
          <xm:sqref>F8:F57</xm:sqref>
        </x14:conditionalFormatting>
        <x14:conditionalFormatting xmlns:xm="http://schemas.microsoft.com/office/excel/2006/main" pivot="1">
          <x14:cfRule type="dataBar" id="{377E0F9C-F92E-4B1D-9B8D-44B273C4A059}">
            <x14:dataBar minLength="0" maxLength="100" gradient="0">
              <x14:cfvo type="min"/>
              <x14:cfvo type="percentile">
                <xm:f>90</xm:f>
              </x14:cfvo>
              <x14:negativeFillColor rgb="FFFF0000"/>
              <x14:axisColor rgb="FF000000"/>
            </x14:dataBar>
          </x14:cfRule>
          <xm:sqref>D8:D57</xm:sqref>
        </x14:conditionalFormatting>
        <x14:conditionalFormatting xmlns:xm="http://schemas.microsoft.com/office/excel/2006/main" pivot="1">
          <x14:cfRule type="dataBar" id="{82A79520-9DAC-4D16-8879-6240B0A0449F}">
            <x14:dataBar minLength="0" maxLength="100" gradient="0">
              <x14:cfvo type="percentile">
                <xm:f>10</xm:f>
              </x14:cfvo>
              <x14:cfvo type="percentile">
                <xm:f>95</xm:f>
              </x14:cfvo>
              <x14:negativeFillColor rgb="FFFF0000"/>
              <x14:axisColor rgb="FF000000"/>
            </x14:dataBar>
          </x14:cfRule>
          <xm:sqref>E8:E57</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11"/>
  <sheetViews>
    <sheetView workbookViewId="0">
      <selection activeCell="B4" sqref="B4:C7"/>
    </sheetView>
  </sheetViews>
  <sheetFormatPr defaultRowHeight="14.25" x14ac:dyDescent="0.45"/>
  <sheetData>
    <row r="3" spans="2:3" x14ac:dyDescent="0.45">
      <c r="B3" t="s">
        <v>56</v>
      </c>
      <c r="C3" t="s">
        <v>57</v>
      </c>
    </row>
    <row r="4" spans="2:3" x14ac:dyDescent="0.45">
      <c r="B4" t="s">
        <v>1</v>
      </c>
      <c r="C4">
        <v>1</v>
      </c>
    </row>
    <row r="5" spans="2:3" x14ac:dyDescent="0.45">
      <c r="B5" t="s">
        <v>3</v>
      </c>
      <c r="C5">
        <v>4</v>
      </c>
    </row>
    <row r="6" spans="2:3" x14ac:dyDescent="0.45">
      <c r="B6" t="s">
        <v>2</v>
      </c>
      <c r="C6">
        <v>2</v>
      </c>
    </row>
    <row r="7" spans="2:3" x14ac:dyDescent="0.45">
      <c r="B7" t="s">
        <v>54</v>
      </c>
      <c r="C7">
        <v>3</v>
      </c>
    </row>
    <row r="9" spans="2:3" x14ac:dyDescent="0.45">
      <c r="B9" t="s">
        <v>62</v>
      </c>
      <c r="C9" t="s">
        <v>63</v>
      </c>
    </row>
    <row r="10" spans="2:3" x14ac:dyDescent="0.45">
      <c r="B10" t="s">
        <v>60</v>
      </c>
      <c r="C10">
        <v>1</v>
      </c>
    </row>
    <row r="11" spans="2:3" x14ac:dyDescent="0.45">
      <c r="B11" t="s">
        <v>61</v>
      </c>
      <c r="C11">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65</v>
      </c>
    </row>
    <row r="11" spans="2:2" ht="29.65" x14ac:dyDescent="0.35">
      <c r="B11" s="10" t="s">
        <v>66</v>
      </c>
    </row>
    <row r="12" spans="2:2" ht="29.65" x14ac:dyDescent="0.35">
      <c r="B12" s="10" t="s">
        <v>67</v>
      </c>
    </row>
    <row r="13" spans="2:2" ht="29.65" x14ac:dyDescent="0.35">
      <c r="B13" s="10" t="s">
        <v>68</v>
      </c>
    </row>
    <row r="14" spans="2:2" ht="29.65" x14ac:dyDescent="0.35">
      <c r="B14" s="11" t="s">
        <v>69</v>
      </c>
    </row>
    <row r="15" spans="2:2" ht="46.15" x14ac:dyDescent="0.35">
      <c r="B15" s="12" t="s">
        <v>70</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Props1.xml><?xml version="1.0" encoding="utf-8"?>
<ds:datastoreItem xmlns:ds="http://schemas.openxmlformats.org/officeDocument/2006/customXml" ds:itemID="{01196F60-E41B-4891-9EE5-82758BE473F3}">
  <ds:schemaRefs/>
</ds:datastoreItem>
</file>

<file path=customXml/itemProps2.xml><?xml version="1.0" encoding="utf-8"?>
<ds:datastoreItem xmlns:ds="http://schemas.openxmlformats.org/officeDocument/2006/customXml" ds:itemID="{356759AF-62AE-44FB-BC41-AEEAB854DF53}">
  <ds:schemaRefs/>
</ds:datastoreItem>
</file>

<file path=customXml/itemProps3.xml><?xml version="1.0" encoding="utf-8"?>
<ds:datastoreItem xmlns:ds="http://schemas.openxmlformats.org/officeDocument/2006/customXml" ds:itemID="{18153CBA-B6E2-42A6-B2F0-AB74D98B1315}">
  <ds:schemaRefs/>
</ds:datastoreItem>
</file>

<file path=customXml/itemProps4.xml><?xml version="1.0" encoding="utf-8"?>
<ds:datastoreItem xmlns:ds="http://schemas.openxmlformats.org/officeDocument/2006/customXml" ds:itemID="{CAB99EEE-9BD5-4F6E-8F1F-93FB3EEAC141}">
  <ds:schemaRefs/>
</ds:datastoreItem>
</file>

<file path=customXml/itemProps5.xml><?xml version="1.0" encoding="utf-8"?>
<ds:datastoreItem xmlns:ds="http://schemas.openxmlformats.org/officeDocument/2006/customXml" ds:itemID="{F7389B82-FD1E-456A-977C-D21FD57500CD}">
  <ds:schemaRefs/>
</ds:datastoreItem>
</file>

<file path=customXml/itemProps6.xml><?xml version="1.0" encoding="utf-8"?>
<ds:datastoreItem xmlns:ds="http://schemas.openxmlformats.org/officeDocument/2006/customXml" ds:itemID="{18F54715-BBBD-423A-8FC3-665A1B2DB941}">
  <ds:schemaRefs/>
</ds:datastoreItem>
</file>

<file path=customXml/itemProps7.xml><?xml version="1.0" encoding="utf-8"?>
<ds:datastoreItem xmlns:ds="http://schemas.openxmlformats.org/officeDocument/2006/customXml" ds:itemID="{1D6A5537-AFD5-4BA7-9E5C-F2DDD2FF22F5}">
  <ds:schemaRefs/>
</ds:datastoreItem>
</file>

<file path=customXml/itemProps8.xml><?xml version="1.0" encoding="utf-8"?>
<ds:datastoreItem xmlns:ds="http://schemas.openxmlformats.org/officeDocument/2006/customXml" ds:itemID="{8DB11627-2A0A-4AC7-9257-1BA260D5B689}">
  <ds:schemaRefs/>
</ds:datastoreItem>
</file>

<file path=customXml/itemProps9.xml><?xml version="1.0" encoding="utf-8"?>
<ds:datastoreItem xmlns:ds="http://schemas.openxmlformats.org/officeDocument/2006/customXml" ds:itemID="{58BFD27A-F6F1-41CA-922F-7DCFF5A7EE71}">
  <ds:schemaRefs/>
</ds:datastoreItem>
</file>

<file path=customXml/itemProps10.xml><?xml version="1.0" encoding="utf-8"?>
<ds:datastoreItem xmlns:ds="http://schemas.openxmlformats.org/officeDocument/2006/customXml" ds:itemID="{247912AB-5BEE-4DD9-908C-D6B544CDFA48}">
  <ds:schemaRefs/>
</ds:datastoreItem>
</file>

<file path=customXml/itemProps11.xml><?xml version="1.0" encoding="utf-8"?>
<ds:datastoreItem xmlns:ds="http://schemas.openxmlformats.org/officeDocument/2006/customXml" ds:itemID="{093CBF0B-312C-4A42-841B-ED39C2EAD706}">
  <ds:schemaRefs/>
</ds:datastoreItem>
</file>

<file path=customXml/itemProps12.xml><?xml version="1.0" encoding="utf-8"?>
<ds:datastoreItem xmlns:ds="http://schemas.openxmlformats.org/officeDocument/2006/customXml" ds:itemID="{A904AD6E-4AFA-474C-828E-BA19EC644257}">
  <ds:schemaRefs/>
</ds:datastoreItem>
</file>

<file path=customXml/itemProps13.xml><?xml version="1.0" encoding="utf-8"?>
<ds:datastoreItem xmlns:ds="http://schemas.openxmlformats.org/officeDocument/2006/customXml" ds:itemID="{4F25EE3B-60DE-4234-898D-5DA9E0A66835}">
  <ds:schemaRefs/>
</ds:datastoreItem>
</file>

<file path=customXml/itemProps14.xml><?xml version="1.0" encoding="utf-8"?>
<ds:datastoreItem xmlns:ds="http://schemas.openxmlformats.org/officeDocument/2006/customXml" ds:itemID="{878004FA-B64E-4EA8-928D-1894CE2CA8A4}">
  <ds:schemaRefs/>
</ds:datastoreItem>
</file>

<file path=customXml/itemProps15.xml><?xml version="1.0" encoding="utf-8"?>
<ds:datastoreItem xmlns:ds="http://schemas.openxmlformats.org/officeDocument/2006/customXml" ds:itemID="{4C9C9542-605F-4EB5-9B75-6AD42CA11042}">
  <ds:schemaRefs/>
</ds:datastoreItem>
</file>

<file path=customXml/itemProps16.xml><?xml version="1.0" encoding="utf-8"?>
<ds:datastoreItem xmlns:ds="http://schemas.openxmlformats.org/officeDocument/2006/customXml" ds:itemID="{F378DF04-401A-4CAE-85C3-31BFD5E22FC2}">
  <ds:schemaRefs/>
</ds:datastoreItem>
</file>

<file path=customXml/itemProps17.xml><?xml version="1.0" encoding="utf-8"?>
<ds:datastoreItem xmlns:ds="http://schemas.openxmlformats.org/officeDocument/2006/customXml" ds:itemID="{4FFF4391-67D4-4B89-820B-CCE58F6145D1}">
  <ds:schemaRefs/>
</ds:datastoreItem>
</file>

<file path=customXml/itemProps18.xml><?xml version="1.0" encoding="utf-8"?>
<ds:datastoreItem xmlns:ds="http://schemas.openxmlformats.org/officeDocument/2006/customXml" ds:itemID="{A155F46E-7B41-496C-8022-5CFB44B026B5}">
  <ds:schemaRefs/>
</ds:datastoreItem>
</file>

<file path=customXml/itemProps19.xml><?xml version="1.0" encoding="utf-8"?>
<ds:datastoreItem xmlns:ds="http://schemas.openxmlformats.org/officeDocument/2006/customXml" ds:itemID="{5F81DAAC-322F-4CB5-8AD7-2D93F1BC3BF3}">
  <ds:schemaRefs/>
</ds:datastoreItem>
</file>

<file path=customXml/itemProps20.xml><?xml version="1.0" encoding="utf-8"?>
<ds:datastoreItem xmlns:ds="http://schemas.openxmlformats.org/officeDocument/2006/customXml" ds:itemID="{AF229CDE-747F-4F38-A1DD-888CB831F255}">
  <ds:schemaRefs/>
</ds:datastoreItem>
</file>

<file path=customXml/itemProps21.xml><?xml version="1.0" encoding="utf-8"?>
<ds:datastoreItem xmlns:ds="http://schemas.openxmlformats.org/officeDocument/2006/customXml" ds:itemID="{B0AEE142-D05A-49BC-8C54-6FA4297098BC}">
  <ds:schemaRefs/>
</ds:datastoreItem>
</file>

<file path=customXml/itemProps22.xml><?xml version="1.0" encoding="utf-8"?>
<ds:datastoreItem xmlns:ds="http://schemas.openxmlformats.org/officeDocument/2006/customXml" ds:itemID="{B9C979DE-B833-4263-AD07-4C0C3A9F0F80}">
  <ds:schemaRefs/>
</ds:datastoreItem>
</file>

<file path=customXml/itemProps23.xml><?xml version="1.0" encoding="utf-8"?>
<ds:datastoreItem xmlns:ds="http://schemas.openxmlformats.org/officeDocument/2006/customXml" ds:itemID="{B0A28FE9-02D6-4ABB-9206-A0412B3DE198}">
  <ds:schemaRefs/>
</ds:datastoreItem>
</file>

<file path=customXml/itemProps24.xml><?xml version="1.0" encoding="utf-8"?>
<ds:datastoreItem xmlns:ds="http://schemas.openxmlformats.org/officeDocument/2006/customXml" ds:itemID="{B0A95103-4697-4F5A-AD44-11602CEF5ECA}">
  <ds:schemaRefs/>
</ds:datastoreItem>
</file>

<file path=customXml/itemProps25.xml><?xml version="1.0" encoding="utf-8"?>
<ds:datastoreItem xmlns:ds="http://schemas.openxmlformats.org/officeDocument/2006/customXml" ds:itemID="{462C15F3-5FB4-41A6-8AC3-A0D968559806}">
  <ds:schemaRefs/>
</ds:datastoreItem>
</file>

<file path=customXml/itemProps26.xml><?xml version="1.0" encoding="utf-8"?>
<ds:datastoreItem xmlns:ds="http://schemas.openxmlformats.org/officeDocument/2006/customXml" ds:itemID="{B7089EF0-FDB2-48D5-BC40-602738047D21}">
  <ds:schemaRefs/>
</ds:datastoreItem>
</file>

<file path=customXml/itemProps27.xml><?xml version="1.0" encoding="utf-8"?>
<ds:datastoreItem xmlns:ds="http://schemas.openxmlformats.org/officeDocument/2006/customXml" ds:itemID="{295407B4-32D8-443F-9DDE-AFAFD88D756F}">
  <ds:schemaRefs/>
</ds:datastoreItem>
</file>

<file path=customXml/itemProps28.xml><?xml version="1.0" encoding="utf-8"?>
<ds:datastoreItem xmlns:ds="http://schemas.openxmlformats.org/officeDocument/2006/customXml" ds:itemID="{65CFB02E-EFAF-42AF-B482-71BB88F5A909}">
  <ds:schemaRefs/>
</ds:datastoreItem>
</file>

<file path=customXml/itemProps29.xml><?xml version="1.0" encoding="utf-8"?>
<ds:datastoreItem xmlns:ds="http://schemas.openxmlformats.org/officeDocument/2006/customXml" ds:itemID="{61CC916A-04D8-4AE6-92D5-77A7F6EBC506}">
  <ds:schemaRefs/>
</ds:datastoreItem>
</file>

<file path=customXml/itemProps30.xml><?xml version="1.0" encoding="utf-8"?>
<ds:datastoreItem xmlns:ds="http://schemas.openxmlformats.org/officeDocument/2006/customXml" ds:itemID="{5F54B167-A707-4EF8-ABFB-54666911EFC3}">
  <ds:schemaRefs/>
</ds:datastoreItem>
</file>

<file path=customXml/itemProps31.xml><?xml version="1.0" encoding="utf-8"?>
<ds:datastoreItem xmlns:ds="http://schemas.openxmlformats.org/officeDocument/2006/customXml" ds:itemID="{EB937EE9-8113-4441-A8A9-BF25D8FCF4A2}">
  <ds:schemaRefs/>
</ds:datastoreItem>
</file>

<file path=customXml/itemProps32.xml><?xml version="1.0" encoding="utf-8"?>
<ds:datastoreItem xmlns:ds="http://schemas.openxmlformats.org/officeDocument/2006/customXml" ds:itemID="{DE827781-5363-41F8-86A8-3DB7E87ADD24}">
  <ds:schemaRefs/>
</ds:datastoreItem>
</file>

<file path=customXml/itemProps33.xml><?xml version="1.0" encoding="utf-8"?>
<ds:datastoreItem xmlns:ds="http://schemas.openxmlformats.org/officeDocument/2006/customXml" ds:itemID="{BDB982C5-DAD9-4A0C-8DCF-0C81D074F8AD}">
  <ds:schemaRefs/>
</ds:datastoreItem>
</file>

<file path=customXml/itemProps34.xml><?xml version="1.0" encoding="utf-8"?>
<ds:datastoreItem xmlns:ds="http://schemas.openxmlformats.org/officeDocument/2006/customXml" ds:itemID="{650CC87F-24F9-436A-B751-C5A0E5B98AE7}">
  <ds:schemaRefs/>
</ds:datastoreItem>
</file>

<file path=customXml/itemProps35.xml><?xml version="1.0" encoding="utf-8"?>
<ds:datastoreItem xmlns:ds="http://schemas.openxmlformats.org/officeDocument/2006/customXml" ds:itemID="{A6C53F8D-999E-4F44-81C1-848ACAF45D31}">
  <ds:schemaRefs/>
</ds:datastoreItem>
</file>

<file path=customXml/itemProps36.xml><?xml version="1.0" encoding="utf-8"?>
<ds:datastoreItem xmlns:ds="http://schemas.openxmlformats.org/officeDocument/2006/customXml" ds:itemID="{E41779D9-0E56-4D6B-9C53-185C48A72234}">
  <ds:schemaRefs/>
</ds:datastoreItem>
</file>

<file path=customXml/itemProps37.xml><?xml version="1.0" encoding="utf-8"?>
<ds:datastoreItem xmlns:ds="http://schemas.openxmlformats.org/officeDocument/2006/customXml" ds:itemID="{944F3BC1-6A58-4DE1-963D-111DA499449A}">
  <ds:schemaRefs/>
</ds:datastoreItem>
</file>

<file path=customXml/itemProps38.xml><?xml version="1.0" encoding="utf-8"?>
<ds:datastoreItem xmlns:ds="http://schemas.openxmlformats.org/officeDocument/2006/customXml" ds:itemID="{B486ADFF-D160-4F4B-9270-73BD4529C9AC}">
  <ds:schemaRefs/>
</ds:datastoreItem>
</file>

<file path=customXml/itemProps39.xml><?xml version="1.0" encoding="utf-8"?>
<ds:datastoreItem xmlns:ds="http://schemas.openxmlformats.org/officeDocument/2006/customXml" ds:itemID="{A3845549-86D1-4A1D-BBA9-99429445DEBF}">
  <ds:schemaRefs/>
</ds:datastoreItem>
</file>

<file path=customXml/itemProps40.xml><?xml version="1.0" encoding="utf-8"?>
<ds:datastoreItem xmlns:ds="http://schemas.openxmlformats.org/officeDocument/2006/customXml" ds:itemID="{C08BFC4B-5370-439B-8C31-6D9A03B1E328}">
  <ds:schemaRefs/>
</ds:datastoreItem>
</file>

<file path=customXml/itemProps41.xml><?xml version="1.0" encoding="utf-8"?>
<ds:datastoreItem xmlns:ds="http://schemas.openxmlformats.org/officeDocument/2006/customXml" ds:itemID="{2753B0FF-54E3-471E-A9A9-29AAA0D86834}">
  <ds:schemaRefs/>
</ds:datastoreItem>
</file>

<file path=customXml/itemProps42.xml><?xml version="1.0" encoding="utf-8"?>
<ds:datastoreItem xmlns:ds="http://schemas.openxmlformats.org/officeDocument/2006/customXml" ds:itemID="{78AD9276-735E-4220-A863-2915AFD013F5}">
  <ds:schemaRefs/>
</ds:datastoreItem>
</file>

<file path=customXml/itemProps43.xml><?xml version="1.0" encoding="utf-8"?>
<ds:datastoreItem xmlns:ds="http://schemas.openxmlformats.org/officeDocument/2006/customXml" ds:itemID="{E03B829A-E665-43A3-B9E7-2A5A1C116A1C}">
  <ds:schemaRefs/>
</ds:datastoreItem>
</file>

<file path=customXml/itemProps44.xml><?xml version="1.0" encoding="utf-8"?>
<ds:datastoreItem xmlns:ds="http://schemas.openxmlformats.org/officeDocument/2006/customXml" ds:itemID="{BAD77FF9-3F1B-4B2C-92A6-E2B49FB8B3C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Sheet3</vt:lpstr>
      <vt:lpstr>Sheet2</vt:lpstr>
      <vt:lpstr>Sheet6</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2016-07-12T16:45:19Z</dcterms:modified>
</cp:coreProperties>
</file>