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binary"/>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ustomData/itemProps1.xml" ContentType="application/vnd.ms-excel.customDataPropertie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drawings/drawing2.xml" ContentType="application/vnd.openxmlformats-officedocument.drawing+xml"/>
  <Override PartName="/xl/slicers/slicer2.xml" ContentType="application/vnd.ms-excel.slicer+xml"/>
  <Override PartName="/xl/drawings/drawing3.xml" ContentType="application/vnd.openxmlformats-officedocument.drawing+xml"/>
  <Override PartName="/xl/slicers/slicer3.xml" ContentType="application/vnd.ms-excel.slicer+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customXml/itemProps89.xml" ContentType="application/vnd.openxmlformats-officedocument.customXmlProperties+xml"/>
  <Override PartName="/customXml/itemProps90.xml" ContentType="application/vnd.openxmlformats-officedocument.customXmlProperties+xml"/>
  <Override PartName="/customXml/itemProps91.xml" ContentType="application/vnd.openxmlformats-officedocument.customXmlProperties+xml"/>
  <Override PartName="/customXml/itemProps92.xml" ContentType="application/vnd.openxmlformats-officedocument.customXmlProperties+xml"/>
  <Override PartName="/customXml/itemProps93.xml" ContentType="application/vnd.openxmlformats-officedocument.customXmlProperties+xml"/>
  <Override PartName="/customXml/itemProps94.xml" ContentType="application/vnd.openxmlformats-officedocument.customXmlProperties+xml"/>
  <Override PartName="/customXml/itemProps95.xml" ContentType="application/vnd.openxmlformats-officedocument.customXmlProperties+xml"/>
  <Override PartName="/customXml/itemProps96.xml" ContentType="application/vnd.openxmlformats-officedocument.customXmlProperties+xml"/>
  <Override PartName="/customXml/itemProps97.xml" ContentType="application/vnd.openxmlformats-officedocument.customXmlProperties+xml"/>
  <Override PartName="/customXml/itemProps98.xml" ContentType="application/vnd.openxmlformats-officedocument.customXmlProperties+xml"/>
  <Override PartName="/customXml/itemProps99.xml" ContentType="application/vnd.openxmlformats-officedocument.customXmlProperties+xml"/>
  <Override PartName="/customXml/itemProps100.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0\Lesson 12\"/>
    </mc:Choice>
  </mc:AlternateContent>
  <bookViews>
    <workbookView xWindow="360" yWindow="210" windowWidth="14820" windowHeight="7560" tabRatio="874" firstSheet="3" activeTab="8"/>
  </bookViews>
  <sheets>
    <sheet name="Data for Sheet3 Chart 1" sheetId="40" state="hidden" r:id="rId1"/>
    <sheet name="Data for Sheet8 Chart 1" sheetId="36" state="hidden" r:id="rId2"/>
    <sheet name="Data for Wknd Wkday" sheetId="47" state="hidden" r:id="rId3"/>
    <sheet name="Customer Behavior" sheetId="73" r:id="rId4"/>
    <sheet name="Data for Sheet1 Chart 4" sheetId="74" state="hidden" r:id="rId5"/>
    <sheet name="Scorecard" sheetId="72" r:id="rId6"/>
    <sheet name="Sacrificial Pivot" sheetId="75" r:id="rId7"/>
    <sheet name="Sheet2" sheetId="76" r:id="rId8"/>
    <sheet name="ProvidedBy" sheetId="77" r:id="rId9"/>
  </sheets>
  <definedNames>
    <definedName name="Slicer_CalendarYear">#N/A</definedName>
    <definedName name="Slicer_Quarter_Year">#N/A</definedName>
    <definedName name="Slicer_Quarter_Year1">#N/A</definedName>
    <definedName name="Slicer_Subcategory">#N/A</definedName>
    <definedName name="Slicer_YearMonth">#N/A</definedName>
  </definedNames>
  <calcPr calcId="152511"/>
  <pivotCaches>
    <pivotCache cacheId="39" r:id="rId10"/>
    <pivotCache cacheId="40" r:id="rId11"/>
    <pivotCache cacheId="41" r:id="rId12"/>
    <pivotCache cacheId="42" r:id="rId13"/>
    <pivotCache cacheId="43" r:id="rId14"/>
    <pivotCache cacheId="44" r:id="rId15"/>
  </pivotCaches>
  <extLst>
    <ext xmlns:x14="http://schemas.microsoft.com/office/spreadsheetml/2009/9/main" uri="{876F7934-8845-4945-9796-88D515C7AA90}">
      <x14:pivotCaches>
        <pivotCache cacheId="45" r:id="rId16"/>
        <pivotCache cacheId="46" r:id="rId17"/>
      </x14:pivotCaches>
    </ext>
    <ext xmlns:x14="http://schemas.microsoft.com/office/spreadsheetml/2009/9/main" uri="{BBE1A952-AA13-448e-AADC-164F8A28A991}">
      <x14:slicerCaches>
        <x14:slicerCache r:id="rId18"/>
        <x14:slicerCache r:id="rId19"/>
        <x14:slicerCache r:id="rId20"/>
        <x14:slicerCache r:id="rId21"/>
        <x14:slicerCache r:id="rId22"/>
      </x14:slicerCaches>
    </ext>
    <ext xmlns:x14="http://schemas.microsoft.com/office/spreadsheetml/2009/9/main" uri="{79F54976-1DA5-4618-B147-4CDE4B953A38}">
      <x14:workbookPr/>
    </ext>
  </extLst>
</workbook>
</file>

<file path=xl/calcChain.xml><?xml version="1.0" encoding="utf-8"?>
<calcChain xmlns="http://schemas.openxmlformats.org/spreadsheetml/2006/main">
  <c r="D4" i="76" l="1"/>
  <c r="B5" i="72"/>
  <c r="B2" i="72"/>
  <c r="B10" i="75"/>
  <c r="F1" i="75"/>
  <c r="B13" i="75"/>
  <c r="B4" i="75"/>
  <c r="F3" i="75"/>
  <c r="H14" i="75"/>
  <c r="C10" i="75"/>
  <c r="F7" i="75"/>
  <c r="H5" i="75"/>
  <c r="D16" i="75"/>
  <c r="H15" i="75"/>
  <c r="F13" i="75"/>
  <c r="C11" i="75"/>
  <c r="G11" i="75"/>
  <c r="D9" i="75"/>
  <c r="H6" i="75"/>
  <c r="F4" i="75"/>
  <c r="D5" i="75"/>
  <c r="D14" i="75"/>
  <c r="G10" i="75"/>
  <c r="D3" i="75"/>
  <c r="B16" i="75"/>
  <c r="C14" i="75"/>
  <c r="C5" i="75"/>
  <c r="G15" i="75"/>
  <c r="F9" i="75"/>
  <c r="D4" i="75"/>
  <c r="G14" i="75"/>
  <c r="K11" i="72"/>
  <c r="K8" i="72"/>
  <c r="B3" i="75"/>
  <c r="B7" i="75"/>
  <c r="C1" i="75"/>
  <c r="B11" i="75"/>
  <c r="G1" i="75"/>
  <c r="H3" i="75"/>
  <c r="C12" i="75"/>
  <c r="F10" i="75"/>
  <c r="H7" i="75"/>
  <c r="C16" i="75"/>
  <c r="G16" i="75"/>
  <c r="D15" i="75"/>
  <c r="H13" i="75"/>
  <c r="F11" i="75"/>
  <c r="C9" i="75"/>
  <c r="G9" i="75"/>
  <c r="D6" i="75"/>
  <c r="H4" i="75"/>
  <c r="D7" i="75"/>
  <c r="B5" i="75"/>
  <c r="F12" i="75"/>
  <c r="F16" i="75"/>
  <c r="H11" i="75"/>
  <c r="G6" i="75"/>
  <c r="G5" i="75"/>
  <c r="K5" i="72"/>
  <c r="K2" i="72"/>
  <c r="B14" i="75"/>
  <c r="B11" i="72"/>
  <c r="B8" i="72"/>
  <c r="B12" i="75"/>
  <c r="H1" i="75"/>
  <c r="B15" i="75"/>
  <c r="B6" i="75"/>
  <c r="C3" i="75"/>
  <c r="F14" i="75"/>
  <c r="H12" i="75"/>
  <c r="C7" i="75"/>
  <c r="F5" i="75"/>
  <c r="H16" i="75"/>
  <c r="F15" i="75"/>
  <c r="C13" i="75"/>
  <c r="G13" i="75"/>
  <c r="D11" i="75"/>
  <c r="H9" i="75"/>
  <c r="F6" i="75"/>
  <c r="C4" i="75"/>
  <c r="G4" i="75"/>
  <c r="D12" i="75"/>
  <c r="G7" i="75"/>
  <c r="G3" i="75"/>
  <c r="G12" i="75"/>
  <c r="B9" i="75"/>
  <c r="D1" i="75"/>
  <c r="H10" i="75"/>
  <c r="C15" i="75"/>
  <c r="D13" i="75"/>
  <c r="C6" i="75"/>
  <c r="D10" i="75"/>
</calcChain>
</file>

<file path=xl/connections.xml><?xml version="1.0" encoding="utf-8"?>
<connections xmlns="http://schemas.openxmlformats.org/spreadsheetml/2006/main">
  <connection id="1" keepAlive="1" name="ThisWorkbookDataModel" description="This connection is used by Excel for communication between the workbook and embedded PowerPivot data, and should not be manually edited or deleted." type="5" refreshedVersion="4">
    <dbPr connection="Provider=MSOLAP.5;Persist Security Info=True;Initial Catalog=Microsoft_SQLServer_AnalysisServices;Data Source=$Embedded$;MDX Compatibility=1;Safety Options=2;ConnectTo=11.0;MDX Missing Member Mode=Error;Optimize Response=3;Cell Error Mode=TextValue" command="Model" commandType="1"/>
    <olapPr sendLocale="1" rowDrillCount="1000"/>
    <extLst>
      <ext xmlns:x14="http://schemas.microsoft.com/office/spreadsheetml/2009/9/main" uri="{D79990A0-CA42-45e3-83F4-45C500A0EAA5}">
        <x14:connection culture="" embeddedDataId="Microsoft_SQLServer_AnalysisServices"/>
      </ext>
    </extLst>
  </connection>
</connections>
</file>

<file path=xl/sharedStrings.xml><?xml version="1.0" encoding="utf-8"?>
<sst xmlns="http://schemas.openxmlformats.org/spreadsheetml/2006/main" count="126" uniqueCount="82">
  <si>
    <t>Row Labels</t>
  </si>
  <si>
    <t>Grand Total</t>
  </si>
  <si>
    <t>Pct of Budget</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</si>
  <si>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</si>
  <si>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</si>
  <si>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</si>
  <si>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</si>
  <si>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</si>
  <si>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</si>
  <si>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</si>
  <si>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</si>
  <si>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</si>
  <si>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</si>
  <si>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</si>
  <si>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</si>
  <si>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</si>
  <si>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</si>
  <si>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</si>
  <si>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</si>
  <si>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</si>
  <si>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</si>
  <si>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</si>
  <si>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</si>
  <si>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</si>
  <si>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</si>
  <si>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</si>
  <si>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</si>
  <si>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</si>
  <si>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</si>
  <si>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</si>
  <si>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</si>
  <si>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</si>
  <si>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</si>
  <si>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</si>
  <si>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</si>
  <si>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</si>
  <si>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</si>
  <si>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</si>
  <si>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</si>
  <si>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Pct Lost on Support</t>
  </si>
  <si>
    <t>% Margin</t>
  </si>
  <si>
    <t>Weekday</t>
  </si>
  <si>
    <t>Weekend</t>
  </si>
  <si>
    <t>Column Labels</t>
  </si>
  <si>
    <t>Q3 2001</t>
  </si>
  <si>
    <t>Q4 2001</t>
  </si>
  <si>
    <t>Q1 2002</t>
  </si>
  <si>
    <t>Q2 2002</t>
  </si>
  <si>
    <t>Q3 2002</t>
  </si>
  <si>
    <t>Q4 2002</t>
  </si>
  <si>
    <t>Q1 2003</t>
  </si>
  <si>
    <t>Q2 2003</t>
  </si>
  <si>
    <t>Q3 2003</t>
  </si>
  <si>
    <t>Q4 2003</t>
  </si>
  <si>
    <t>Q1 2004</t>
  </si>
  <si>
    <t>Q2 2004</t>
  </si>
  <si>
    <t>Q3 2004</t>
  </si>
  <si>
    <t>Active Customers</t>
  </si>
  <si>
    <t>Active Customers LTD</t>
  </si>
  <si>
    <t>New Customers</t>
  </si>
  <si>
    <t>Returning Customers</t>
  </si>
  <si>
    <t>Pct New Customers</t>
  </si>
  <si>
    <t>Historical Customers</t>
  </si>
  <si>
    <t>Margin Pct</t>
  </si>
  <si>
    <t>Growth vs LY</t>
  </si>
  <si>
    <t>Lost on Support</t>
  </si>
  <si>
    <t>Avg Order Size</t>
  </si>
  <si>
    <t>Sales on Most Recent Day</t>
  </si>
  <si>
    <t>Mountain Bikes</t>
  </si>
  <si>
    <t>Road Bikes</t>
  </si>
  <si>
    <t>Touring Bikes</t>
  </si>
  <si>
    <t>Customer Retention</t>
  </si>
  <si>
    <t>Sales vs. Budget</t>
  </si>
  <si>
    <t>Qtr</t>
  </si>
  <si>
    <t>&lt;&lt;  Back to Scorecard</t>
  </si>
  <si>
    <t>Location</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</si>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</sst>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0.0\ %;0.0\ %"/>
    <numFmt numFmtId="165" formatCode="0\ %;\-0\ %;0\ %"/>
  </numFmts>
  <fonts count="13" x14ac:knownFonts="1">
    <font>
      <sz val="11"/>
      <color theme="1"/>
      <name val="Calibri"/>
      <family val="2"/>
      <scheme val="minor"/>
    </font>
    <font>
      <b/>
      <sz val="20"/>
      <color theme="1"/>
      <name val="Calibri"/>
      <family val="2"/>
      <scheme val="minor"/>
    </font>
    <font>
      <b/>
      <sz val="22"/>
      <color theme="1"/>
      <name val="Calibri"/>
      <family val="2"/>
      <scheme val="minor"/>
    </font>
    <font>
      <u/>
      <sz val="11"/>
      <color theme="10"/>
      <name val="Calibri"/>
      <family val="2"/>
      <scheme val="minor"/>
    </font>
    <font>
      <b/>
      <sz val="20"/>
      <name val="Calibri"/>
      <family val="2"/>
      <scheme val="minor"/>
    </font>
    <font>
      <u/>
      <sz val="14"/>
      <color theme="10"/>
      <name val="Calibri"/>
      <family val="2"/>
      <scheme val="minor"/>
    </font>
    <font>
      <b/>
      <sz val="11"/>
      <color theme="1"/>
      <name val="Calibri"/>
      <family val="2"/>
      <scheme val="minor"/>
    </font>
    <font>
      <b/>
      <sz val="14"/>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3">
    <fill>
      <patternFill patternType="none"/>
    </fill>
    <fill>
      <patternFill patternType="gray125"/>
    </fill>
    <fill>
      <patternFill patternType="solid">
        <fgColor theme="0" tint="-0.14999847407452621"/>
        <bgColor indexed="64"/>
      </patternFill>
    </fill>
  </fills>
  <borders count="1">
    <border>
      <left/>
      <right/>
      <top/>
      <bottom/>
      <diagonal/>
    </border>
  </borders>
  <cellStyleXfs count="4">
    <xf numFmtId="0" fontId="0" fillId="0" borderId="0"/>
    <xf numFmtId="0" fontId="3" fillId="0" borderId="0" applyNumberFormat="0" applyFill="0" applyBorder="0" applyAlignment="0" applyProtection="0"/>
    <xf numFmtId="0" fontId="8" fillId="0" borderId="0"/>
    <xf numFmtId="0" fontId="11" fillId="0" borderId="0" applyNumberFormat="0" applyFill="0" applyBorder="0" applyAlignment="0" applyProtection="0"/>
  </cellStyleXfs>
  <cellXfs count="30">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3" fontId="0" fillId="0" borderId="0" xfId="0" applyNumberFormat="1"/>
    <xf numFmtId="165" fontId="0" fillId="0" borderId="0" xfId="0" applyNumberFormat="1"/>
    <xf numFmtId="0" fontId="1" fillId="0" borderId="0" xfId="0" applyFont="1" applyAlignment="1">
      <alignment horizontal="center" vertical="center"/>
    </xf>
    <xf numFmtId="0" fontId="0" fillId="0" borderId="0" xfId="0" applyAlignment="1">
      <alignment vertical="center"/>
    </xf>
    <xf numFmtId="0" fontId="2" fillId="0" borderId="0" xfId="0" applyFont="1" applyAlignment="1">
      <alignment horizontal="center" vertical="center"/>
    </xf>
    <xf numFmtId="0" fontId="0" fillId="0" borderId="0" xfId="0" applyAlignment="1">
      <alignment horizontal="center" vertical="center"/>
    </xf>
    <xf numFmtId="0" fontId="0" fillId="2" borderId="0" xfId="0" applyFill="1" applyAlignment="1">
      <alignment horizontal="center" vertical="center"/>
    </xf>
    <xf numFmtId="9" fontId="4" fillId="0" borderId="0" xfId="1" applyNumberFormat="1" applyFont="1" applyAlignment="1">
      <alignment horizontal="center" vertical="center"/>
    </xf>
    <xf numFmtId="0" fontId="0" fillId="0" borderId="0" xfId="0" applyAlignment="1">
      <alignment horizontal="left" indent="1"/>
    </xf>
    <xf numFmtId="0" fontId="6" fillId="0" borderId="0" xfId="0" applyFont="1" applyAlignment="1">
      <alignment horizontal="left"/>
    </xf>
    <xf numFmtId="0" fontId="6" fillId="0" borderId="0" xfId="0" applyFont="1"/>
    <xf numFmtId="0" fontId="7" fillId="0" borderId="0" xfId="0" applyFont="1" applyAlignment="1">
      <alignment horizontal="left"/>
    </xf>
    <xf numFmtId="0" fontId="7" fillId="0" borderId="0" xfId="0" applyFont="1"/>
    <xf numFmtId="0" fontId="6" fillId="0" borderId="0" xfId="0" applyFont="1" applyAlignment="1"/>
    <xf numFmtId="0" fontId="0" fillId="2" borderId="0" xfId="0" applyFill="1" applyAlignment="1">
      <alignment horizontal="left" indent="1"/>
    </xf>
    <xf numFmtId="0" fontId="0" fillId="2" borderId="0" xfId="0" applyFill="1"/>
    <xf numFmtId="0" fontId="7" fillId="2" borderId="0" xfId="0" applyFont="1" applyFill="1"/>
    <xf numFmtId="0" fontId="6" fillId="2" borderId="0" xfId="0" applyFont="1" applyFill="1"/>
    <xf numFmtId="0" fontId="5" fillId="0" borderId="0" xfId="1" quotePrefix="1" applyFont="1" applyAlignment="1">
      <alignment horizontal="center"/>
    </xf>
    <xf numFmtId="0" fontId="5" fillId="0" borderId="0" xfId="1" applyFont="1" applyAlignment="1">
      <alignment horizontal="center"/>
    </xf>
    <xf numFmtId="0" fontId="9" fillId="0" borderId="0" xfId="2" applyFont="1" applyAlignment="1">
      <alignment horizontal="left" vertical="top" readingOrder="1"/>
    </xf>
    <xf numFmtId="0" fontId="8" fillId="0" borderId="0" xfId="2"/>
    <xf numFmtId="0" fontId="10" fillId="0" borderId="0" xfId="2" quotePrefix="1" applyFont="1" applyAlignment="1">
      <alignment horizontal="left" vertical="center" readingOrder="1"/>
    </xf>
    <xf numFmtId="0" fontId="10" fillId="0" borderId="0" xfId="2" applyFont="1" applyAlignment="1">
      <alignment horizontal="left" vertical="center" readingOrder="1"/>
    </xf>
    <xf numFmtId="0" fontId="12" fillId="0" borderId="0" xfId="3" applyFont="1" applyAlignment="1">
      <alignment vertical="center"/>
    </xf>
  </cellXfs>
  <cellStyles count="4">
    <cellStyle name="Hyperlink" xfId="1" builtinId="8"/>
    <cellStyle name="Hyperlink 2" xfId="3"/>
    <cellStyle name="Normal" xfId="0" builtinId="0"/>
    <cellStyle name="Normal 2" xfId="2"/>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PowerPivot Data">
      <tp t="e">
        <v>#N/A</v>
        <stp>1</stp>
        <tr r="D10" s="75"/>
        <tr r="C6" s="75"/>
        <tr r="D13" s="75"/>
        <tr r="C15" s="75"/>
        <tr r="H10" s="75"/>
        <tr r="G12" s="75"/>
        <tr r="G3" s="75"/>
        <tr r="G7" s="75"/>
        <tr r="D12" s="75"/>
        <tr r="G4" s="75"/>
        <tr r="C4" s="75"/>
        <tr r="F6" s="75"/>
        <tr r="H9" s="75"/>
        <tr r="D11" s="75"/>
        <tr r="G13" s="75"/>
        <tr r="C13" s="75"/>
        <tr r="F15" s="75"/>
        <tr r="H16" s="75"/>
        <tr r="F5" s="75"/>
        <tr r="C7" s="75"/>
        <tr r="H12" s="75"/>
        <tr r="F14" s="75"/>
        <tr r="C3" s="75"/>
        <tr r="B8" s="72"/>
        <tr r="B11" s="72"/>
        <tr r="K2" s="72"/>
        <tr r="K5" s="72"/>
        <tr r="G5" s="75"/>
        <tr r="G6" s="75"/>
        <tr r="H11" s="75"/>
        <tr r="F16" s="75"/>
        <tr r="F12" s="75"/>
        <tr r="D7" s="75"/>
        <tr r="H4" s="75"/>
        <tr r="D6" s="75"/>
        <tr r="G9" s="75"/>
        <tr r="C9" s="75"/>
        <tr r="F11" s="75"/>
        <tr r="H13" s="75"/>
        <tr r="D15" s="75"/>
        <tr r="G16" s="75"/>
        <tr r="C16" s="75"/>
        <tr r="H7" s="75"/>
        <tr r="F10" s="75"/>
        <tr r="C12" s="75"/>
        <tr r="H3" s="75"/>
        <tr r="K8" s="72"/>
        <tr r="K11" s="72"/>
        <tr r="G14" s="75"/>
        <tr r="D4" s="75"/>
        <tr r="F9" s="75"/>
        <tr r="G15" s="75"/>
        <tr r="C5" s="75"/>
        <tr r="C14" s="75"/>
        <tr r="D3" s="75"/>
        <tr r="G10" s="75"/>
        <tr r="D14" s="75"/>
        <tr r="D5" s="75"/>
        <tr r="F4" s="75"/>
        <tr r="H6" s="75"/>
        <tr r="D9" s="75"/>
        <tr r="G11" s="75"/>
        <tr r="C11" s="75"/>
        <tr r="F13" s="75"/>
        <tr r="H15" s="75"/>
        <tr r="D16" s="75"/>
        <tr r="H5" s="75"/>
        <tr r="F7" s="75"/>
        <tr r="C10" s="75"/>
        <tr r="H14" s="75"/>
        <tr r="F3" s="75"/>
        <tr r="B2" s="72"/>
        <tr r="B5" s="72"/>
        <tr r="D4" s="76"/>
        <tr r="D1" s="75"/>
        <tr r="B9" s="75"/>
        <tr r="B6" s="75"/>
        <tr r="B15" s="75"/>
        <tr r="H1" s="75"/>
        <tr r="B12" s="75"/>
        <tr r="B14" s="75"/>
        <tr r="B5" s="75"/>
        <tr r="G1" s="75"/>
        <tr r="B11" s="75"/>
        <tr r="C1" s="75"/>
        <tr r="B7" s="75"/>
        <tr r="B3" s="75"/>
        <tr r="B16" s="75"/>
        <tr r="B4" s="75"/>
        <tr r="B13" s="75"/>
        <tr r="F1" s="75"/>
        <tr r="B10" s="75"/>
      </tp>
    </main>
    <main first="ThisWorkbookDataModel">
      <tp t="e">
        <v>#N/A</v>
        <stp>1</stp>
        <tr r="D10" s="75"/>
        <tr r="C6" s="75"/>
        <tr r="D13" s="75"/>
        <tr r="C15" s="75"/>
        <tr r="H10" s="75"/>
        <tr r="G12" s="75"/>
        <tr r="G3" s="75"/>
        <tr r="G7" s="75"/>
        <tr r="D12" s="75"/>
        <tr r="G4" s="75"/>
        <tr r="C4" s="75"/>
        <tr r="F6" s="75"/>
        <tr r="H9" s="75"/>
        <tr r="D11" s="75"/>
        <tr r="G13" s="75"/>
        <tr r="C13" s="75"/>
        <tr r="F15" s="75"/>
        <tr r="H16" s="75"/>
        <tr r="F5" s="75"/>
        <tr r="C7" s="75"/>
        <tr r="H12" s="75"/>
        <tr r="F14" s="75"/>
        <tr r="C3" s="75"/>
        <tr r="B8" s="72"/>
        <tr r="B11" s="72"/>
        <tr r="K2" s="72"/>
        <tr r="K5" s="72"/>
        <tr r="G5" s="75"/>
        <tr r="G6" s="75"/>
        <tr r="H11" s="75"/>
        <tr r="F16" s="75"/>
        <tr r="F12" s="75"/>
        <tr r="D7" s="75"/>
        <tr r="H4" s="75"/>
        <tr r="D6" s="75"/>
        <tr r="G9" s="75"/>
        <tr r="C9" s="75"/>
        <tr r="F11" s="75"/>
        <tr r="H13" s="75"/>
        <tr r="D15" s="75"/>
        <tr r="G16" s="75"/>
        <tr r="C16" s="75"/>
        <tr r="H7" s="75"/>
        <tr r="F10" s="75"/>
        <tr r="C12" s="75"/>
        <tr r="H3" s="75"/>
        <tr r="K8" s="72"/>
        <tr r="K11" s="72"/>
        <tr r="G14" s="75"/>
        <tr r="D4" s="75"/>
        <tr r="F9" s="75"/>
        <tr r="G15" s="75"/>
        <tr r="C5" s="75"/>
        <tr r="C14" s="75"/>
        <tr r="D3" s="75"/>
        <tr r="G10" s="75"/>
        <tr r="D14" s="75"/>
        <tr r="D5" s="75"/>
        <tr r="F4" s="75"/>
        <tr r="H6" s="75"/>
        <tr r="D9" s="75"/>
        <tr r="G11" s="75"/>
        <tr r="C11" s="75"/>
        <tr r="F13" s="75"/>
        <tr r="H15" s="75"/>
        <tr r="D16" s="75"/>
        <tr r="H5" s="75"/>
        <tr r="F7" s="75"/>
        <tr r="C10" s="75"/>
        <tr r="H14" s="75"/>
        <tr r="F3" s="75"/>
        <tr r="B2" s="72"/>
        <tr r="B5" s="72"/>
        <tr r="D4" s="76"/>
        <tr r="D4" s="76"/>
      </tp>
    </main>
  </volType>
</volTypes>
</file>

<file path=xl/_rels/workbook.xml.rels><?xml version="1.0" encoding="UTF-8" standalone="yes"?>
<Relationships xmlns="http://schemas.openxmlformats.org/package/2006/relationships"><Relationship Id="rId117" Type="http://schemas.openxmlformats.org/officeDocument/2006/relationships/customXml" Target="../customXml/item89.xml"/><Relationship Id="rId21" Type="http://schemas.microsoft.com/office/2007/relationships/slicerCache" Target="slicerCaches/slicerCache4.xml"/><Relationship Id="rId42" Type="http://schemas.openxmlformats.org/officeDocument/2006/relationships/customXml" Target="../customXml/item14.xml"/><Relationship Id="rId47" Type="http://schemas.openxmlformats.org/officeDocument/2006/relationships/customXml" Target="../customXml/item19.xml"/><Relationship Id="rId63" Type="http://schemas.openxmlformats.org/officeDocument/2006/relationships/customXml" Target="../customXml/item35.xml"/><Relationship Id="rId68" Type="http://schemas.openxmlformats.org/officeDocument/2006/relationships/customXml" Target="../customXml/item40.xml"/><Relationship Id="rId84" Type="http://schemas.openxmlformats.org/officeDocument/2006/relationships/customXml" Target="../customXml/item56.xml"/><Relationship Id="rId89" Type="http://schemas.openxmlformats.org/officeDocument/2006/relationships/customXml" Target="../customXml/item61.xml"/><Relationship Id="rId112" Type="http://schemas.openxmlformats.org/officeDocument/2006/relationships/customXml" Target="../customXml/item84.xml"/><Relationship Id="rId16" Type="http://schemas.openxmlformats.org/officeDocument/2006/relationships/pivotCacheDefinition" Target="pivotCache/pivotCacheDefinition7.xml"/><Relationship Id="rId107" Type="http://schemas.openxmlformats.org/officeDocument/2006/relationships/customXml" Target="../customXml/item79.xml"/><Relationship Id="rId11" Type="http://schemas.openxmlformats.org/officeDocument/2006/relationships/pivotCacheDefinition" Target="pivotCache/pivotCacheDefinition2.xml"/><Relationship Id="rId32" Type="http://schemas.openxmlformats.org/officeDocument/2006/relationships/customXml" Target="../customXml/item4.xml"/><Relationship Id="rId37" Type="http://schemas.openxmlformats.org/officeDocument/2006/relationships/customXml" Target="../customXml/item9.xml"/><Relationship Id="rId53" Type="http://schemas.openxmlformats.org/officeDocument/2006/relationships/customXml" Target="../customXml/item25.xml"/><Relationship Id="rId58" Type="http://schemas.openxmlformats.org/officeDocument/2006/relationships/customXml" Target="../customXml/item30.xml"/><Relationship Id="rId74" Type="http://schemas.openxmlformats.org/officeDocument/2006/relationships/customXml" Target="../customXml/item46.xml"/><Relationship Id="rId79" Type="http://schemas.openxmlformats.org/officeDocument/2006/relationships/customXml" Target="../customXml/item51.xml"/><Relationship Id="rId102" Type="http://schemas.openxmlformats.org/officeDocument/2006/relationships/customXml" Target="../customXml/item74.xml"/><Relationship Id="rId123" Type="http://schemas.openxmlformats.org/officeDocument/2006/relationships/customXml" Target="../customXml/item95.xml"/><Relationship Id="rId128" Type="http://schemas.openxmlformats.org/officeDocument/2006/relationships/customXml" Target="../customXml/item100.xml"/><Relationship Id="rId5" Type="http://schemas.openxmlformats.org/officeDocument/2006/relationships/worksheet" Target="worksheets/sheet5.xml"/><Relationship Id="rId90" Type="http://schemas.openxmlformats.org/officeDocument/2006/relationships/customXml" Target="../customXml/item62.xml"/><Relationship Id="rId95" Type="http://schemas.openxmlformats.org/officeDocument/2006/relationships/customXml" Target="../customXml/item67.xml"/><Relationship Id="rId22" Type="http://schemas.microsoft.com/office/2007/relationships/slicerCache" Target="slicerCaches/slicerCache5.xml"/><Relationship Id="rId27" Type="http://schemas.microsoft.com/office/2007/relationships/customDataProps" Target="customData/itemProps1.xml"/><Relationship Id="rId43" Type="http://schemas.openxmlformats.org/officeDocument/2006/relationships/customXml" Target="../customXml/item15.xml"/><Relationship Id="rId48" Type="http://schemas.openxmlformats.org/officeDocument/2006/relationships/customXml" Target="../customXml/item20.xml"/><Relationship Id="rId64" Type="http://schemas.openxmlformats.org/officeDocument/2006/relationships/customXml" Target="../customXml/item36.xml"/><Relationship Id="rId69" Type="http://schemas.openxmlformats.org/officeDocument/2006/relationships/customXml" Target="../customXml/item41.xml"/><Relationship Id="rId113" Type="http://schemas.openxmlformats.org/officeDocument/2006/relationships/customXml" Target="../customXml/item85.xml"/><Relationship Id="rId118" Type="http://schemas.openxmlformats.org/officeDocument/2006/relationships/customXml" Target="../customXml/item90.xml"/><Relationship Id="rId80" Type="http://schemas.openxmlformats.org/officeDocument/2006/relationships/customXml" Target="../customXml/item52.xml"/><Relationship Id="rId85" Type="http://schemas.openxmlformats.org/officeDocument/2006/relationships/customXml" Target="../customXml/item57.xml"/><Relationship Id="rId12" Type="http://schemas.openxmlformats.org/officeDocument/2006/relationships/pivotCacheDefinition" Target="pivotCache/pivotCacheDefinition3.xml"/><Relationship Id="rId17" Type="http://schemas.openxmlformats.org/officeDocument/2006/relationships/pivotCacheDefinition" Target="pivotCache/pivotCacheDefinition8.xml"/><Relationship Id="rId33" Type="http://schemas.openxmlformats.org/officeDocument/2006/relationships/customXml" Target="../customXml/item5.xml"/><Relationship Id="rId38" Type="http://schemas.openxmlformats.org/officeDocument/2006/relationships/customXml" Target="../customXml/item10.xml"/><Relationship Id="rId59" Type="http://schemas.openxmlformats.org/officeDocument/2006/relationships/customXml" Target="../customXml/item31.xml"/><Relationship Id="rId103" Type="http://schemas.openxmlformats.org/officeDocument/2006/relationships/customXml" Target="../customXml/item75.xml"/><Relationship Id="rId108" Type="http://schemas.openxmlformats.org/officeDocument/2006/relationships/customXml" Target="../customXml/item80.xml"/><Relationship Id="rId124" Type="http://schemas.openxmlformats.org/officeDocument/2006/relationships/customXml" Target="../customXml/item96.xml"/><Relationship Id="rId129" Type="http://schemas.openxmlformats.org/officeDocument/2006/relationships/volatileDependencies" Target="volatileDependencies.xml"/><Relationship Id="rId54" Type="http://schemas.openxmlformats.org/officeDocument/2006/relationships/customXml" Target="../customXml/item26.xml"/><Relationship Id="rId70" Type="http://schemas.openxmlformats.org/officeDocument/2006/relationships/customXml" Target="../customXml/item42.xml"/><Relationship Id="rId75" Type="http://schemas.openxmlformats.org/officeDocument/2006/relationships/customXml" Target="../customXml/item47.xml"/><Relationship Id="rId91" Type="http://schemas.openxmlformats.org/officeDocument/2006/relationships/customXml" Target="../customXml/item63.xml"/><Relationship Id="rId96" Type="http://schemas.openxmlformats.org/officeDocument/2006/relationships/customXml" Target="../customXml/item68.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theme" Target="theme/theme1.xml"/><Relationship Id="rId28" Type="http://schemas.openxmlformats.org/officeDocument/2006/relationships/calcChain" Target="calcChain.xml"/><Relationship Id="rId49" Type="http://schemas.openxmlformats.org/officeDocument/2006/relationships/customXml" Target="../customXml/item21.xml"/><Relationship Id="rId114" Type="http://schemas.openxmlformats.org/officeDocument/2006/relationships/customXml" Target="../customXml/item86.xml"/><Relationship Id="rId119" Type="http://schemas.openxmlformats.org/officeDocument/2006/relationships/customXml" Target="../customXml/item91.xml"/><Relationship Id="rId44" Type="http://schemas.openxmlformats.org/officeDocument/2006/relationships/customXml" Target="../customXml/item16.xml"/><Relationship Id="rId60" Type="http://schemas.openxmlformats.org/officeDocument/2006/relationships/customXml" Target="../customXml/item32.xml"/><Relationship Id="rId65" Type="http://schemas.openxmlformats.org/officeDocument/2006/relationships/customXml" Target="../customXml/item37.xml"/><Relationship Id="rId81" Type="http://schemas.openxmlformats.org/officeDocument/2006/relationships/customXml" Target="../customXml/item53.xml"/><Relationship Id="rId86" Type="http://schemas.openxmlformats.org/officeDocument/2006/relationships/customXml" Target="../customXml/item58.xml"/><Relationship Id="rId13" Type="http://schemas.openxmlformats.org/officeDocument/2006/relationships/pivotCacheDefinition" Target="pivotCache/pivotCacheDefinition4.xml"/><Relationship Id="rId18" Type="http://schemas.microsoft.com/office/2007/relationships/slicerCache" Target="slicerCaches/slicerCache1.xml"/><Relationship Id="rId39" Type="http://schemas.openxmlformats.org/officeDocument/2006/relationships/customXml" Target="../customXml/item11.xml"/><Relationship Id="rId109" Type="http://schemas.openxmlformats.org/officeDocument/2006/relationships/customXml" Target="../customXml/item81.xml"/><Relationship Id="rId34" Type="http://schemas.openxmlformats.org/officeDocument/2006/relationships/customXml" Target="../customXml/item6.xml"/><Relationship Id="rId50" Type="http://schemas.openxmlformats.org/officeDocument/2006/relationships/customXml" Target="../customXml/item22.xml"/><Relationship Id="rId55" Type="http://schemas.openxmlformats.org/officeDocument/2006/relationships/customXml" Target="../customXml/item27.xml"/><Relationship Id="rId76" Type="http://schemas.openxmlformats.org/officeDocument/2006/relationships/customXml" Target="../customXml/item48.xml"/><Relationship Id="rId97" Type="http://schemas.openxmlformats.org/officeDocument/2006/relationships/customXml" Target="../customXml/item69.xml"/><Relationship Id="rId104" Type="http://schemas.openxmlformats.org/officeDocument/2006/relationships/customXml" Target="../customXml/item76.xml"/><Relationship Id="rId120" Type="http://schemas.openxmlformats.org/officeDocument/2006/relationships/customXml" Target="../customXml/item92.xml"/><Relationship Id="rId125" Type="http://schemas.openxmlformats.org/officeDocument/2006/relationships/customXml" Target="../customXml/item97.xml"/><Relationship Id="rId7" Type="http://schemas.openxmlformats.org/officeDocument/2006/relationships/worksheet" Target="worksheets/sheet7.xml"/><Relationship Id="rId71" Type="http://schemas.openxmlformats.org/officeDocument/2006/relationships/customXml" Target="../customXml/item43.xml"/><Relationship Id="rId92" Type="http://schemas.openxmlformats.org/officeDocument/2006/relationships/customXml" Target="../customXml/item64.xml"/><Relationship Id="rId2" Type="http://schemas.openxmlformats.org/officeDocument/2006/relationships/worksheet" Target="worksheets/sheet2.xml"/><Relationship Id="rId29" Type="http://schemas.openxmlformats.org/officeDocument/2006/relationships/customXml" Target="../customXml/item1.xml"/><Relationship Id="rId24" Type="http://schemas.openxmlformats.org/officeDocument/2006/relationships/connections" Target="connections.xml"/><Relationship Id="rId40" Type="http://schemas.openxmlformats.org/officeDocument/2006/relationships/customXml" Target="../customXml/item12.xml"/><Relationship Id="rId45" Type="http://schemas.openxmlformats.org/officeDocument/2006/relationships/customXml" Target="../customXml/item17.xml"/><Relationship Id="rId66" Type="http://schemas.openxmlformats.org/officeDocument/2006/relationships/customXml" Target="../customXml/item38.xml"/><Relationship Id="rId87" Type="http://schemas.openxmlformats.org/officeDocument/2006/relationships/customXml" Target="../customXml/item59.xml"/><Relationship Id="rId110" Type="http://schemas.openxmlformats.org/officeDocument/2006/relationships/customXml" Target="../customXml/item82.xml"/><Relationship Id="rId115" Type="http://schemas.openxmlformats.org/officeDocument/2006/relationships/customXml" Target="../customXml/item87.xml"/><Relationship Id="rId61" Type="http://schemas.openxmlformats.org/officeDocument/2006/relationships/customXml" Target="../customXml/item33.xml"/><Relationship Id="rId82" Type="http://schemas.openxmlformats.org/officeDocument/2006/relationships/customXml" Target="../customXml/item54.xml"/><Relationship Id="rId19" Type="http://schemas.microsoft.com/office/2007/relationships/slicerCache" Target="slicerCaches/slicerCache2.xml"/><Relationship Id="rId14" Type="http://schemas.openxmlformats.org/officeDocument/2006/relationships/pivotCacheDefinition" Target="pivotCache/pivotCacheDefinition5.xml"/><Relationship Id="rId30" Type="http://schemas.openxmlformats.org/officeDocument/2006/relationships/customXml" Target="../customXml/item2.xml"/><Relationship Id="rId35" Type="http://schemas.openxmlformats.org/officeDocument/2006/relationships/customXml" Target="../customXml/item7.xml"/><Relationship Id="rId56" Type="http://schemas.openxmlformats.org/officeDocument/2006/relationships/customXml" Target="../customXml/item28.xml"/><Relationship Id="rId77" Type="http://schemas.openxmlformats.org/officeDocument/2006/relationships/customXml" Target="../customXml/item49.xml"/><Relationship Id="rId100" Type="http://schemas.openxmlformats.org/officeDocument/2006/relationships/customXml" Target="../customXml/item72.xml"/><Relationship Id="rId105" Type="http://schemas.openxmlformats.org/officeDocument/2006/relationships/customXml" Target="../customXml/item77.xml"/><Relationship Id="rId126" Type="http://schemas.openxmlformats.org/officeDocument/2006/relationships/customXml" Target="../customXml/item98.xml"/><Relationship Id="rId8" Type="http://schemas.openxmlformats.org/officeDocument/2006/relationships/worksheet" Target="worksheets/sheet8.xml"/><Relationship Id="rId51" Type="http://schemas.openxmlformats.org/officeDocument/2006/relationships/customXml" Target="../customXml/item23.xml"/><Relationship Id="rId72" Type="http://schemas.openxmlformats.org/officeDocument/2006/relationships/customXml" Target="../customXml/item44.xml"/><Relationship Id="rId93" Type="http://schemas.openxmlformats.org/officeDocument/2006/relationships/customXml" Target="../customXml/item65.xml"/><Relationship Id="rId98" Type="http://schemas.openxmlformats.org/officeDocument/2006/relationships/customXml" Target="../customXml/item70.xml"/><Relationship Id="rId121" Type="http://schemas.openxmlformats.org/officeDocument/2006/relationships/customXml" Target="../customXml/item93.xml"/><Relationship Id="rId3" Type="http://schemas.openxmlformats.org/officeDocument/2006/relationships/worksheet" Target="worksheets/sheet3.xml"/><Relationship Id="rId25" Type="http://schemas.openxmlformats.org/officeDocument/2006/relationships/styles" Target="styles.xml"/><Relationship Id="rId46" Type="http://schemas.openxmlformats.org/officeDocument/2006/relationships/customXml" Target="../customXml/item18.xml"/><Relationship Id="rId67" Type="http://schemas.openxmlformats.org/officeDocument/2006/relationships/customXml" Target="../customXml/item39.xml"/><Relationship Id="rId116" Type="http://schemas.openxmlformats.org/officeDocument/2006/relationships/customXml" Target="../customXml/item88.xml"/><Relationship Id="rId20" Type="http://schemas.microsoft.com/office/2007/relationships/slicerCache" Target="slicerCaches/slicerCache3.xml"/><Relationship Id="rId41" Type="http://schemas.openxmlformats.org/officeDocument/2006/relationships/customXml" Target="../customXml/item13.xml"/><Relationship Id="rId62" Type="http://schemas.openxmlformats.org/officeDocument/2006/relationships/customXml" Target="../customXml/item34.xml"/><Relationship Id="rId83" Type="http://schemas.openxmlformats.org/officeDocument/2006/relationships/customXml" Target="../customXml/item55.xml"/><Relationship Id="rId88" Type="http://schemas.openxmlformats.org/officeDocument/2006/relationships/customXml" Target="../customXml/item60.xml"/><Relationship Id="rId111" Type="http://schemas.openxmlformats.org/officeDocument/2006/relationships/customXml" Target="../customXml/item83.xml"/><Relationship Id="rId15" Type="http://schemas.openxmlformats.org/officeDocument/2006/relationships/pivotCacheDefinition" Target="pivotCache/pivotCacheDefinition6.xml"/><Relationship Id="rId36" Type="http://schemas.openxmlformats.org/officeDocument/2006/relationships/customXml" Target="../customXml/item8.xml"/><Relationship Id="rId57" Type="http://schemas.openxmlformats.org/officeDocument/2006/relationships/customXml" Target="../customXml/item29.xml"/><Relationship Id="rId106" Type="http://schemas.openxmlformats.org/officeDocument/2006/relationships/customXml" Target="../customXml/item78.xml"/><Relationship Id="rId127" Type="http://schemas.openxmlformats.org/officeDocument/2006/relationships/customXml" Target="../customXml/item99.xml"/><Relationship Id="rId10" Type="http://schemas.openxmlformats.org/officeDocument/2006/relationships/pivotCacheDefinition" Target="pivotCache/pivotCacheDefinition1.xml"/><Relationship Id="rId31" Type="http://schemas.openxmlformats.org/officeDocument/2006/relationships/customXml" Target="../customXml/item3.xml"/><Relationship Id="rId52" Type="http://schemas.openxmlformats.org/officeDocument/2006/relationships/customXml" Target="../customXml/item24.xml"/><Relationship Id="rId73" Type="http://schemas.openxmlformats.org/officeDocument/2006/relationships/customXml" Target="../customXml/item45.xml"/><Relationship Id="rId78" Type="http://schemas.openxmlformats.org/officeDocument/2006/relationships/customXml" Target="../customXml/item50.xml"/><Relationship Id="rId94" Type="http://schemas.openxmlformats.org/officeDocument/2006/relationships/customXml" Target="../customXml/item66.xml"/><Relationship Id="rId99" Type="http://schemas.openxmlformats.org/officeDocument/2006/relationships/customXml" Target="../customXml/item71.xml"/><Relationship Id="rId101" Type="http://schemas.openxmlformats.org/officeDocument/2006/relationships/customXml" Target="../customXml/item73.xml"/><Relationship Id="rId122" Type="http://schemas.openxmlformats.org/officeDocument/2006/relationships/customXml" Target="../customXml/item94.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[Cube Formulas Excel Workbook A.xlsx]Data for Sheet1 Chart 4!PivotTable4</c:name>
    <c:fmtId val="0"/>
  </c:pivotSource>
  <c:chart>
    <c:title>
      <c:tx>
        <c:rich>
          <a:bodyPr/>
          <a:lstStyle/>
          <a:p>
            <a:pPr>
              <a:defRPr sz="2400"/>
            </a:pPr>
            <a:r>
              <a:rPr lang="en-US" sz="2400"/>
              <a:t>Core Products - Margin %</a:t>
            </a:r>
          </a:p>
        </c:rich>
      </c:tx>
      <c:layout/>
      <c:overlay val="0"/>
    </c:title>
    <c:autoTitleDeleted val="0"/>
    <c:pivotFmts>
      <c:pivotFmt>
        <c:idx val="0"/>
        <c:marker>
          <c:symbol val="none"/>
        </c:marker>
      </c:pivotFmt>
    </c:pivotFmts>
    <c:plotArea>
      <c:layout/>
      <c:barChart>
        <c:barDir val="col"/>
        <c:grouping val="clustered"/>
        <c:varyColors val="1"/>
        <c:ser>
          <c:idx val="0"/>
          <c:order val="0"/>
          <c:tx>
            <c:strRef>
              <c:f>'Data for Sheet1 Chart 4'!$B$1</c:f>
              <c:strCache>
                <c:ptCount val="1"/>
                <c:pt idx="0">
                  <c:v>Total</c:v>
                </c:pt>
              </c:strCache>
            </c:strRef>
          </c:tx>
          <c:invertIfNegative val="0"/>
          <c:cat>
            <c:strRef>
              <c:f>'Data for Sheet1 Chart 4'!$A$2:$A$5</c:f>
              <c:strCache>
                <c:ptCount val="3"/>
                <c:pt idx="0">
                  <c:v>Mountain Bikes</c:v>
                </c:pt>
                <c:pt idx="1">
                  <c:v>Road Bikes</c:v>
                </c:pt>
                <c:pt idx="2">
                  <c:v>Touring Bikes</c:v>
                </c:pt>
              </c:strCache>
            </c:strRef>
          </c:cat>
          <c:val>
            <c:numRef>
              <c:f>'Data for Sheet1 Chart 4'!$B$2:$B$5</c:f>
              <c:numCache>
                <c:formatCode>0.0\ %;\-0.0\ %;0.0\ %</c:formatCode>
                <c:ptCount val="3"/>
                <c:pt idx="0">
                  <c:v>0.45447199534534272</c:v>
                </c:pt>
                <c:pt idx="1">
                  <c:v>0.36360002658537932</c:v>
                </c:pt>
                <c:pt idx="2">
                  <c:v>0.37839999049959538</c:v>
                </c:pt>
              </c:numCache>
            </c:numRef>
          </c:val>
        </c:ser>
        <c:dLbls>
          <c:showLegendKey val="0"/>
          <c:showVal val="0"/>
          <c:showCatName val="0"/>
          <c:showSerName val="0"/>
          <c:showPercent val="0"/>
          <c:showBubbleSize val="0"/>
        </c:dLbls>
        <c:gapWidth val="150"/>
        <c:axId val="428597968"/>
        <c:axId val="428598512"/>
      </c:barChart>
      <c:catAx>
        <c:axId val="428597968"/>
        <c:scaling>
          <c:orientation val="minMax"/>
        </c:scaling>
        <c:delete val="0"/>
        <c:axPos val="b"/>
        <c:numFmt formatCode="General" sourceLinked="0"/>
        <c:majorTickMark val="out"/>
        <c:minorTickMark val="none"/>
        <c:tickLblPos val="nextTo"/>
        <c:txPr>
          <a:bodyPr/>
          <a:lstStyle/>
          <a:p>
            <a:pPr>
              <a:defRPr sz="1400"/>
            </a:pPr>
            <a:endParaRPr lang="en-US"/>
          </a:p>
        </c:txPr>
        <c:crossAx val="428598512"/>
        <c:crosses val="autoZero"/>
        <c:auto val="1"/>
        <c:lblAlgn val="ctr"/>
        <c:lblOffset val="100"/>
        <c:noMultiLvlLbl val="0"/>
      </c:catAx>
      <c:valAx>
        <c:axId val="428598512"/>
        <c:scaling>
          <c:orientation val="minMax"/>
        </c:scaling>
        <c:delete val="0"/>
        <c:axPos val="l"/>
        <c:majorGridlines/>
        <c:numFmt formatCode="0%" sourceLinked="0"/>
        <c:majorTickMark val="out"/>
        <c:minorTickMark val="none"/>
        <c:tickLblPos val="nextTo"/>
        <c:crossAx val="428597968"/>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ustomData/_rels/itemProps1.xml.rels><?xml version="1.0" encoding="UTF-8" standalone="yes"?>
<Relationships xmlns="http://schemas.openxmlformats.org/package/2006/relationships"><Relationship Id="rId1" Type="http://schemas.microsoft.com/office/2007/relationships/customData" Target="item1.data"/></Relationships>
</file>

<file path=xl/customData/itemProps1.xml><?xml version="1.0" encoding="utf-8"?>
<datastoreItem xmlns="http://schemas.microsoft.com/office/spreadsheetml/2009/9/main" id="Microsoft_SQLServer_AnalysisServices"/>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271462</xdr:colOff>
      <xdr:row>12</xdr:row>
      <xdr:rowOff>65088</xdr:rowOff>
    </xdr:from>
    <xdr:to>
      <xdr:col>9</xdr:col>
      <xdr:colOff>193357</xdr:colOff>
      <xdr:row>18</xdr:row>
      <xdr:rowOff>147637</xdr:rowOff>
    </xdr:to>
    <mc:AlternateContent xmlns:mc="http://schemas.openxmlformats.org/markup-compatibility/2006" xmlns:a14="http://schemas.microsoft.com/office/drawing/2010/main">
      <mc:Choice Requires="a14">
        <xdr:graphicFrame macro="">
          <xdr:nvGraphicFramePr>
            <xdr:cNvPr id="4" name="Quarter Year"/>
            <xdr:cNvGraphicFramePr/>
          </xdr:nvGraphicFramePr>
          <xdr:xfrm>
            <a:off x="0" y="0"/>
            <a:ext cx="0" cy="0"/>
          </xdr:xfrm>
          <a:graphic>
            <a:graphicData uri="http://schemas.microsoft.com/office/drawing/2010/slicer">
              <sle:slicer xmlns:sle="http://schemas.microsoft.com/office/drawing/2010/slicer" name="Quarter Year"/>
            </a:graphicData>
          </a:graphic>
        </xdr:graphicFrame>
      </mc:Choice>
      <mc:Fallback xmlns="">
        <xdr:sp macro="" textlink="">
          <xdr:nvSpPr>
            <xdr:cNvPr id="0" name=""/>
            <xdr:cNvSpPr>
              <a:spLocks noTextEdit="1"/>
            </xdr:cNvSpPr>
          </xdr:nvSpPr>
          <xdr:spPr>
            <a:xfrm>
              <a:off x="2500312" y="4484688"/>
              <a:ext cx="4617720" cy="1225549"/>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2</xdr:col>
      <xdr:colOff>273050</xdr:colOff>
      <xdr:row>1</xdr:row>
      <xdr:rowOff>1360</xdr:rowOff>
    </xdr:from>
    <xdr:to>
      <xdr:col>9</xdr:col>
      <xdr:colOff>180975</xdr:colOff>
      <xdr:row>12</xdr:row>
      <xdr:rowOff>17035</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533400</xdr:colOff>
      <xdr:row>40</xdr:row>
      <xdr:rowOff>117475</xdr:rowOff>
    </xdr:from>
    <xdr:to>
      <xdr:col>9</xdr:col>
      <xdr:colOff>190500</xdr:colOff>
      <xdr:row>62</xdr:row>
      <xdr:rowOff>79375</xdr:rowOff>
    </xdr:to>
    <mc:AlternateContent xmlns:mc="http://schemas.openxmlformats.org/markup-compatibility/2006" xmlns:a14="http://schemas.microsoft.com/office/drawing/2010/main">
      <mc:Choice Requires="a14">
        <xdr:graphicFrame macro="">
          <xdr:nvGraphicFramePr>
            <xdr:cNvPr id="7" name="Subcategory"/>
            <xdr:cNvGraphicFramePr/>
          </xdr:nvGraphicFramePr>
          <xdr:xfrm>
            <a:off x="0" y="0"/>
            <a:ext cx="0" cy="0"/>
          </xdr:xfrm>
          <a:graphic>
            <a:graphicData uri="http://schemas.microsoft.com/office/drawing/2010/slicer">
              <sle:slicer xmlns:sle="http://schemas.microsoft.com/office/drawing/2010/slicer" name="Subcategory"/>
            </a:graphicData>
          </a:graphic>
        </xdr:graphicFrame>
      </mc:Choice>
      <mc:Fallback xmlns="">
        <xdr:sp macro="" textlink="">
          <xdr:nvSpPr>
            <xdr:cNvPr id="0" name=""/>
            <xdr:cNvSpPr>
              <a:spLocks noTextEdit="1"/>
            </xdr:cNvSpPr>
          </xdr:nvSpPr>
          <xdr:spPr>
            <a:xfrm>
              <a:off x="5026025" y="9864725"/>
              <a:ext cx="2101850" cy="4152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883556</xdr:colOff>
      <xdr:row>16</xdr:row>
      <xdr:rowOff>108857</xdr:rowOff>
    </xdr:from>
    <xdr:to>
      <xdr:col>5</xdr:col>
      <xdr:colOff>1021441</xdr:colOff>
      <xdr:row>19</xdr:row>
      <xdr:rowOff>172357</xdr:rowOff>
    </xdr:to>
    <mc:AlternateContent xmlns:mc="http://schemas.openxmlformats.org/markup-compatibility/2006" xmlns:a14="http://schemas.microsoft.com/office/drawing/2010/main">
      <mc:Choice Requires="a14">
        <xdr:graphicFrame macro="">
          <xdr:nvGraphicFramePr>
            <xdr:cNvPr id="3" name="CalendarYear"/>
            <xdr:cNvGraphicFramePr/>
          </xdr:nvGraphicFramePr>
          <xdr:xfrm>
            <a:off x="0" y="0"/>
            <a:ext cx="0" cy="0"/>
          </xdr:xfrm>
          <a:graphic>
            <a:graphicData uri="http://schemas.microsoft.com/office/drawing/2010/slicer">
              <sle:slicer xmlns:sle="http://schemas.microsoft.com/office/drawing/2010/slicer" name="CalendarYear"/>
            </a:graphicData>
          </a:graphic>
        </xdr:graphicFrame>
      </mc:Choice>
      <mc:Fallback xmlns="">
        <xdr:sp macro="" textlink="">
          <xdr:nvSpPr>
            <xdr:cNvPr id="0" name=""/>
            <xdr:cNvSpPr>
              <a:spLocks noTextEdit="1"/>
            </xdr:cNvSpPr>
          </xdr:nvSpPr>
          <xdr:spPr>
            <a:xfrm>
              <a:off x="2486931" y="3117170"/>
              <a:ext cx="2257198"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73485</xdr:colOff>
      <xdr:row>0</xdr:row>
      <xdr:rowOff>95767</xdr:rowOff>
    </xdr:from>
    <xdr:to>
      <xdr:col>3</xdr:col>
      <xdr:colOff>70123</xdr:colOff>
      <xdr:row>13</xdr:row>
      <xdr:rowOff>143392</xdr:rowOff>
    </xdr:to>
    <mc:AlternateContent xmlns:mc="http://schemas.openxmlformats.org/markup-compatibility/2006" xmlns:a14="http://schemas.microsoft.com/office/drawing/2010/main">
      <mc:Choice Requires="a14">
        <xdr:graphicFrame macro="">
          <xdr:nvGraphicFramePr>
            <xdr:cNvPr id="2" name="Quarter Year 1"/>
            <xdr:cNvGraphicFramePr/>
          </xdr:nvGraphicFramePr>
          <xdr:xfrm>
            <a:off x="0" y="0"/>
            <a:ext cx="0" cy="0"/>
          </xdr:xfrm>
          <a:graphic>
            <a:graphicData uri="http://schemas.microsoft.com/office/drawing/2010/slicer">
              <sle:slicer xmlns:sle="http://schemas.microsoft.com/office/drawing/2010/slicer" name="Quarter Year 1"/>
            </a:graphicData>
          </a:graphic>
        </xdr:graphicFrame>
      </mc:Choice>
      <mc:Fallback xmlns="">
        <xdr:sp macro="" textlink="">
          <xdr:nvSpPr>
            <xdr:cNvPr id="0" name=""/>
            <xdr:cNvSpPr>
              <a:spLocks noTextEdit="1"/>
            </xdr:cNvSpPr>
          </xdr:nvSpPr>
          <xdr:spPr>
            <a:xfrm>
              <a:off x="73485" y="95767"/>
              <a:ext cx="1821042"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4</xdr:col>
      <xdr:colOff>201490</xdr:colOff>
      <xdr:row>0</xdr:row>
      <xdr:rowOff>52668</xdr:rowOff>
    </xdr:from>
    <xdr:to>
      <xdr:col>7</xdr:col>
      <xdr:colOff>198128</xdr:colOff>
      <xdr:row>13</xdr:row>
      <xdr:rowOff>100293</xdr:rowOff>
    </xdr:to>
    <mc:AlternateContent xmlns:mc="http://schemas.openxmlformats.org/markup-compatibility/2006" xmlns:a14="http://schemas.microsoft.com/office/drawing/2010/main">
      <mc:Choice Requires="a14">
        <xdr:graphicFrame macro="">
          <xdr:nvGraphicFramePr>
            <xdr:cNvPr id="3" name="YearMonth"/>
            <xdr:cNvGraphicFramePr/>
          </xdr:nvGraphicFramePr>
          <xdr:xfrm>
            <a:off x="0" y="0"/>
            <a:ext cx="0" cy="0"/>
          </xdr:xfrm>
          <a:graphic>
            <a:graphicData uri="http://schemas.microsoft.com/office/drawing/2010/slicer">
              <sle:slicer xmlns:sle="http://schemas.microsoft.com/office/drawing/2010/slicer" name="YearMonth"/>
            </a:graphicData>
          </a:graphic>
        </xdr:graphicFrame>
      </mc:Choice>
      <mc:Fallback xmlns="">
        <xdr:sp macro="" textlink="">
          <xdr:nvSpPr>
            <xdr:cNvPr id="0" name=""/>
            <xdr:cNvSpPr>
              <a:spLocks noTextEdit="1"/>
            </xdr:cNvSpPr>
          </xdr:nvSpPr>
          <xdr:spPr>
            <a:xfrm>
              <a:off x="3066317" y="52668"/>
              <a:ext cx="1821042"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rob" refreshedDate="41556.916161689813" createdVersion="4" refreshedVersion="4" minRefreshableVersion="3" recordCount="0" supportSubquery="1" supportAdvancedDrill="1">
  <cacheSource type="external" connectionId="1"/>
  <cacheFields count="1">
    <cacheField name="[YearMonths].[YearMonth].[YearMonth]" caption="YearMonth" numFmtId="0" hierarchy="104" level="1">
      <sharedItems count="36">
        <s v="[YearMonths].[YearMonth].&amp;[200107]" c="200107"/>
        <s v="[YearMonths].[YearMonth].&amp;[200108]" c="200108"/>
        <s v="[YearMonths].[YearMonth].&amp;[200109]" c="200109"/>
        <s v="[YearMonths].[YearMonth].&amp;[200110]" c="200110"/>
        <s v="[YearMonths].[YearMonth].&amp;[200111]" c="200111"/>
        <s v="[YearMonths].[YearMonth].&amp;[200112]" c="200112"/>
        <s v="[YearMonths].[YearMonth].&amp;[200201]" c="200201"/>
        <s v="[YearMonths].[YearMonth].&amp;[200202]" c="200202"/>
        <s v="[YearMonths].[YearMonth].&amp;[200203]" c="200203"/>
        <s v="[YearMonths].[YearMonth].&amp;[200204]" c="200204"/>
        <s v="[YearMonths].[YearMonth].&amp;[200205]" c="200205"/>
        <s v="[YearMonths].[YearMonth].&amp;[200206]" c="200206"/>
        <s v="[YearMonths].[YearMonth].&amp;[200207]" c="200207"/>
        <s v="[YearMonths].[YearMonth].&amp;[200208]" c="200208"/>
        <s v="[YearMonths].[YearMonth].&amp;[200209]" c="200209"/>
        <s v="[YearMonths].[YearMonth].&amp;[200210]" c="200210"/>
        <s v="[YearMonths].[YearMonth].&amp;[200211]" c="200211"/>
        <s v="[YearMonths].[YearMonth].&amp;[200212]" c="200212"/>
        <s v="[YearMonths].[YearMonth].&amp;[200301]" c="200301"/>
        <s v="[YearMonths].[YearMonth].&amp;[200302]" c="200302"/>
        <s v="[YearMonths].[YearMonth].&amp;[200303]" c="200303"/>
        <s v="[YearMonths].[YearMonth].&amp;[200304]" c="200304"/>
        <s v="[YearMonths].[YearMonth].&amp;[200305]" c="200305"/>
        <s v="[YearMonths].[YearMonth].&amp;[200306]" c="200306"/>
        <s v="[YearMonths].[YearMonth].&amp;[200307]" c="200307"/>
        <s v="[YearMonths].[YearMonth].&amp;[200308]" c="200308"/>
        <s v="[YearMonths].[YearMonth].&amp;[200309]" c="200309"/>
        <s v="[YearMonths].[YearMonth].&amp;[200310]" c="200310"/>
        <s v="[YearMonths].[YearMonth].&amp;[200311]" c="200311"/>
        <s v="[YearMonths].[YearMonth].&amp;[200312]" c="200312"/>
        <s v="[YearMonths].[YearMonth].&amp;[200401]" c="200401"/>
        <s v="[YearMonths].[YearMonth].&amp;[200402]" c="200402"/>
        <s v="[YearMonths].[YearMonth].&amp;[200403]" c="200403"/>
        <s v="[YearMonths].[YearMonth].&amp;[200404]" c="200404"/>
        <s v="[YearMonths].[YearMonth].&amp;[200405]" c="200405"/>
        <s v="[YearMonths].[YearMonth].&amp;[200406]" c="200406"/>
      </sharedItems>
    </cacheField>
  </cacheFields>
  <cacheHierarchies count="189">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Quarter Year]" caption="Quarter Year" attribute="1" defaultMemberUniqueName="[YearMonths].[Quarter Year].[All]" allUniqueName="[YearMonths].[Quarter Year].[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2" unbalanced="0">
      <fieldsUsage count="2">
        <fieldUsage x="-1"/>
        <fieldUsage x="0"/>
      </fieldsUsage>
    </cacheHierarchy>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ob" refreshedDate="41556.91616296296" createdVersion="4" refreshedVersion="4" minRefreshableVersion="3" recordCount="0" supportSubquery="1" supportAdvancedDrill="1">
  <cacheSource type="external" connectionId="1"/>
  <cacheFields count="4">
    <cacheField name="[Measures].[% Margin]" caption="% Margin" numFmtId="0" hierarchy="144" level="32767"/>
    <cacheField name="[Measures].[Pct Lost on Support]" caption="Pct Lost on Support" numFmtId="0" hierarchy="143" level="32767"/>
    <cacheField name="[Measures].[Pct of Budget]" caption="Pct of Budget" numFmtId="0" hierarchy="142" level="32767"/>
    <cacheField name="[YearMonths].[YearMonth].[YearMonth]" caption="YearMonth" numFmtId="0" hierarchy="104" level="1">
      <sharedItems count="36">
        <s v="[YearMonths].[YearMonth].&amp;[200107]" c="200107"/>
        <s v="[YearMonths].[YearMonth].&amp;[200108]" c="200108"/>
        <s v="[YearMonths].[YearMonth].&amp;[200109]" c="200109"/>
        <s v="[YearMonths].[YearMonth].&amp;[200110]" c="200110"/>
        <s v="[YearMonths].[YearMonth].&amp;[200111]" c="200111"/>
        <s v="[YearMonths].[YearMonth].&amp;[200112]" c="200112"/>
        <s v="[YearMonths].[YearMonth].&amp;[200201]" c="200201"/>
        <s v="[YearMonths].[YearMonth].&amp;[200202]" c="200202"/>
        <s v="[YearMonths].[YearMonth].&amp;[200203]" c="200203"/>
        <s v="[YearMonths].[YearMonth].&amp;[200204]" c="200204"/>
        <s v="[YearMonths].[YearMonth].&amp;[200205]" c="200205"/>
        <s v="[YearMonths].[YearMonth].&amp;[200206]" c="200206"/>
        <s v="[YearMonths].[YearMonth].&amp;[200207]" c="200207"/>
        <s v="[YearMonths].[YearMonth].&amp;[200208]" c="200208"/>
        <s v="[YearMonths].[YearMonth].&amp;[200209]" c="200209"/>
        <s v="[YearMonths].[YearMonth].&amp;[200210]" c="200210"/>
        <s v="[YearMonths].[YearMonth].&amp;[200211]" c="200211"/>
        <s v="[YearMonths].[YearMonth].&amp;[200212]" c="200212"/>
        <s v="[YearMonths].[YearMonth].&amp;[200301]" c="200301"/>
        <s v="[YearMonths].[YearMonth].&amp;[200302]" c="200302"/>
        <s v="[YearMonths].[YearMonth].&amp;[200303]" c="200303"/>
        <s v="[YearMonths].[YearMonth].&amp;[200304]" c="200304"/>
        <s v="[YearMonths].[YearMonth].&amp;[200305]" c="200305"/>
        <s v="[YearMonths].[YearMonth].&amp;[200306]" c="200306"/>
        <s v="[YearMonths].[YearMonth].&amp;[200307]" c="200307"/>
        <s v="[YearMonths].[YearMonth].&amp;[200308]" c="200308"/>
        <s v="[YearMonths].[YearMonth].&amp;[200309]" c="200309"/>
        <s v="[YearMonths].[YearMonth].&amp;[200310]" c="200310"/>
        <s v="[YearMonths].[YearMonth].&amp;[200311]" c="200311"/>
        <s v="[YearMonths].[YearMonth].&amp;[200312]" c="200312"/>
        <s v="[YearMonths].[YearMonth].&amp;[200401]" c="200401"/>
        <s v="[YearMonths].[YearMonth].&amp;[200402]" c="200402"/>
        <s v="[YearMonths].[YearMonth].&amp;[200403]" c="200403"/>
        <s v="[YearMonths].[YearMonth].&amp;[200404]" c="200404"/>
        <s v="[YearMonths].[YearMonth].&amp;[200405]" c="200405"/>
        <s v="[YearMonths].[YearMonth].&amp;[200406]" c="200406"/>
      </sharedItems>
    </cacheField>
  </cacheFields>
  <cacheHierarchies count="189">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Quarter Year]" caption="Quarter Year" attribute="1" defaultMemberUniqueName="[YearMonths].[Quarter Year].[All]" allUniqueName="[YearMonths].[Quarter Year].[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2" unbalanced="0">
      <fieldsUsage count="2">
        <fieldUsage x="-1"/>
        <fieldUsage x="3"/>
      </fieldsUsage>
    </cacheHierarchy>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Pct Lost on Support]" caption="Pct Lost on Support" measure="1" displayFolder="" measureGroup="ServiceCalls" count="0" oneField="1">
      <fieldsUsage count="1">
        <fieldUsage x="1"/>
      </fieldsUsage>
    </cacheHierarchy>
    <cacheHierarchy uniqueName="[Measures].[% Margin]" caption="% Margin" measure="1" displayFolder="" measureGroup="Sales" count="0" oneField="1">
      <fieldsUsage count="1">
        <fieldUsage x="0"/>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refreshedDate="41556.916164120368" createdVersion="4" refreshedVersion="4" minRefreshableVersion="3" recordCount="0" supportSubquery="1" supportAdvancedDrill="1">
  <cacheSource type="external" connectionId="1"/>
  <cacheFields count="1">
    <cacheField name="[Calendar].[IsWknd].[IsWknd]" caption="IsWknd" numFmtId="0" hierarchy="15" level="1">
      <sharedItems count="2">
        <s v="[Calendar].[IsWknd].&amp;[Weekday]" c="Weekday"/>
        <s v="[Calendar].[IsWknd].&amp;[Weekend]" c="Weekend"/>
      </sharedItems>
    </cacheField>
  </cacheFields>
  <cacheHierarchies count="189">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2" unbalanced="0">
      <fieldsUsage count="2">
        <fieldUsage x="-1"/>
        <fieldUsage x="0"/>
      </fieldsUsage>
    </cacheHierarchy>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Quarter Year]" caption="Quarter Year" attribute="1" defaultMemberUniqueName="[YearMonths].[Quarter Year].[All]" allUniqueName="[YearMonths].[Quarter Year].[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invalid="1" saveData="0" refreshedBy="rob" refreshedDate="41556.916168750002" createdVersion="3" refreshedVersion="4" minRefreshableVersion="3" recordCount="0" tupleCache="1" supportSubquery="1" supportAdvancedDrill="1">
  <cacheSource type="external" connectionId="1"/>
  <cacheFields count="7">
    <cacheField name="[Measures].[MeasuresLevel]" caption="MeasuresLevel" numFmtId="0" hierarchy="46">
      <sharedItems count="11">
        <s v="[Measures].[Pct of Budget]" c="Pct of Budget"/>
        <s v="[Measures].[% Growth vs LY]" c="% Growth vs LY"/>
        <s v="[Measures].[New Customers]" c="New Customers"/>
        <s v="[Measures].[Pct of Customers Returning]" c="Pct of Customers Returning"/>
        <s v="[Measures].[% Margin]" c="% Margin"/>
        <s v="[Measures].[Pct Lost on Support]" c="Pct Lost on Support"/>
        <s v="[Measures].[Avg Sales Amt per Order]" c="Avg Sales Amt per Order"/>
        <s v="[Measures].[Most Recent Day Sales]" c="Most Recent Day Sales"/>
        <s v="[Measures].[Total Sales]" c="Total Sales"/>
        <s v="[Measures].[Just Bike Sales]" c="Just Bike Sales"/>
        <s v="[Measures].[Total Margin]" c="Total Margin"/>
      </sharedItems>
    </cacheField>
    <cacheField name="[YearMonths].[Quarter Year].[Quarter Year]" caption="Quarter Year" numFmtId="0" hierarchy="103" level="1">
      <sharedItems count="13">
        <s v="[YearMonths].[Quarter Year].&amp;[Q3 2004]" c="Q3 2004"/>
        <s v="[YearMonths].[Quarter Year].&amp;[Q3 2003]" c="Q3 2003"/>
        <s v="[YearMonths].[Quarter Year].&amp;[Q1 2002]" c="Q1 2002"/>
        <s v="[YearMonths].[Quarter Year].&amp;[Q1 2003]" c="Q1 2003"/>
        <s v="[YearMonths].[Quarter Year].&amp;[Q1 2004]" c="Q1 2004"/>
        <s v="[YearMonths].[Quarter Year].&amp;[Q2 2002]" c="Q2 2002"/>
        <s v="[YearMonths].[Quarter Year].&amp;[Q2 2003]" c="Q2 2003"/>
        <s v="[YearMonths].[Quarter Year].&amp;[Q2 2004]" c="Q2 2004"/>
        <s v="[YearMonths].[Quarter Year].&amp;[Q3 2001]" c="Q3 2001"/>
        <s v="[YearMonths].[Quarter Year].&amp;[Q3 2002]" c="Q3 2002"/>
        <s v="[YearMonths].[Quarter Year].&amp;[Q4 2001]" c="Q4 2001"/>
        <s v="[YearMonths].[Quarter Year].&amp;[Q4 2002]" c="Q4 2002"/>
        <s v="[YearMonths].[Quarter Year].&amp;[Q4 2003]" c="Q4 2003"/>
      </sharedItems>
    </cacheField>
    <cacheField name="[Calendar].[CalendarYear].[CalendarYear]" caption="CalendarYear" numFmtId="0" hierarchy="4" level="1">
      <sharedItems count="3">
        <s v="[Calendar].[CalendarYear].&amp;[2004]" c="2004"/>
        <s v="[Calendar].[CalendarYear].&amp;[2003]" c="2003"/>
        <s v="[Calendar].[CalendarYear].&amp;[2002]" c="2002"/>
      </sharedItems>
    </cacheField>
    <cacheField name="[Territories].[Continent].[Continent]" caption="Continent" numFmtId="0" hierarchy="98" level="1">
      <sharedItems count="3">
        <s v="[Territories].[Continent].&amp;[Europe]" c="Europe"/>
        <s v="[Territories].[Continent].&amp;[North America]" c="North America"/>
        <s v="[Territories].[Continent].&amp;[Pacific]" c="Pacific"/>
      </sharedItems>
    </cacheField>
    <cacheField name="[Territories].[Region].[Region]" caption="Region" numFmtId="0" hierarchy="100" level="1">
      <sharedItems count="10">
        <s v="[Territories].[Region].&amp;[France]" c="France"/>
        <s v="[Territories].[Region].&amp;[Germany]" c="Germany"/>
        <s v="[Territories].[Region].&amp;[United Kingdom]" c="United Kingdom"/>
        <s v="[Territories].[Region].&amp;[Canada]" c="Canada"/>
        <s v="[Territories].[Region].&amp;[Central]" c="Central"/>
        <s v="[Territories].[Region].&amp;[Northeast]" c="Northeast"/>
        <s v="[Territories].[Region].&amp;[Northwest]" c="Northwest"/>
        <s v="[Territories].[Region].&amp;[Southeast]" c="Southeast"/>
        <s v="[Territories].[Region].&amp;[Southwest]" c="Southwest"/>
        <s v="[Territories].[Region].&amp;[Australia]" c="Australia"/>
      </sharedItems>
    </cacheField>
    <cacheField name="[Calendar].[Quarter Year].[Quarter Year]" caption="Quarter Year" numFmtId="0" hierarchy="19" level="1">
      <sharedItems count="5">
        <s v="[Calendar].[Quarter Year].&amp;[Q3 2002]" c="Q3 2002"/>
        <s v="[Calendar].[Quarter Year].&amp;[Q4 2002]" c="Q4 2002"/>
        <s v="[Calendar].[Quarter Year].&amp;[Q2 2002]" c="Q2 2002"/>
        <s v="[Calendar].[Quarter Year].&amp;[Q1 2002]" c="Q1 2002"/>
        <s v="[Calendar].[Quarter Year].&amp;[Q4 2003]" c="Q4 2003"/>
      </sharedItems>
    </cacheField>
    <cacheField name="[Calendar].[YearMonth].[YearMonth]" caption="YearMonth" numFmtId="0" hierarchy="22" level="1">
      <sharedItems count="7">
        <s v="[Calendar].[YearMonth].&amp;[200111]" c="200111"/>
        <s v="[Calendar].[YearMonth].&amp;[200108]" c="200108"/>
        <s v="[Calendar].[YearMonth].&amp;[200107]" c="200107"/>
        <s v="[Calendar].[YearMonth].&amp;[200110]" c="200110"/>
        <s v="[Calendar].[YearMonth].&amp;[200310]" c="200310"/>
        <s v="[Calendar].[YearMonth].&amp;[200311]" c="200311"/>
        <s v="[Calendar].[YearMonth].&amp;[200312]" c="200312"/>
      </sharedItems>
    </cacheField>
  </cacheFields>
  <cacheHierarchies count="190">
    <cacheHierarchy uniqueName="[Budget].[Budgeted Sales]" caption="Budgeted Sales" attribute="1" defaultMemberUniqueName="[Budget].[Budgeted Sales].[All]" allUniqueName="[Budget].[Budgeted Sales].[All]" dimensionUniqueName="[Budget]" displayFolder="" count="2" unbalanced="0"/>
    <cacheHierarchy uniqueName="[Budget].[YearMonth]" caption="YearMonth" attribute="1" defaultMemberUniqueName="[Budget].[YearMonth].[All]" allUniqueName="[Budget].[YearMonth].[All]" dimensionUniqueName="[Budget]" displayFolder="" count="2" unbalanced="0"/>
    <cacheHierarchy uniqueName="[Calendar].[CalendarQuarter]" caption="CalendarQuarter" attribute="1" time="1" defaultMemberUniqueName="[Calendar].[CalendarQuarter].[All]" allUniqueName="[Calendar].[CalendarQuarter].[All]" dimensionUniqueName="[Calendar]" displayFolder="" count="2" unbalanced="0"/>
    <cacheHierarchy uniqueName="[Calendar].[CalendarSemester]" caption="CalendarSemester" attribute="1" time="1" defaultMemberUniqueName="[Calendar].[CalendarSemester].[All]" allUniqueName="[Calendar].[CalendarSemester].[All]" dimensionUniqueName="[Calendar]" displayFolder="" count="2" unbalanced="0"/>
    <cacheHierarchy uniqueName="[Calendar].[CalendarYear]" caption="CalendarYear" attribute="1" time="1" defaultMemberUniqueName="[Calendar].[CalendarYear].[All]" allUniqueName="[Calendar].[CalendarYear].[All]" allCaption="All" dimensionUniqueName="[Calendar]" displayFolder="" count="2" unbalanced="0">
      <fieldsUsage count="2">
        <fieldUsage x="-1"/>
        <fieldUsage x="2"/>
      </fieldsUsage>
    </cacheHierarchy>
    <cacheHierarchy uniqueName="[Calendar].[Date]" caption="Date" attribute="1" time="1" keyAttribute="1" defaultMemberUniqueName="[Calendar].[Date].[All]" allUniqueName="[Calendar].[Date].[All]" dimensionUniqueName="[Calendar]" displayFolder="" count="2" memberValueDatatype="7" unbalanced="0"/>
    <cacheHierarchy uniqueName="[Calendar].[DayNumberOfMonth]" caption="DayNumberOfMonth" attribute="1" time="1" defaultMemberUniqueName="[Calendar].[DayNumberOfMonth].[All]" allUniqueName="[Calendar].[DayNumberOfMonth].[All]" dimensionUniqueName="[Calendar]" displayFolder="" count="2" unbalanced="0"/>
    <cacheHierarchy uniqueName="[Calendar].[DayNumberOfWeek]" caption="DayNumberOfWeek" attribute="1" time="1" defaultMemberUniqueName="[Calendar].[DayNumberOfWeek].[All]" allUniqueName="[Calendar].[DayNumberOfWeek].[All]" dimensionUniqueName="[Calendar]" displayFolder="" count="2" unbalanced="0"/>
    <cacheHierarchy uniqueName="[Calendar].[DayNumberOfYear]" caption="DayNumberOfYear" attribute="1" time="1" defaultMemberUniqueName="[Calendar].[DayNumberOfYear].[All]" allUniqueName="[Calendar].[DayNumberOfYear].[All]" dimensionUniqueName="[Calendar]" displayFolder="" count="2" unbalanced="0"/>
    <cacheHierarchy uniqueName="[Calendar].[DayOfWeekName]" caption="DayOfWeekName" attribute="1" time="1" defaultMemberUniqueName="[Calendar].[DayOfWeekName].[All]" allUniqueName="[Calendar].[DayOfWeekName].[All]" dimensionUniqueName="[Calendar]" displayFolder="" count="2" unbalanced="0"/>
    <cacheHierarchy uniqueName="[Calendar].[EnglishDayNameOfWeek]" caption="EnglishDayNameOfWeek" attribute="1" time="1" defaultMemberUniqueName="[Calendar].[EnglishDayNameOfWeek].[All]" allUniqueName="[Calendar].[EnglishDayNameOfWeek].[All]" dimensionUniqueName="[Calendar]" displayFolder="" count="2" unbalanced="0"/>
    <cacheHierarchy uniqueName="[Calendar].[EnglishMonthName]" caption="EnglishMonthName" attribute="1" time="1" defaultMemberUniqueName="[Calendar].[EnglishMonthName].[All]" allUniqueName="[Calendar].[EnglishMonthName].[All]" dimensionUniqueName="[Calendar]" displayFolder="" count="2" unbalanced="0"/>
    <cacheHierarchy uniqueName="[Calendar].[FiscalQuarter]" caption="FiscalQuarter" attribute="1" time="1" defaultMemberUniqueName="[Calendar].[FiscalQuarter].[All]" allUniqueName="[Calendar].[FiscalQuarter].[All]" dimensionUniqueName="[Calendar]" displayFolder="" count="2" unbalanced="0"/>
    <cacheHierarchy uniqueName="[Calendar].[FiscalSemester]" caption="FiscalSemester" attribute="1" time="1" defaultMemberUniqueName="[Calendar].[FiscalSemester].[All]" allUniqueName="[Calendar].[FiscalSemester].[All]" dimensionUniqueName="[Calendar]" displayFolder="" count="2" unbalanced="0"/>
    <cacheHierarchy uniqueName="[Calendar].[FiscalYear]" caption="FiscalYear" attribute="1" time="1" defaultMemberUniqueName="[Calendar].[FiscalYear].[All]" allUniqueName="[Calendar].[FiscalYear].[All]" dimensionUniqueName="[Calendar]" displayFolder="" count="2" unbalanced="0"/>
    <cacheHierarchy uniqueName="[Calendar].[IsWknd]" caption="IsWknd" attribute="1" time="1" defaultMemberUniqueName="[Calendar].[IsWknd].[All]" allUniqueName="[Calendar].[IsWknd].[All]" dimensionUniqueName="[Calendar]" displayFolder="" count="2" unbalanced="0"/>
    <cacheHierarchy uniqueName="[Calendar].[MonthNumberOfYear]" caption="MonthNumberOfYear" attribute="1" time="1" defaultMemberUniqueName="[Calendar].[MonthNumberOfYear].[All]" allUniqueName="[Calendar].[MonthNumberOfYear].[All]" dimensionUniqueName="[Calendar]" displayFolder="" count="2" unbalanced="0"/>
    <cacheHierarchy uniqueName="[Calendar].[MonthShort]" caption="MonthShort" attribute="1" time="1" defaultMemberUniqueName="[Calendar].[MonthShort].[All]" allUniqueName="[Calendar].[MonthShort].[All]" dimensionUniqueName="[Calendar]" displayFolder="" count="2" unbalanced="0"/>
    <cacheHierarchy uniqueName="[Calendar].[MonthYear]" caption="MonthYear" attribute="1" time="1" defaultMemberUniqueName="[Calendar].[MonthYear].[All]" allUniqueName="[Calendar].[MonthYear].[All]" dimensionUniqueName="[Calendar]" displayFolder="" count="2" unbalanced="0"/>
    <cacheHierarchy uniqueName="[Calendar].[Quarter Year]" caption="Quarter Year" attribute="1" time="1" defaultMemberUniqueName="[Calendar].[Quarter Year].[All]" allUniqueName="[Calendar].[Quarter Year].[All]" allCaption="All" dimensionUniqueName="[Calendar]" displayFolder="" count="2" unbalanced="0">
      <fieldsUsage count="2">
        <fieldUsage x="-1"/>
        <fieldUsage x="5"/>
      </fieldsUsage>
    </cacheHierarchy>
    <cacheHierarchy uniqueName="[Calendar].[ShortWeekdayName]" caption="ShortWeekdayName" attribute="1" time="1" defaultMemberUniqueName="[Calendar].[ShortWeekdayName].[All]" allUniqueName="[Calendar].[ShortWeekdayName].[All]" dimensionUniqueName="[Calendar]" displayFolder="" count="2" unbalanced="0"/>
    <cacheHierarchy uniqueName="[Calendar].[WeekNumberOfYear]" caption="WeekNumberOfYear" attribute="1" time="1" defaultMemberUniqueName="[Calendar].[WeekNumberOfYear].[All]" allUniqueName="[Calendar].[WeekNumberOfYear].[All]" dimensionUniqueName="[Calendar]" displayFolder="" count="2" unbalanced="0"/>
    <cacheHierarchy uniqueName="[Calendar].[YearMonth]" caption="YearMonth" attribute="1" time="1" defaultMemberUniqueName="[Calendar].[YearMonth].[All]" allUniqueName="[Calendar].[YearMonth].[All]" allCaption="All" dimensionUniqueName="[Calendar]" displayFolder="" count="2" unbalanced="0">
      <fieldsUsage count="2">
        <fieldUsage x="-1"/>
        <fieldUsage x="6"/>
      </fieldsUsage>
    </cacheHierarchy>
    <cacheHierarchy uniqueName="[Customers].[AddressLine1]" caption="AddressLine1" attribute="1" defaultMemberUniqueName="[Customers].[AddressLine1].[All]" allUniqueName="[Customers].[AddressLine1].[All]" dimensionUniqueName="[Customers]" displayFolder="" count="2" unbalanced="0"/>
    <cacheHierarchy uniqueName="[Customers].[AddressLine2]" caption="AddressLine2" attribute="1" defaultMemberUniqueName="[Customers].[AddressLine2].[All]" allUniqueName="[Customers].[AddressLine2].[All]" dimensionUniqueName="[Customers]" displayFolder="" count="2" unbalanced="0"/>
    <cacheHierarchy uniqueName="[Customers].[BirthDate]" caption="BirthDate" attribute="1" defaultMemberUniqueName="[Customers].[BirthDate].[All]" allUniqueName="[Customers].[BirthDate].[All]" dimensionUniqueName="[Customers]" displayFolder="" count="2" unbalanced="0"/>
    <cacheHierarchy uniqueName="[Customers].[CommuteDistance]" caption="CommuteDistance" attribute="1" defaultMemberUniqueName="[Customers].[CommuteDistance].[All]" allUniqueName="[Customers].[CommuteDistance].[All]" dimensionUniqueName="[Customers]" displayFolder="" count="2" unbalanced="0"/>
    <cacheHierarchy uniqueName="[Customers].[CustomerKey]" caption="CustomerKey" attribute="1" defaultMemberUniqueName="[Customers].[CustomerKey].[All]" allUniqueName="[Customers].[CustomerKey].[All]" dimensionUniqueName="[Customers]" displayFolder="" count="2" unbalanced="0"/>
    <cacheHierarchy uniqueName="[Customers].[DateFirstPurchase]" caption="DateFirstPurchase" attribute="1" defaultMemberUniqueName="[Customers].[DateFirstPurchase].[All]" allUniqueName="[Customers].[DateFirstPurchase].[All]" dimensionUniqueName="[Customers]" displayFolder="" count="2" unbalanced="0"/>
    <cacheHierarchy uniqueName="[Customers].[EmailAddress]" caption="EmailAddress" attribute="1" defaultMemberUniqueName="[Customers].[EmailAddress].[All]" allUniqueName="[Customers].[EmailAddress].[All]" dimensionUniqueName="[Customers]" displayFolder="" count="2" unbalanced="0"/>
    <cacheHierarchy uniqueName="[Customers].[EnglishEducation]" caption="EnglishEducation" attribute="1" defaultMemberUniqueName="[Customers].[EnglishEducation].[All]" allUniqueName="[Customers].[EnglishEducation].[All]" dimensionUniqueName="[Customers]" displayFolder="" count="2" unbalanced="0"/>
    <cacheHierarchy uniqueName="[Customers].[EnglishOccupation]" caption="EnglishOccupation" attribute="1" defaultMemberUniqueName="[Customers].[EnglishOccupation].[All]" allUniqueName="[Customers].[EnglishOccupation].[All]" dimensionUniqueName="[Customers]" displayFolder="" count="2" unbalanced="0"/>
    <cacheHierarchy uniqueName="[Customers].[FirstName]" caption="FirstName" attribute="1" defaultMemberUniqueName="[Customers].[FirstName].[All]" allUniqueName="[Customers].[FirstName].[All]" dimensionUniqueName="[Customers]" displayFolder="" count="2" unbalanced="0"/>
    <cacheHierarchy uniqueName="[Customers].[Gender]" caption="Gender" attribute="1" defaultMemberUniqueName="[Customers].[Gender].[All]" allUniqueName="[Customers].[Gender].[All]" dimensionUniqueName="[Customers]" displayFolder="" count="2" unbalanced="0"/>
    <cacheHierarchy uniqueName="[Customers].[HouseOwnerFlag]" caption="HouseOwnerFlag" attribute="1" defaultMemberUniqueName="[Customers].[HouseOwnerFlag].[All]" allUniqueName="[Customers].[HouseOwnerFlag].[All]" dimensionUniqueName="[Customers]" displayFolder="" count="2" unbalanced="0"/>
    <cacheHierarchy uniqueName="[Customers].[LastName]" caption="LastName" attribute="1" defaultMemberUniqueName="[Customers].[LastName].[All]" allUniqueName="[Customers].[LastName].[All]" dimensionUniqueName="[Customers]" displayFolder="" count="2" unbalanced="0"/>
    <cacheHierarchy uniqueName="[Customers].[MaritalStatus]" caption="MaritalStatus" attribute="1" defaultMemberUniqueName="[Customers].[MaritalStatus].[All]" allUniqueName="[Customers].[MaritalStatus].[All]" dimensionUniqueName="[Customers]" displayFolder="" count="2" unbalanced="0"/>
    <cacheHierarchy uniqueName="[Customers].[MiddleName]" caption="MiddleName" attribute="1" defaultMemberUniqueName="[Customers].[MiddleName].[All]" allUniqueName="[Customers].[MiddleName].[All]" dimensionUniqueName="[Customers]" displayFolder="" count="2" unbalanced="0"/>
    <cacheHierarchy uniqueName="[Customers].[NameStyle]" caption="NameStyle" attribute="1" defaultMemberUniqueName="[Customers].[NameStyle].[All]" allUniqueName="[Customers].[NameStyle].[All]" dimensionUniqueName="[Customers]" displayFolder="" count="2" unbalanced="0"/>
    <cacheHierarchy uniqueName="[Customers].[NumberCarsOwned]" caption="NumberCarsOwned" attribute="1" defaultMemberUniqueName="[Customers].[NumberCarsOwned].[All]" allUniqueName="[Customers].[NumberCarsOwned].[All]" dimensionUniqueName="[Customers]" displayFolder="" count="2" unbalanced="0"/>
    <cacheHierarchy uniqueName="[Customers].[NumberChildrenAtHome]" caption="NumberChildrenAtHome" attribute="1" defaultMemberUniqueName="[Customers].[NumberChildrenAtHome].[All]" allUniqueName="[Customers].[NumberChildrenAtHome].[All]" dimensionUniqueName="[Customers]" displayFolder="" count="2" unbalanced="0"/>
    <cacheHierarchy uniqueName="[Customers].[Phone]" caption="Phone" attribute="1" defaultMemberUniqueName="[Customers].[Phone].[All]" allUniqueName="[Customers].[Phone].[All]" dimensionUniqueName="[Customers]" displayFolder="" count="2" unbalanced="0"/>
    <cacheHierarchy uniqueName="[Customers].[Suffix]" caption="Suffix" attribute="1" defaultMemberUniqueName="[Customers].[Suffix].[All]" allUniqueName="[Customers].[Suffix].[All]" dimensionUniqueName="[Customers]" displayFolder="" count="2" unbalanced="0"/>
    <cacheHierarchy uniqueName="[Customers].[Title]" caption="Title" attribute="1" defaultMemberUniqueName="[Customers].[Title].[All]" allUniqueName="[Customers].[Title].[All]" dimensionUniqueName="[Customers]" displayFolder="" count="2" unbalanced="0"/>
    <cacheHierarchy uniqueName="[Customers].[TotalChildren]" caption="TotalChildren" attribute="1" defaultMemberUniqueName="[Customers].[TotalChildren].[All]" allUniqueName="[Customers].[TotalChildren].[All]" dimensionUniqueName="[Customers]" displayFolder="" count="2" unbalanced="0"/>
    <cacheHierarchy uniqueName="[Customers].[YearlyIncome]" caption="YearlyIncome" attribute="1" defaultMemberUniqueName="[Customers].[YearlyIncome].[All]" allUniqueName="[Customers].[YearlyIncome].[All]" dimensionUniqueName="[Customers]" displayFolder="" count="2" unbalanced="0"/>
    <cacheHierarchy uniqueName="[Measures]" caption="Measures" attribute="1" keyAttribute="1" defaultMemberUniqueName="[Measures].[__No measures defined]" dimensionUniqueName="[Measures]" displayFolder="" measures="1" count="1" unbalanced="0">
      <fieldsUsage count="1">
        <fieldUsage x="0"/>
      </fieldsUsage>
    </cacheHierarchy>
    <cacheHierarchy uniqueName="[PartsInventory].[Date]" caption="Date" attribute="1" defaultMemberUniqueName="[PartsInventory].[Date].[All]" allUniqueName="[PartsInventory].[Date].[All]" dimensionUniqueName="[PartsInventory]" displayFolder="" count="2" unbalanced="0"/>
    <cacheHierarchy uniqueName="[PartsInventory].[Inventory]" caption="Inventory" attribute="1" defaultMemberUniqueName="[PartsInventory].[Inventory].[All]" allUniqueName="[PartsInventory].[Inventory].[All]" dimensionUniqueName="[PartsInventory]" displayFolder="" count="2" unbalanced="0"/>
    <cacheHierarchy uniqueName="[PartsInventory].[Part]" caption="Part" attribute="1" defaultMemberUniqueName="[PartsInventory].[Part].[All]" allUniqueName="[PartsInventory].[Part].[All]" dimensionUniqueName="[PartsInventory]" displayFolder="" count="2" unbalanced="0"/>
    <cacheHierarchy uniqueName="[Products].[Category]" caption="Category" attribute="1" defaultMemberUniqueName="[Products].[Category].[All]" allUniqueName="[Products].[Category].[All]" dimensionUniqueName="[Products]" displayFolder="" count="2" unbalanced="0"/>
    <cacheHierarchy uniqueName="[Products].[Class]" caption="Class" attribute="1" defaultMemberUniqueName="[Products].[Class].[All]" allUniqueName="[Products].[Class].[All]" dimensionUniqueName="[Products]" displayFolder="" count="2" unbalanced="0"/>
    <cacheHierarchy uniqueName="[Products].[Color]" caption="Color" attribute="1" defaultMemberUniqueName="[Products].[Color].[All]" allUniqueName="[Products].[Color].[All]" dimensionUniqueName="[Products]" displayFolder="" count="2" unbalanced="0"/>
    <cacheHierarchy uniqueName="[Products].[DaysOffered]" caption="DaysOffered" attribute="1" defaultMemberUniqueName="[Products].[DaysOffered].[All]" allUniqueName="[Products].[DaysOffered].[All]" dimensionUniqueName="[Products]" displayFolder="" count="2" unbalanced="0"/>
    <cacheHierarchy uniqueName="[Products].[DaysToManufacture]" caption="DaysToManufacture" attribute="1" defaultMemberUniqueName="[Products].[DaysToManufacture].[All]" allUniqueName="[Products].[DaysToManufacture].[All]" dimensionUniqueName="[Products]" displayFolder="" count="2" unbalanced="0"/>
    <cacheHierarchy uniqueName="[Products].[DealerPrice]" caption="DealerPrice" attribute="1" defaultMemberUniqueName="[Products].[DealerPrice].[All]" allUniqueName="[Products].[DealerPrice].[All]" dimensionUniqueName="[Products]" displayFolder="" count="2" unbalanced="0"/>
    <cacheHierarchy uniqueName="[Products].[EffectiveEndDate]" caption="EffectiveEndDate" attribute="1" defaultMemberUniqueName="[Products].[EffectiveEndDate].[All]" allUniqueName="[Products].[EffectiveEndDate].[All]" dimensionUniqueName="[Products]" displayFolder="" count="2" unbalanced="0"/>
    <cacheHierarchy uniqueName="[Products].[EndDate]" caption="EndDate" attribute="1" defaultMemberUniqueName="[Products].[EndDate].[All]" allUniqueName="[Products].[EndDate].[All]" dimensionUniqueName="[Products]" displayFolder="" count="2" unbalanced="0"/>
    <cacheHierarchy uniqueName="[Products].[EnglishProductName]" caption="EnglishProductName" attribute="1" defaultMemberUniqueName="[Products].[EnglishProductName].[All]" allUniqueName="[Products].[EnglishProductName].[All]" dimensionUniqueName="[Products]" displayFolder="" count="2" unbalanced="0"/>
    <cacheHierarchy uniqueName="[Products].[FinishedGoodsFlag]" caption="FinishedGoodsFlag" attribute="1" defaultMemberUniqueName="[Products].[FinishedGoodsFlag].[All]" allUniqueName="[Products].[FinishedGoodsFlag].[All]" dimensionUniqueName="[Products]" displayFolder="" count="2" unbalanced="0"/>
    <cacheHierarchy uniqueName="[Products].[ListPrice]" caption="ListPrice" attribute="1" defaultMemberUniqueName="[Products].[ListPrice].[All]" allUniqueName="[Products].[ListPrice].[All]" dimensionUniqueName="[Products]" displayFolder="" count="2" unbalanced="0"/>
    <cacheHierarchy uniqueName="[Products].[ModelName]" caption="ModelName" attribute="1" defaultMemberUniqueName="[Products].[ModelName].[All]" allUniqueName="[Products].[ModelName].[All]" dimensionUniqueName="[Products]" displayFolder="" count="2" unbalanced="0"/>
    <cacheHierarchy uniqueName="[Products].[ProductKey]" caption="ProductKey" attribute="1" defaultMemberUniqueName="[Products].[ProductKey].[All]" allUniqueName="[Products].[ProductKey].[All]" dimensionUniqueName="[Products]" displayFolder="" count="2" unbalanced="0"/>
    <cacheHierarchy uniqueName="[Products].[ProductLine]" caption="ProductLine" attribute="1" defaultMemberUniqueName="[Products].[ProductLine].[All]" allUniqueName="[Products].[ProductLine].[All]" dimensionUniqueName="[Products]" displayFolder="" count="2" unbalanced="0"/>
    <cacheHierarchy uniqueName="[Products].[ReorderPoint]" caption="ReorderPoint" attribute="1" defaultMemberUniqueName="[Products].[ReorderPoint].[All]" allUniqueName="[Products].[ReorderPoint].[All]" dimensionUniqueName="[Products]" displayFolder="" count="2" unbalanced="0"/>
    <cacheHierarchy uniqueName="[Products].[SafetyStockLevel]" caption="SafetyStockLevel" attribute="1" defaultMemberUniqueName="[Products].[SafetyStockLevel].[All]" allUniqueName="[Products].[SafetyStockLevel].[All]" dimensionUniqueName="[Products]" displayFolder="" count="2" unbalanced="0"/>
    <cacheHierarchy uniqueName="[Products].[Size]" caption="Size" attribute="1" defaultMemberUniqueName="[Products].[Size].[All]" allUniqueName="[Products].[Size].[All]" dimensionUniqueName="[Products]" displayFolder="" count="2" unbalanced="0"/>
    <cacheHierarchy uniqueName="[Products].[SizeRange]" caption="SizeRange" attribute="1" defaultMemberUniqueName="[Products].[SizeRange].[All]" allUniqueName="[Products].[SizeRange].[All]" dimensionUniqueName="[Products]" displayFolder="" count="2" unbalanced="0"/>
    <cacheHierarchy uniqueName="[Products].[SizeUnitMeasureCode]" caption="SizeUnitMeasureCode" attribute="1" defaultMemberUniqueName="[Products].[SizeUnitMeasureCode].[All]" allUniqueName="[Products].[SizeUnitMeasureCode].[All]" dimensionUniqueName="[Products]" displayFolder="" count="2" unbalanced="0"/>
    <cacheHierarchy uniqueName="[Products].[StandardCost]" caption="StandardCost" attribute="1" defaultMemberUniqueName="[Products].[StandardCost].[All]" allUniqueName="[Products].[StandardCost].[All]" dimensionUniqueName="[Products]" displayFolder="" count="2" unbalanced="0"/>
    <cacheHierarchy uniqueName="[Products].[StartDate]" caption="StartDate" attribute="1" defaultMemberUniqueName="[Products].[StartDate].[All]" allUniqueName="[Products].[StartDate].[All]" dimensionUniqueName="[Products]" displayFolder="" count="2" unbalanced="0"/>
    <cacheHierarchy uniqueName="[Products].[Status]" caption="Status" attribute="1" defaultMemberUniqueName="[Products].[Status].[All]" allUniqueName="[Products].[Status].[All]" dimensionUniqueName="[Products]" displayFolder="" count="2" unbalanced="0"/>
    <cacheHierarchy uniqueName="[Products].[Style]" caption="Style" attribute="1" defaultMemberUniqueName="[Products].[Style].[All]" allUniqueName="[Products].[Style].[All]" dimensionUniqueName="[Products]" displayFolder="" count="2" unbalanced="0"/>
    <cacheHierarchy uniqueName="[Products].[Subcategory]" caption="Subcategory" attribute="1" defaultMemberUniqueName="[Products].[Subcategory].[All]" allUniqueName="[Products].[Subcategory].[All]" dimensionUniqueName="[Products]" displayFolder="" count="2" unbalanced="0"/>
    <cacheHierarchy uniqueName="[Products].[SubCatShort]" caption="SubCatShort" attribute="1" defaultMemberUniqueName="[Products].[SubCatShort].[All]" allUniqueName="[Products].[SubCatShort].[All]" dimensionUniqueName="[Products]" displayFolder="" count="2" unbalanced="0"/>
    <cacheHierarchy uniqueName="[Products].[Weight]" caption="Weight" attribute="1" defaultMemberUniqueName="[Products].[Weight].[All]" allUniqueName="[Products].[Weight].[All]" dimensionUniqueName="[Products]" displayFolder="" count="2" unbalanced="0"/>
    <cacheHierarchy uniqueName="[Products].[WeightUnitMeasureCode]" caption="WeightUnitMeasureCode" attribute="1" defaultMemberUniqueName="[Products].[WeightUnitMeasureCode].[All]" allUniqueName="[Products].[WeightUnitMeasureCode].[All]" dimensionUniqueName="[Products]" displayFolder="" count="2" unbalanced="0"/>
    <cacheHierarchy uniqueName="[Sales].[CustomerKey]" caption="CustomerKey" attribute="1" defaultMemberUniqueName="[Sales].[CustomerKey].[All]" allUniqueName="[Sales].[CustomerKey].[All]" dimensionUniqueName="[Sales]" displayFolder="" count="2" unbalanced="0"/>
    <cacheHierarchy uniqueName="[Sales].[ExtendedAmount]" caption="ExtendedAmount" attribute="1" defaultMemberUniqueName="[Sales].[ExtendedAmount].[All]" allUniqueName="[Sales].[ExtendedAmount].[All]" dimensionUniqueName="[Sales]" displayFolder="" count="2" unbalanced="0"/>
    <cacheHierarchy uniqueName="[Sales].[Freight]" caption="Freight" attribute="1" defaultMemberUniqueName="[Sales].[Freight].[All]" allUniqueName="[Sales].[Freight].[All]" dimensionUniqueName="[Sales]" displayFolder="" count="2" unbalanced="0"/>
    <cacheHierarchy uniqueName="[Sales].[OrderDate]" caption="OrderDate" attribute="1" defaultMemberUniqueName="[Sales].[OrderDate].[All]" allUniqueName="[Sales].[OrderDate].[All]" dimensionUniqueName="[Sales]" displayFolder="" count="2" unbalanced="0"/>
    <cacheHierarchy uniqueName="[Sales].[ProductKey]" caption="ProductKey" attribute="1" defaultMemberUniqueName="[Sales].[ProductKey].[All]" allUniqueName="[Sales].[ProductKey].[All]" dimensionUniqueName="[Sales]" displayFolder="" count="2" unbalanced="0"/>
    <cacheHierarchy uniqueName="[Sales].[ProductStandardCost]" caption="ProductStandardCost" attribute="1" defaultMemberUniqueName="[Sales].[ProductStandardCost].[All]" allUniqueName="[Sales].[ProductStandardCost].[All]" dimensionUniqueName="[Sales]" displayFolder="" count="2" unbalanced="0"/>
    <cacheHierarchy uniqueName="[Sales].[SalesAmount]" caption="SalesAmount" attribute="1" defaultMemberUniqueName="[Sales].[SalesAmount].[All]" allUniqueName="[Sales].[SalesAmount].[All]" dimensionUniqueName="[Sales]" displayFolder="" count="2" unbalanced="0"/>
    <cacheHierarchy uniqueName="[Sales].[SalesOrderLineNumber]" caption="SalesOrderLineNumber" attribute="1" defaultMemberUniqueName="[Sales].[SalesOrderLineNumber].[All]" allUniqueName="[Sales].[SalesOrderLineNumber].[All]" dimensionUniqueName="[Sales]" displayFolder="" count="2" unbalanced="0"/>
    <cacheHierarchy uniqueName="[Sales].[SalesOrderNumber]" caption="SalesOrderNumber" attribute="1" defaultMemberUniqueName="[Sales].[SalesOrderNumber].[All]" allUniqueName="[Sales].[SalesOrderNumber].[All]" dimensionUniqueName="[Sales]" displayFolder="" count="2" unbalanced="0"/>
    <cacheHierarchy uniqueName="[Sales].[SalesTerritoryKey]" caption="SalesTerritoryKey" attribute="1" defaultMemberUniqueName="[Sales].[SalesTerritoryKey].[All]" allUniqueName="[Sales].[SalesTerritoryKey].[All]" dimensionUniqueName="[Sales]" displayFolder="" count="2" unbalanced="0"/>
    <cacheHierarchy uniqueName="[Sales].[TaxAmt]" caption="TaxAmt" attribute="1" defaultMemberUniqueName="[Sales].[TaxAmt].[All]" allUniqueName="[Sales].[TaxAmt].[All]" dimensionUniqueName="[Sales]" displayFolder="" count="2" unbalanced="0"/>
    <cacheHierarchy uniqueName="[Sales].[TotalProductCost]" caption="TotalProductCost" attribute="1" defaultMemberUniqueName="[Sales].[TotalProductCost].[All]" allUniqueName="[Sales].[TotalProductCost].[All]" dimensionUniqueName="[Sales]" displayFolder="" count="2" unbalanced="0"/>
    <cacheHierarchy uniqueName="[Sales].[UnitPrice]" caption="UnitPrice" attribute="1" defaultMemberUniqueName="[Sales].[UnitPrice].[All]" allUniqueName="[Sales].[UnitPrice].[All]" dimensionUniqueName="[Sales]" displayFolder="" count="2" unbalanced="0"/>
    <cacheHierarchy uniqueName="[Sales].[Year]" caption="Year" attribute="1" defaultMemberUniqueName="[Sales].[Year].[All]" allUniqueName="[Sales].[Year].[All]" dimensionUniqueName="[Sales]" displayFolder="" count="2" unbalanced="0"/>
    <cacheHierarchy uniqueName="[ServiceCalls].[CallDate]" caption="CallDate" attribute="1" defaultMemberUniqueName="[ServiceCalls].[CallDate].[All]" allUniqueName="[ServiceCalls].[CallDate].[All]" dimensionUniqueName="[ServiceCalls]" displayFolder="" count="2" unbalanced="0"/>
    <cacheHierarchy uniqueName="[ServiceCalls].[CustomerID]" caption="CustomerID" attribute="1" defaultMemberUniqueName="[ServiceCalls].[CustomerID].[All]" allUniqueName="[ServiceCalls].[CustomerID].[All]" dimensionUniqueName="[ServiceCalls]" displayFolder="" count="2" unbalanced="0"/>
    <cacheHierarchy uniqueName="[ServiceCalls].[Minutes]" caption="Minutes" attribute="1" defaultMemberUniqueName="[ServiceCalls].[Minutes].[All]" allUniqueName="[ServiceCalls].[Minutes].[All]" dimensionUniqueName="[ServiceCalls]" displayFolder="" count="2" unbalanced="0"/>
    <cacheHierarchy uniqueName="[ServiceCalls].[ProductID]" caption="ProductID" attribute="1" defaultMemberUniqueName="[ServiceCalls].[ProductID].[All]" allUniqueName="[ServiceCalls].[ProductID].[All]" dimensionUniqueName="[ServiceCalls]" displayFolder="" count="2" unbalanced="0"/>
    <cacheHierarchy uniqueName="[ServiceCalls].[Resolution]" caption="Resolution" attribute="1" defaultMemberUniqueName="[ServiceCalls].[Resolution].[All]" allUniqueName="[ServiceCalls].[Resolution].[All]" dimensionUniqueName="[ServiceCalls]" displayFolder="" count="2" unbalanced="0"/>
    <cacheHierarchy uniqueName="[ServiceCalls].[SalesTerritory]" caption="SalesTerritory" attribute="1" defaultMemberUniqueName="[ServiceCalls].[SalesTerritory].[All]" allUniqueName="[ServiceCalls].[SalesTerritory].[All]" dimensionUniqueName="[ServiceCalls]" displayFolder="" count="2" unbalanced="0"/>
    <cacheHierarchy uniqueName="[SubCategories].[SubCat]" caption="SubCat" attribute="1" defaultMemberUniqueName="[SubCategories].[SubCat].[All]" allUniqueName="[SubCategories].[SubCat].[All]" dimensionUniqueName="[SubCategories]" displayFolder="" count="2" unbalanced="0"/>
    <cacheHierarchy uniqueName="[Territories].[Continent]" caption="Continent" attribute="1" defaultMemberUniqueName="[Territories].[Continent].[All]" allUniqueName="[Territories].[Continent].[All]" allCaption="All" dimensionUniqueName="[Territories]" displayFolder="" count="2" unbalanced="0">
      <fieldsUsage count="2">
        <fieldUsage x="-1"/>
        <fieldUsage x="3"/>
      </fieldsUsage>
    </cacheHierarchy>
    <cacheHierarchy uniqueName="[Territories].[Country]" caption="Country" attribute="1" defaultMemberUniqueName="[Territories].[Country].[All]" allUniqueName="[Territories].[Country].[All]" dimensionUniqueName="[Territories]" displayFolder="" count="2" unbalanced="0"/>
    <cacheHierarchy uniqueName="[Territories].[Region]" caption="Region" attribute="1" defaultMemberUniqueName="[Territories].[Region].[All]" allUniqueName="[Territories].[Region].[All]" dimensionUniqueName="[Territories]" displayFolder="" count="2" unbalanced="0">
      <fieldsUsage count="2">
        <fieldUsage x="-1"/>
        <fieldUsage x="4"/>
      </fieldsUsage>
    </cacheHierarchy>
    <cacheHierarchy uniqueName="[Territories].[SalesTerritoryKey]" caption="SalesTerritoryKey" attribute="1" defaultMemberUniqueName="[Territories].[SalesTerritoryKey].[All]" allUniqueName="[Territories].[SalesTerritoryKey].[All]" dimensionUniqueName="[Territories]" displayFolder="" count="2" unbalanced="0"/>
    <cacheHierarchy uniqueName="[YearMonths].[Month]" caption="Month" attribute="1" defaultMemberUniqueName="[YearMonths].[Month].[All]" allUniqueName="[YearMonths].[Month].[All]" dimensionUniqueName="[YearMonths]" displayFolder="" count="2" unbalanced="0"/>
    <cacheHierarchy uniqueName="[YearMonths].[Quarter Year]" caption="Quarter Year" attribute="1" defaultMemberUniqueName="[YearMonths].[Quarter Year].[All]" allUniqueName="[YearMonths].[Quarter Year].[All]" allCaption="All" dimensionUniqueName="[YearMonths]" displayFolder="" count="2" unbalanced="0">
      <fieldsUsage count="2">
        <fieldUsage x="-1"/>
        <fieldUsage x="1"/>
      </fieldsUsage>
    </cacheHierarchy>
    <cacheHierarchy uniqueName="[YearMonths].[Year]" caption="Year" attribute="1" defaultMemberUniqueName="[YearMonths].[Year].[All]" allUniqueName="[YearMonths].[Year].[All]" dimensionUniqueName="[YearMonths]" displayFolder="" count="2" unbalanced="0"/>
    <cacheHierarchy uniqueName="[YearMonths].[YearMonth]" caption="YearMonth" attribute="1" defaultMemberUniqueName="[YearMonths].[YearMonth].[All]" allUniqueName="[YearMonths].[YearMonth].[All]" dimensionUniqueName="[YearMonths]" displayFolder="" count="2" unbalanced="0"/>
    <cacheHierarchy uniqueName="[Budget].[CalendarYear]" caption="CalendarYear" attribute="1" defaultMemberUniqueName="[Budget].[CalendarYear].[All]" allUniqueName="[Budget].[CalendarYear].[All]" dimensionUniqueName="[Budget]" displayFolder="" count="2" unbalanced="0" hidden="1"/>
    <cacheHierarchy uniqueName="[Budget].[MonthNumberOfYear]" caption="MonthNumberOfYear" attribute="1" defaultMemberUniqueName="[Budget].[MonthNumberOfYear].[All]" allUniqueName="[Budget].[MonthNumberOfYear].[All]" dimensionUniqueName="[Budget]" displayFolder="" count="2" unbalanced="0" hidden="1"/>
    <cacheHierarchy uniqueName="[Budget].[SalesTerritoryRegion]" caption="SalesTerritoryRegion" attribute="1" defaultMemberUniqueName="[Budget].[SalesTerritoryRegion].[All]" allUniqueName="[Budget].[SalesTerritoryRegion].[All]" dimensionUniqueName="[Budget]" displayFolder="" count="2" unbalanced="0" hidden="1"/>
    <cacheHierarchy uniqueName="[Budget].[Subcategory]" caption="Subcategory" attribute="1" defaultMemberUniqueName="[Budget].[Subcategory].[All]" allUniqueName="[Budget].[Subcategory].[All]" dimensionUniqueName="[Budget]" displayFolder="" count="2" unbalanced="0" hidden="1"/>
    <cacheHierarchy uniqueName="[Calendar].[QtrYearSort]" caption="QtrYearSort" attribute="1" time="1" defaultMemberUniqueName="[Calendar].[QtrYearSort].[All]" allUniqueName="[Calendar].[QtrYearSort].[All]" dimensionUniqueName="[Calendar]" displayFolder="" count="2"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tupleCache>
    <entries count="397">
      <n v="0.97891180983274406" in="0">
        <tpls c="2">
          <tpl fld="0" item="0"/>
          <tpl hier="103" item="0"/>
        </tpls>
      </n>
      <n v="1.0152437433140682" in="0">
        <tpls c="2">
          <tpl fld="0" item="1"/>
          <tpl hier="103" item="0"/>
        </tpls>
      </n>
      <n v="18484" in="1">
        <tpls c="2">
          <tpl fld="0" item="2"/>
          <tpl hier="103" item="0"/>
        </tpls>
      </n>
      <m>
        <tpls c="2">
          <tpl fld="0" item="3"/>
          <tpl hier="103" item="0"/>
        </tpls>
      </m>
      <n v="0.41149277789947764" in="0">
        <tpls c="2">
          <tpl fld="0" item="4"/>
          <tpl hier="103" item="0"/>
        </tpls>
      </n>
      <n v="1.0101456387840257" in="0">
        <tpls c="2">
          <tpl fld="0" item="0"/>
          <tpl hier="103" item="1"/>
        </tpls>
      </n>
      <n v="-0.94266108415403427" in="0">
        <tpls c="2">
          <tpl fld="0" item="1"/>
          <tpl hier="103" item="1"/>
        </tpls>
      </n>
      <n v="566" in="1">
        <tpls c="2">
          <tpl fld="0" item="2"/>
          <tpl hier="103" item="1"/>
        </tpls>
      </n>
      <n v="2.0370577073334076E-2" in="2">
        <tpls c="2">
          <tpl fld="0" item="3"/>
          <tpl hier="103" item="1"/>
        </tpls>
      </n>
      <n v="0.55793403032181155" in="0">
        <tpls c="2">
          <tpl fld="0" item="4"/>
          <tpl hier="103" item="1"/>
        </tpls>
      </n>
      <n v="1.0058420591401336" in="0">
        <tpls c="2">
          <tpl fld="0" item="0"/>
          <tpl hier="103" item="2"/>
        </tpls>
      </n>
      <n v="0.96468673620130907" in="0">
        <tpls c="2">
          <tpl fld="0" item="1"/>
          <tpl hier="103" item="2"/>
        </tpls>
      </n>
      <n v="2524" in="1">
        <tpls c="2">
          <tpl fld="0" item="2"/>
          <tpl hier="103" item="2"/>
        </tpls>
      </n>
      <n v="0.17722918201915991" in="2">
        <tpls c="2">
          <tpl fld="0" item="3"/>
          <tpl hier="103" item="2"/>
        </tpls>
      </n>
      <n v="0.41397723087916516" in="0">
        <tpls c="2">
          <tpl fld="0" item="4"/>
          <tpl hier="103" item="2"/>
        </tpls>
      </n>
      <n v="3.198259553190462E-2" in="0">
        <tpls c="2">
          <tpl fld="0" item="5"/>
          <tpl hier="103" item="2"/>
        </tpls>
      </n>
      <n v="742.71731529093358" in="3">
        <tpls c="2">
          <tpl fld="0" item="6"/>
          <tpl hier="103" item="2"/>
        </tpls>
      </n>
      <n v="30160.350000000024" in="3">
        <tpls c="2">
          <tpl fld="0" item="7"/>
          <tpl hier="103" item="2"/>
        </tpls>
      </n>
      <n v="13931.52" in="3">
        <tpls c="2">
          <tpl fld="0" item="7"/>
          <tpl hier="103" item="3"/>
        </tpls>
      </n>
      <n v="3210.9291272401429" in="3">
        <tpls c="2">
          <tpl fld="0" item="6"/>
          <tpl hier="103" item="3"/>
        </tpls>
      </n>
      <n v="4.9920821326813039E-2" in="0">
        <tpls c="2">
          <tpl fld="0" item="5"/>
          <tpl hier="103" item="3"/>
        </tpls>
      </n>
      <n v="1.0219030061096357" in="0">
        <tpls c="2">
          <tpl fld="0" item="0"/>
          <tpl hier="103" item="3"/>
        </tpls>
      </n>
      <m>
        <tpls c="2">
          <tpl fld="0" item="1"/>
          <tpl hier="103" item="3"/>
        </tpls>
      </m>
      <n v="558" in="1">
        <tpls c="2">
          <tpl fld="0" item="2"/>
          <tpl hier="103" item="3"/>
        </tpls>
      </n>
      <n v="0" in="2">
        <tpls c="2">
          <tpl fld="0" item="3"/>
          <tpl hier="103" item="3"/>
        </tpls>
      </n>
      <n v="0.40140622050311048" in="0">
        <tpls c="2">
          <tpl fld="0" item="4"/>
          <tpl hier="103" item="3"/>
        </tpls>
      </n>
      <n v="20805.3249" in="3">
        <tpls c="2">
          <tpl fld="0" item="7"/>
          <tpl hier="103" item="4"/>
        </tpls>
      </n>
      <n v="1793.8201772842638" in="3">
        <tpls c="2">
          <tpl fld="0" item="6"/>
          <tpl hier="103" item="4"/>
        </tpls>
      </n>
      <n v="6.5110047110469235E-2" in="0">
        <tpls c="2">
          <tpl fld="0" item="5"/>
          <tpl hier="103" item="4"/>
        </tpls>
      </n>
      <n v="0.94593737453298055" in="0">
        <tpls c="2">
          <tpl fld="0" item="0"/>
          <tpl hier="103" item="4"/>
        </tpls>
      </n>
      <n v="-0.21106685260948893" in="0">
        <tpls c="2">
          <tpl fld="0" item="1"/>
          <tpl hier="103" item="4"/>
        </tpls>
      </n>
      <n v="788" in="1">
        <tpls c="2">
          <tpl fld="0" item="2"/>
          <tpl hier="103" item="4"/>
        </tpls>
      </n>
      <n v="0" in="2">
        <tpls c="2">
          <tpl fld="0" item="3"/>
          <tpl hier="103" item="4"/>
        </tpls>
      </n>
      <n v="0.41938381881577991" in="0">
        <tpls c="2">
          <tpl fld="0" item="4"/>
          <tpl hier="103" item="4"/>
        </tpls>
      </n>
      <n v="51399.019999999982" in="3">
        <tpls c="2">
          <tpl fld="0" item="7"/>
          <tpl hier="103" item="5"/>
        </tpls>
      </n>
      <n v="759.77828307910568" in="3">
        <tpls c="2">
          <tpl fld="0" item="6"/>
          <tpl hier="103" item="5"/>
        </tpls>
      </n>
      <n v="2.0081250360394931E-2" in="0">
        <tpls c="2">
          <tpl fld="0" item="5"/>
          <tpl hier="103" item="5"/>
        </tpls>
      </n>
      <n v="0.96473567584963826" in="0">
        <tpls c="2">
          <tpl fld="0" item="0"/>
          <tpl hier="103" item="5"/>
        </tpls>
      </n>
      <n v="2.030447922417463" in="0">
        <tpls c="2">
          <tpl fld="0" item="1"/>
          <tpl hier="103" item="5"/>
        </tpls>
      </n>
      <n v="3108" in="1">
        <tpls c="2">
          <tpl fld="0" item="2"/>
          <tpl hier="103" item="5"/>
        </tpls>
      </n>
      <n v="0.18695117667720407" in="2">
        <tpls c="2">
          <tpl fld="0" item="3"/>
          <tpl hier="103" item="5"/>
        </tpls>
      </n>
      <n v="0.41385704233425424" in="0">
        <tpls c="2">
          <tpl fld="0" item="4"/>
          <tpl hier="103" item="5"/>
        </tpls>
      </n>
      <n v="18233.888200000001" in="3">
        <tpls c="2">
          <tpl fld="0" item="7"/>
          <tpl hier="103" item="6"/>
        </tpls>
      </n>
      <n v="3171.6726522834647" in="3">
        <tpls c="2">
          <tpl fld="0" item="6"/>
          <tpl hier="103" item="6"/>
        </tpls>
      </n>
      <n v="4.331318487713353E-2" in="0">
        <tpls c="2">
          <tpl fld="0" item="5"/>
          <tpl hier="103" item="6"/>
        </tpls>
      </n>
      <n v="1.0081427480484246" in="0">
        <tpls c="2">
          <tpl fld="0" item="0"/>
          <tpl hier="103" item="6"/>
        </tpls>
      </n>
      <m>
        <tpls c="2">
          <tpl fld="0" item="1"/>
          <tpl hier="103" item="6"/>
        </tpls>
      </m>
      <n v="635" in="1">
        <tpls c="2">
          <tpl fld="0" item="2"/>
          <tpl hier="103" item="6"/>
        </tpls>
      </n>
      <n v="0" in="2">
        <tpls c="2">
          <tpl fld="0" item="3"/>
          <tpl hier="103" item="6"/>
        </tpls>
      </n>
      <n v="0.40334950187511159" in="0">
        <tpls c="2">
          <tpl fld="0" item="4"/>
          <tpl hier="103" item="6"/>
        </tpls>
      </n>
      <n v="19556.766599999999" in="3">
        <tpls c="2">
          <tpl fld="0" item="7"/>
          <tpl hier="103" item="7"/>
        </tpls>
      </n>
      <n v="1709.443218947368" in="3">
        <tpls c="2">
          <tpl fld="0" item="6"/>
          <tpl hier="103" item="7"/>
        </tpls>
      </n>
      <n v="5.3860972749044299E-2" in="0">
        <tpls c="2">
          <tpl fld="0" item="5"/>
          <tpl hier="103" item="7"/>
        </tpls>
      </n>
      <n v="0.95071311076649068" in="0">
        <tpls c="2">
          <tpl fld="0" item="0"/>
          <tpl hier="103" item="7"/>
        </tpls>
      </n>
      <n v="-0.19366371710314031" in="0">
        <tpls c="2">
          <tpl fld="0" item="1"/>
          <tpl hier="103" item="7"/>
        </tpls>
      </n>
      <n v="950" in="1">
        <tpls c="2">
          <tpl fld="0" item="2"/>
          <tpl hier="103" item="7"/>
        </tpls>
      </n>
      <n v="0" in="2">
        <tpls c="2">
          <tpl fld="0" item="3"/>
          <tpl hier="103" item="7"/>
        </tpls>
      </n>
      <n v="0.42263137013369095" in="0">
        <tpls c="2">
          <tpl fld="0" item="4"/>
          <tpl hier="103" item="7"/>
        </tpls>
      </n>
      <n v="48375.329999999973" in="3">
        <tpls c="2">
          <tpl fld="0" item="7"/>
          <tpl hier="103" item="8"/>
        </tpls>
      </n>
      <n v="844.69066967060326" in="3">
        <tpls c="2">
          <tpl fld="0" item="6"/>
          <tpl hier="103" item="8"/>
        </tpls>
      </n>
      <n v="1.7016538860305141E-2" in="0">
        <tpls c="2">
          <tpl fld="0" item="5"/>
          <tpl hier="103" item="8"/>
        </tpls>
      </n>
      <n v="0.96609157419978575" in="0">
        <tpls c="2">
          <tpl fld="0" item="0"/>
          <tpl hier="103" item="8"/>
        </tpls>
      </n>
      <n v="2.3476145545938678" in="0">
        <tpls c="2">
          <tpl fld="0" item="1"/>
          <tpl hier="103" item="8"/>
        </tpls>
      </n>
      <n v="3422" in="1">
        <tpls c="2">
          <tpl fld="0" item="2"/>
          <tpl hier="103" item="8"/>
        </tpls>
      </n>
      <n v="0.18142935982339956" in="2">
        <tpls c="2">
          <tpl fld="0" item="3"/>
          <tpl hier="103" item="8"/>
        </tpls>
      </n>
      <n v="0.41360207131550691" in="0">
        <tpls c="2">
          <tpl fld="0" item="4"/>
          <tpl hier="103" item="8"/>
        </tpls>
      </n>
      <n v="35782.699999999997" in="3">
        <tpls c="2">
          <tpl fld="0" item="7"/>
          <tpl hier="103" item="9"/>
        </tpls>
      </n>
      <n v="3244.4707263392852" in="3">
        <tpls c="2">
          <tpl fld="0" item="6"/>
          <tpl hier="103" item="9"/>
        </tpls>
      </n>
      <n v="6.6468429944392254E-2" in="0">
        <tpls c="2">
          <tpl fld="0" item="5"/>
          <tpl hier="103" item="9"/>
        </tpls>
      </n>
      <n v="0.99520302945028805" in="0">
        <tpls c="2">
          <tpl fld="0" item="0"/>
          <tpl hier="103" item="9"/>
        </tpls>
      </n>
      <m>
        <tpls c="2">
          <tpl fld="0" item="1"/>
          <tpl hier="103" item="9"/>
        </tpls>
      </m>
      <n v="448" in="1">
        <tpls c="2">
          <tpl fld="0" item="2"/>
          <tpl hier="103" item="9"/>
        </tpls>
      </n>
      <m>
        <tpls c="2">
          <tpl fld="0" item="3"/>
          <tpl hier="103" item="9"/>
        </tpls>
      </m>
      <n v="0.4013212079144331" in="0">
        <tpls c="2">
          <tpl fld="0" item="4"/>
          <tpl hier="103" item="9"/>
        </tpls>
      </n>
      <n v="13599.67" in="3">
        <tpls c="2">
          <tpl fld="0" item="7"/>
          <tpl hier="103" item="10"/>
        </tpls>
      </n>
      <n v="1908.2426461748635" in="3">
        <tpls c="2">
          <tpl fld="0" item="6"/>
          <tpl hier="103" item="10"/>
        </tpls>
      </n>
      <n v="7.1868252828031096E-2" in="0">
        <tpls c="2">
          <tpl fld="0" item="5"/>
          <tpl hier="103" item="10"/>
        </tpls>
      </n>
      <n v="0.94114648732669759" in="0">
        <tpls c="2">
          <tpl fld="0" item="0"/>
          <tpl hier="103" item="10"/>
        </tpls>
      </n>
      <n v="-3.9001290567502435E-2" in="0">
        <tpls c="2">
          <tpl fld="0" item="1"/>
          <tpl hier="103" item="10"/>
        </tpls>
      </n>
      <n v="732" in="1">
        <tpls c="2">
          <tpl fld="0" item="2"/>
          <tpl hier="103" item="10"/>
        </tpls>
      </n>
      <n v="0" in="2">
        <tpls c="2">
          <tpl fld="0" item="3"/>
          <tpl hier="103" item="10"/>
        </tpls>
      </n>
      <n v="0.40488408398607456" in="0">
        <tpls c="2">
          <tpl fld="0" item="4"/>
          <tpl hier="103" item="10"/>
        </tpls>
      </n>
      <n v="22168.718199999999" in="3">
        <tpls c="2">
          <tpl fld="0" item="7"/>
          <tpl hier="103" item="11"/>
        </tpls>
      </n>
      <n v="3208.5854357522121" in="3">
        <tpls c="2">
          <tpl fld="0" item="6"/>
          <tpl hier="103" item="11"/>
        </tpls>
      </n>
      <n v="5.5106488360166503E-2" in="0">
        <tpls c="2">
          <tpl fld="0" item="5"/>
          <tpl hier="103" item="11"/>
        </tpls>
      </n>
      <n v="1.0206159843984344" in="0">
        <tpls c="2">
          <tpl fld="0" item="0"/>
          <tpl hier="103" item="11"/>
        </tpls>
      </n>
      <m>
        <tpls c="2">
          <tpl fld="0" item="1"/>
          <tpl hier="103" item="11"/>
        </tpls>
      </m>
      <n v="565" in="1">
        <tpls c="2">
          <tpl fld="0" item="2"/>
          <tpl hier="103" item="11"/>
        </tpls>
      </n>
      <n v="0" in="2">
        <tpls c="2">
          <tpl fld="0" item="3"/>
          <tpl hier="103" item="11"/>
        </tpls>
      </n>
      <n v="0.4017298729546967" in="0">
        <tpls c="2">
          <tpl fld="0" item="4"/>
          <tpl hier="103" item="11"/>
        </tpls>
      </n>
      <n v="11311.8478" in="3">
        <tpls c="2">
          <tpl fld="0" item="7"/>
          <tpl hier="103" item="12"/>
        </tpls>
      </n>
      <n v="1765.6905880319146" in="3">
        <tpls c="2">
          <tpl fld="0" item="6"/>
          <tpl hier="103" item="12"/>
        </tpls>
      </n>
      <n v="6.5260740643181936E-2" in="0">
        <tpls c="2">
          <tpl fld="0" item="5"/>
          <tpl hier="103" item="12"/>
        </tpls>
      </n>
      <n v="0.94825333774204457" in="0">
        <tpls c="2">
          <tpl fld="0" item="0"/>
          <tpl hier="103" item="12"/>
        </tpls>
      </n>
      <n v="-0.26756281140500349" in="0">
        <tpls c="2">
          <tpl fld="0" item="1"/>
          <tpl hier="103" item="12"/>
        </tpls>
      </n>
      <n v="752" in="1">
        <tpls c="2">
          <tpl fld="0" item="2"/>
          <tpl hier="103" item="12"/>
        </tpls>
      </n>
      <n v="0" in="2">
        <tpls c="2">
          <tpl fld="0" item="3"/>
          <tpl hier="103" item="12"/>
        </tpls>
      </n>
      <n v="0.41402699015476269" in="0">
        <tpls c="2">
          <tpl fld="0" item="4"/>
          <tpl hier="103" item="12"/>
        </tpls>
      </n>
      <n v="58523.149999999987" in="3">
        <tpls c="2">
          <tpl fld="0" item="7"/>
          <tpl hier="103" item="13"/>
        </tpls>
      </n>
      <n v="730.80905213270125" in="3">
        <tpls c="2">
          <tpl fld="0" item="6"/>
          <tpl hier="103" item="13"/>
        </tpls>
      </n>
      <n v="2.1879674600185764E-2" in="0">
        <tpls c="2">
          <tpl fld="0" item="5"/>
          <tpl hier="103" item="13"/>
        </tpls>
      </n>
      <n v="0.98500957070516582" in="0">
        <tpls c="2">
          <tpl fld="0" item="0"/>
          <tpl hier="103" item="13"/>
        </tpls>
      </n>
      <n v="2.0194460811722785" in="0">
        <tpls c="2">
          <tpl fld="0" item="1"/>
          <tpl hier="103" item="13"/>
        </tpls>
      </n>
      <n v="3436" in="1">
        <tpls c="2">
          <tpl fld="0" item="2"/>
          <tpl hier="103" item="13"/>
        </tpls>
      </n>
      <n v="0.20799798792756538" in="2">
        <tpls c="2">
          <tpl fld="0" item="3"/>
          <tpl hier="103" item="13"/>
        </tpls>
      </n>
      <n v="0.41341867958474932" in="0">
        <tpls c="2">
          <tpl fld="0" item="4"/>
          <tpl hier="103" item="13"/>
        </tpls>
      </n>
      <n v="0.4144648505317684" in="0">
        <tpls c="3">
          <tpl hier="4" item="14"/>
          <tpl fld="0" item="4"/>
          <tpl hier="98" item="4294967295"/>
        </tpls>
      </n>
      <n v="0.40216565951188155" in="0">
        <tpls c="3">
          <tpl hier="4" item="14"/>
          <tpl fld="0" item="4"/>
          <tpl fld="3" item="2"/>
        </tpls>
      </n>
      <n v="0.43669224391168371" in="0">
        <tpls c="4">
          <tpl hier="4" item="14"/>
          <tpl fld="0" item="4"/>
          <tpl fld="3" item="1"/>
          <tpl fld="4" item="7"/>
        </tpls>
      </n>
      <n v="0.46979245106522272" in="0">
        <tpls c="4">
          <tpl hier="4" item="14"/>
          <tpl fld="0" item="4"/>
          <tpl fld="3" item="1"/>
          <tpl fld="4" item="5"/>
        </tpls>
      </n>
      <n v="0.43129552398050475" in="0">
        <tpls c="4">
          <tpl hier="4" item="14"/>
          <tpl fld="0" item="4"/>
          <tpl fld="3" item="1"/>
          <tpl fld="4" item="3"/>
        </tpls>
      </n>
      <n v="0.41302068443691387" in="0">
        <tpls c="4">
          <tpl hier="4" item="14"/>
          <tpl fld="0" item="4"/>
          <tpl fld="3" item="0"/>
          <tpl fld="4" item="2"/>
        </tpls>
      </n>
      <n v="0.41427637587598964" in="0">
        <tpls c="4">
          <tpl hier="4" item="14"/>
          <tpl fld="0" item="4"/>
          <tpl fld="3" item="0"/>
          <tpl fld="4" item="0"/>
        </tpls>
      </n>
      <n v="9770899.739999989" in="3">
        <tpls c="3">
          <tpl hier="4" item="14"/>
          <tpl fld="0" item="8"/>
          <tpl hier="98" item="4294967295"/>
        </tpls>
      </n>
      <n v="4049694.5002999902" in="3">
        <tpls c="3">
          <tpl hier="4" item="14"/>
          <tpl fld="0" item="10"/>
          <tpl hier="98" item="4294967295"/>
        </tpls>
      </n>
      <n v="748.72794942528651" in="3">
        <tpls c="3">
          <tpl hier="4" item="14"/>
          <tpl fld="0" item="6"/>
          <tpl hier="98" item="4294967295"/>
        </tpls>
      </n>
      <n v="2563884.2900000028" in="3">
        <tpls c="3">
          <tpl hier="4" item="14"/>
          <tpl fld="0" item="8"/>
          <tpl fld="3" item="2"/>
        </tpls>
      </n>
      <n v="1031106.2164000033" in="3">
        <tpls c="3">
          <tpl hier="4" item="14"/>
          <tpl fld="0" item="10"/>
          <tpl fld="3" item="2"/>
        </tpls>
      </n>
      <n v="894.8985305410132" in="3">
        <tpls c="3">
          <tpl hier="4" item="14"/>
          <tpl fld="0" item="6"/>
          <tpl fld="3" item="2"/>
        </tpls>
      </n>
      <n v="8442.3999999999942" in="3">
        <tpls c="4">
          <tpl hier="4" item="14"/>
          <tpl fld="0" item="8"/>
          <tpl fld="3" item="1"/>
          <tpl fld="4" item="7"/>
        </tpls>
      </n>
      <n v="3686.7305999999962" in="3">
        <tpls c="4">
          <tpl hier="4" item="14"/>
          <tpl fld="0" item="10"/>
          <tpl fld="3" item="1"/>
          <tpl fld="4" item="7"/>
        </tpls>
      </n>
      <n v="844.23999999999944" in="3">
        <tpls c="4">
          <tpl hier="4" item="14"/>
          <tpl fld="0" item="6"/>
          <tpl fld="3" item="1"/>
          <tpl fld="4" item="7"/>
        </tpls>
      </n>
      <n v="2565.659999999998" in="3">
        <tpls c="4">
          <tpl hier="4" item="14"/>
          <tpl fld="0" item="8"/>
          <tpl fld="3" item="1"/>
          <tpl fld="4" item="5"/>
        </tpls>
      </n>
      <n v="1205.3276999999985" in="3">
        <tpls c="4">
          <tpl hier="4" item="14"/>
          <tpl fld="0" item="10"/>
          <tpl fld="3" item="1"/>
          <tpl fld="4" item="5"/>
        </tpls>
      </n>
      <n v="513.13199999999961" in="3">
        <tpls c="4">
          <tpl hier="4" item="14"/>
          <tpl fld="0" item="6"/>
          <tpl fld="3" item="1"/>
          <tpl fld="4" item="5"/>
        </tpls>
      </n>
      <n v="673628.20999999938" in="3">
        <tpls c="4">
          <tpl hier="4" item="14"/>
          <tpl fld="0" item="8"/>
          <tpl fld="3" item="1"/>
          <tpl fld="4" item="3"/>
        </tpls>
      </n>
      <n v="290532.83179999923" in="3">
        <tpls c="4">
          <tpl hier="4" item="14"/>
          <tpl fld="0" item="10"/>
          <tpl fld="3" item="1"/>
          <tpl fld="4" item="3"/>
        </tpls>
      </n>
      <n v="381.01143099547477" in="3">
        <tpls c="4">
          <tpl hier="4" item="14"/>
          <tpl fld="0" item="6"/>
          <tpl fld="3" item="1"/>
          <tpl fld="4" item="3"/>
        </tpls>
      </n>
      <n v="1210286.2699999991" in="3">
        <tpls c="4">
          <tpl hier="4" item="14"/>
          <tpl fld="0" item="8"/>
          <tpl fld="3" item="0"/>
          <tpl fld="4" item="2"/>
        </tpls>
      </n>
      <n v="499873.26359999913" in="3">
        <tpls c="4">
          <tpl hier="4" item="14"/>
          <tpl fld="0" item="10"/>
          <tpl fld="3" item="0"/>
          <tpl fld="4" item="2"/>
        </tpls>
      </n>
      <n v="858.96825408090785" in="3">
        <tpls c="4">
          <tpl hier="4" item="14"/>
          <tpl fld="0" item="6"/>
          <tpl fld="3" item="0"/>
          <tpl fld="4" item="2"/>
        </tpls>
      </n>
      <n v="922179.03999999922" in="3">
        <tpls c="4">
          <tpl hier="4" item="14"/>
          <tpl fld="0" item="8"/>
          <tpl fld="3" item="0"/>
          <tpl fld="4" item="0"/>
        </tpls>
      </n>
      <n v="382036.99059999897" in="3">
        <tpls c="4">
          <tpl hier="4" item="14"/>
          <tpl fld="0" item="10"/>
          <tpl fld="3" item="0"/>
          <tpl fld="4" item="0"/>
        </tpls>
      </n>
      <n v="796.35495682210637" in="3">
        <tpls c="4">
          <tpl hier="4" item="14"/>
          <tpl fld="0" item="6"/>
          <tpl fld="3" item="0"/>
          <tpl fld="4" item="0"/>
        </tpls>
      </n>
      <n v="2563884.2900000028" in="3">
        <tpls c="4">
          <tpl hier="4" item="14"/>
          <tpl fld="0" item="8"/>
          <tpl fld="3" item="2"/>
          <tpl fld="4" item="9"/>
        </tpls>
      </n>
      <n v="1031106.2164000033" in="3">
        <tpls c="4">
          <tpl hier="4" item="14"/>
          <tpl fld="0" item="10"/>
          <tpl fld="3" item="2"/>
          <tpl fld="4" item="9"/>
        </tpls>
      </n>
      <n v="894.8985305410132" in="3">
        <tpls c="4">
          <tpl hier="4" item="14"/>
          <tpl fld="0" item="6"/>
          <tpl fld="3" item="2"/>
          <tpl fld="4" item="9"/>
        </tpls>
      </n>
      <n v="2440928.44" in="3">
        <tpls c="4">
          <tpl hier="4" item="14"/>
          <tpl fld="0" item="9"/>
          <tpl fld="3" item="2"/>
          <tpl fld="4" item="9"/>
        </tpls>
      </n>
      <n v="0.40216565951188155" in="0">
        <tpls c="4">
          <tpl hier="4" item="14"/>
          <tpl fld="0" item="4"/>
          <tpl fld="3" item="2"/>
          <tpl fld="4" item="9"/>
        </tpls>
      </n>
      <n v="2020796.06" in="3">
        <tpls c="4">
          <tpl hier="4" item="14"/>
          <tpl fld="0" item="8"/>
          <tpl fld="3" item="1"/>
          <tpl fld="4" item="8"/>
        </tpls>
      </n>
      <n v="847891.82410000009" in="3">
        <tpls c="4">
          <tpl hier="4" item="14"/>
          <tpl fld="0" item="10"/>
          <tpl fld="3" item="1"/>
          <tpl fld="4" item="8"/>
        </tpls>
      </n>
      <n v="766.61459028831564" in="3">
        <tpls c="4">
          <tpl hier="4" item="14"/>
          <tpl fld="0" item="6"/>
          <tpl fld="3" item="1"/>
          <tpl fld="4" item="8"/>
        </tpls>
      </n>
      <n v="1892554.3799999997" in="3">
        <tpls c="4">
          <tpl hier="4" item="14"/>
          <tpl fld="0" item="9"/>
          <tpl fld="3" item="1"/>
          <tpl fld="4" item="8"/>
        </tpls>
      </n>
      <n v="0.41958307465227346" in="0">
        <tpls c="4">
          <tpl hier="4" item="14"/>
          <tpl fld="0" item="4"/>
          <tpl fld="3" item="1"/>
          <tpl fld="4" item="8"/>
        </tpls>
      </n>
      <n v="1291994.3299999998" in="3">
        <tpls c="4">
          <tpl hier="4" item="14"/>
          <tpl fld="0" item="8"/>
          <tpl fld="3" item="1"/>
          <tpl fld="4" item="6"/>
        </tpls>
      </n>
      <n v="544813.86349999998" in="3">
        <tpls c="4">
          <tpl hier="4" item="14"/>
          <tpl fld="0" item="10"/>
          <tpl fld="3" item="1"/>
          <tpl fld="4" item="6"/>
        </tpls>
      </n>
      <n v="643.10320059731202" in="3">
        <tpls c="4">
          <tpl hier="4" item="14"/>
          <tpl fld="0" item="6"/>
          <tpl fld="3" item="1"/>
          <tpl fld="4" item="6"/>
        </tpls>
      </n>
      <n v="1192657.2800000003" in="3">
        <tpls c="4">
          <tpl hier="4" item="14"/>
          <tpl fld="0" item="9"/>
          <tpl fld="3" item="1"/>
          <tpl fld="4" item="6"/>
        </tpls>
      </n>
      <n v="0.4216844074694972" in="0">
        <tpls c="4">
          <tpl hier="4" item="14"/>
          <tpl fld="0" item="4"/>
          <tpl fld="3" item="1"/>
          <tpl fld="4" item="6"/>
        </tpls>
      </n>
      <n v="232.71" in="3">
        <tpls c="4">
          <tpl hier="4" item="14"/>
          <tpl fld="0" item="8"/>
          <tpl fld="3" item="1"/>
          <tpl fld="4" item="4"/>
        </tpls>
      </n>
      <n v="124.29610000000001" in="3">
        <tpls c="4">
          <tpl hier="4" item="14"/>
          <tpl fld="0" item="10"/>
          <tpl fld="3" item="1"/>
          <tpl fld="4" item="4"/>
        </tpls>
      </n>
      <n v="46.542000000000002" in="3">
        <tpls c="4">
          <tpl hier="4" item="14"/>
          <tpl fld="0" item="6"/>
          <tpl fld="3" item="1"/>
          <tpl fld="4" item="4"/>
        </tpls>
      </n>
      <m>
        <tpls c="4">
          <tpl hier="4" item="14"/>
          <tpl fld="0" item="9"/>
          <tpl fld="3" item="1"/>
          <tpl fld="4" item="4"/>
        </tpls>
      </m>
      <n v="0.53412444673628123" in="0">
        <tpls c="4">
          <tpl hier="4" item="14"/>
          <tpl fld="0" item="4"/>
          <tpl fld="3" item="1"/>
          <tpl fld="4" item="4"/>
        </tpls>
      </n>
      <n v="3997659.3700000271" in="3">
        <tpls c="3">
          <tpl hier="4" item="14"/>
          <tpl fld="0" item="8"/>
          <tpl fld="3" item="1"/>
        </tpls>
      </n>
      <n v="1688254.8738000244" in="3">
        <tpls c="3">
          <tpl hier="4" item="14"/>
          <tpl fld="0" item="10"/>
          <tpl fld="3" item="1"/>
        </tpls>
      </n>
      <n v="621.4300279807286" in="3">
        <tpls c="3">
          <tpl hier="4" item="14"/>
          <tpl fld="0" item="6"/>
          <tpl fld="3" item="1"/>
        </tpls>
      </n>
      <n v="3676699.9200000009" in="3">
        <tpls c="3">
          <tpl hier="4" item="14"/>
          <tpl fld="0" item="9"/>
          <tpl fld="3" item="1"/>
        </tpls>
      </n>
      <n v="0.42231083680349008" in="0">
        <tpls c="3">
          <tpl hier="4" item="14"/>
          <tpl fld="0" item="4"/>
          <tpl fld="3" item="1"/>
        </tpls>
      </n>
      <n v="1076890.7699999998" in="3">
        <tpls c="4">
          <tpl hier="4" item="14"/>
          <tpl fld="0" item="8"/>
          <tpl fld="3" item="0"/>
          <tpl fld="4" item="1"/>
        </tpls>
      </n>
      <n v="448423.15589999943" in="3">
        <tpls c="4">
          <tpl hier="4" item="14"/>
          <tpl fld="0" item="10"/>
          <tpl fld="3" item="0"/>
          <tpl fld="4" item="1"/>
        </tpls>
      </n>
      <n v="908.76858227848084" in="3">
        <tpls c="4">
          <tpl hier="4" item="14"/>
          <tpl fld="0" item="6"/>
          <tpl fld="3" item="0"/>
          <tpl fld="4" item="1"/>
        </tpls>
      </n>
      <n v="1025888.9100000004" in="3">
        <tpls c="4">
          <tpl hier="4" item="14"/>
          <tpl fld="0" item="9"/>
          <tpl fld="3" item="0"/>
          <tpl fld="4" item="1"/>
        </tpls>
      </n>
      <n v="0.41640542234380884" in="0">
        <tpls c="4">
          <tpl hier="4" item="14"/>
          <tpl fld="0" item="4"/>
          <tpl fld="3" item="0"/>
          <tpl fld="4" item="1"/>
        </tpls>
      </n>
      <n v="3209356.0800000117" in="3">
        <tpls c="3">
          <tpl hier="4" item="14"/>
          <tpl fld="0" item="8"/>
          <tpl fld="3" item="0"/>
        </tpls>
      </n>
      <n v="1330333.4101000116" in="3">
        <tpls c="3">
          <tpl hier="4" item="14"/>
          <tpl fld="0" item="10"/>
          <tpl fld="3" item="0"/>
        </tpls>
      </n>
      <n v="855.37208955224196" in="3">
        <tpls c="3">
          <tpl hier="4" item="14"/>
          <tpl fld="0" item="6"/>
          <tpl fld="3" item="0"/>
        </tpls>
      </n>
      <n v="3044696.4899999993" in="3">
        <tpls c="3">
          <tpl hier="4" item="14"/>
          <tpl fld="0" item="9"/>
          <tpl fld="3" item="0"/>
        </tpls>
      </n>
      <n v="0.41451723552595221" in="0">
        <tpls c="3">
          <tpl hier="4" item="14"/>
          <tpl fld="0" item="4"/>
          <tpl fld="3" item="0"/>
        </tpls>
      </n>
      <n v="870221.81999999983" in="3">
        <tpls c="4">
          <tpl hier="4" item="14"/>
          <tpl fld="0" item="9"/>
          <tpl fld="3" item="0"/>
          <tpl fld="4" item="0"/>
        </tpls>
      </n>
      <n v="1148585.76" in="3">
        <tpls c="4">
          <tpl hier="4" item="14"/>
          <tpl fld="0" item="9"/>
          <tpl fld="3" item="0"/>
          <tpl fld="4" item="2"/>
        </tpls>
      </n>
      <n v="581424.72999999963" in="3">
        <tpls c="4">
          <tpl hier="4" item="14"/>
          <tpl fld="0" item="9"/>
          <tpl fld="3" item="1"/>
          <tpl fld="4" item="3"/>
        </tpls>
      </n>
      <n v="2294.9899999999998" in="3">
        <tpls c="4">
          <tpl hier="4" item="14"/>
          <tpl fld="0" item="9"/>
          <tpl fld="3" item="1"/>
          <tpl fld="4" item="5"/>
        </tpls>
      </n>
      <n v="7768.5399999999991" in="3">
        <tpls c="4">
          <tpl hier="4" item="14"/>
          <tpl fld="0" item="9"/>
          <tpl fld="3" item="1"/>
          <tpl fld="4" item="7"/>
        </tpls>
      </n>
      <n v="2440928.44" in="3">
        <tpls c="3">
          <tpl hier="4" item="14"/>
          <tpl fld="0" item="9"/>
          <tpl fld="3" item="2"/>
        </tpls>
      </n>
      <n v="9162324.8500000015" in="3">
        <tpls c="3">
          <tpl hier="4" item="14"/>
          <tpl fld="0" item="9"/>
          <tpl hier="98" item="4294967295"/>
        </tpls>
      </n>
      <n v="0.41596446135223109" in="0">
        <tpls c="3">
          <tpl hier="4" item="15"/>
          <tpl fld="0" item="4"/>
          <tpl hier="98" item="4294967295"/>
        </tpls>
      </n>
      <n v="0.41081357540801461" in="0">
        <tpls c="3">
          <tpl hier="4" item="15"/>
          <tpl fld="0" item="4"/>
          <tpl fld="3" item="2"/>
        </tpls>
      </n>
      <n v="0.44779501938569194" in="0">
        <tpls c="4">
          <tpl hier="4" item="15"/>
          <tpl fld="0" item="4"/>
          <tpl fld="3" item="1"/>
          <tpl fld="4" item="7"/>
        </tpls>
      </n>
      <n v="0.42790942097981938" in="0">
        <tpls c="4">
          <tpl hier="4" item="15"/>
          <tpl fld="0" item="4"/>
          <tpl fld="3" item="1"/>
          <tpl fld="4" item="5"/>
        </tpls>
      </n>
      <n v="0.43477721387539714" in="0">
        <tpls c="4">
          <tpl hier="4" item="15"/>
          <tpl fld="0" item="4"/>
          <tpl fld="3" item="1"/>
          <tpl fld="4" item="3"/>
        </tpls>
      </n>
      <n v="0.41021253158440252" in="0">
        <tpls c="4">
          <tpl hier="4" item="15"/>
          <tpl fld="0" item="4"/>
          <tpl fld="3" item="0"/>
          <tpl fld="4" item="2"/>
        </tpls>
      </n>
      <n v="0.41271554820513756" in="0">
        <tpls c="4">
          <tpl hier="4" item="15"/>
          <tpl fld="0" item="4"/>
          <tpl fld="3" item="0"/>
          <tpl fld="4" item="0"/>
        </tpls>
      </n>
      <n v="9791060.2976999916" in="3">
        <tpls c="3">
          <tpl hier="4" item="15"/>
          <tpl fld="0" item="8"/>
          <tpl hier="98" item="4294967295"/>
        </tpls>
      </n>
      <n v="4072733.1227999926" in="3">
        <tpls c="3">
          <tpl hier="4" item="15"/>
          <tpl fld="0" item="10"/>
          <tpl hier="98" item="4294967295"/>
        </tpls>
      </n>
      <n v="896.69935870500888" in="3">
        <tpls c="3">
          <tpl hier="4" item="15"/>
          <tpl fld="0" item="6"/>
          <tpl hier="98" item="4294967295"/>
        </tpls>
      </n>
      <n v="3033784.2131000017" in="3">
        <tpls c="3">
          <tpl hier="4" item="15"/>
          <tpl fld="0" item="8"/>
          <tpl fld="3" item="2"/>
        </tpls>
      </n>
      <n v="1246319.7396000018" in="3">
        <tpls c="3">
          <tpl hier="4" item="15"/>
          <tpl fld="0" item="10"/>
          <tpl fld="3" item="2"/>
        </tpls>
      </n>
      <n v="1166.840081961539" in="3">
        <tpls c="3">
          <tpl hier="4" item="15"/>
          <tpl fld="0" item="6"/>
          <tpl fld="3" item="2"/>
        </tpls>
      </n>
      <n v="3013.4595999999992" in="3">
        <tpls c="4">
          <tpl hier="4" item="15"/>
          <tpl fld="0" item="8"/>
          <tpl fld="3" item="1"/>
          <tpl fld="4" item="7"/>
        </tpls>
      </n>
      <n v="1349.4121999999991" in="3">
        <tpls c="4">
          <tpl hier="4" item="15"/>
          <tpl fld="0" item="10"/>
          <tpl fld="3" item="1"/>
          <tpl fld="4" item="7"/>
        </tpls>
      </n>
      <n v="502.24326666666656" in="3">
        <tpls c="4">
          <tpl hier="4" item="15"/>
          <tpl fld="0" item="6"/>
          <tpl fld="3" item="1"/>
          <tpl fld="4" item="7"/>
        </tpls>
      </n>
      <n v="3966.808199999999" in="3">
        <tpls c="4">
          <tpl hier="4" item="15"/>
          <tpl fld="0" item="8"/>
          <tpl fld="3" item="1"/>
          <tpl fld="4" item="5"/>
        </tpls>
      </n>
      <n v="1697.4345999999991" in="3">
        <tpls c="4">
          <tpl hier="4" item="15"/>
          <tpl fld="0" item="10"/>
          <tpl fld="3" item="1"/>
          <tpl fld="4" item="5"/>
        </tpls>
      </n>
      <n v="793.36163999999985" in="3">
        <tpls c="4">
          <tpl hier="4" item="15"/>
          <tpl fld="0" item="6"/>
          <tpl fld="3" item="1"/>
          <tpl fld="4" item="5"/>
        </tpls>
      </n>
      <n v="535784.46239999915" in="3">
        <tpls c="4">
          <tpl hier="4" item="15"/>
          <tpl fld="0" item="8"/>
          <tpl fld="3" item="1"/>
          <tpl fld="4" item="3"/>
        </tpls>
      </n>
      <n v="232946.87579999911" in="3">
        <tpls c="4">
          <tpl hier="4" item="15"/>
          <tpl fld="0" item="10"/>
          <tpl fld="3" item="1"/>
          <tpl fld="4" item="3"/>
        </tpls>
      </n>
      <n v="401.63752803598135" in="3">
        <tpls c="4">
          <tpl hier="4" item="15"/>
          <tpl fld="0" item="6"/>
          <tpl fld="3" item="1"/>
          <tpl fld="4" item="3"/>
        </tpls>
      </n>
      <n v="1298248.5674999994" in="3">
        <tpls c="4">
          <tpl hier="4" item="15"/>
          <tpl fld="0" item="8"/>
          <tpl fld="3" item="0"/>
          <tpl fld="4" item="2"/>
        </tpls>
      </n>
      <n v="532557.83149999881" in="3">
        <tpls c="4">
          <tpl hier="4" item="15"/>
          <tpl fld="0" item="10"/>
          <tpl fld="3" item="0"/>
          <tpl fld="4" item="2"/>
        </tpls>
      </n>
      <n v="1029.5389115781122" in="3">
        <tpls c="4">
          <tpl hier="4" item="15"/>
          <tpl fld="0" item="6"/>
          <tpl fld="3" item="0"/>
          <tpl fld="4" item="2"/>
        </tpls>
      </n>
      <n v="1026324.9691999985" in="3">
        <tpls c="4">
          <tpl hier="4" item="15"/>
          <tpl fld="0" item="8"/>
          <tpl fld="3" item="0"/>
          <tpl fld="4" item="0"/>
        </tpls>
      </n>
      <n v="423580.27229999832" in="3">
        <tpls c="4">
          <tpl hier="4" item="15"/>
          <tpl fld="0" item="10"/>
          <tpl fld="3" item="0"/>
          <tpl fld="4" item="0"/>
        </tpls>
      </n>
      <n v="992.57733965183616" in="3">
        <tpls c="4">
          <tpl hier="4" item="15"/>
          <tpl fld="0" item="6"/>
          <tpl fld="3" item="0"/>
          <tpl fld="4" item="0"/>
        </tpls>
      </n>
      <n v="3033784.2131000017" in="3">
        <tpls c="4">
          <tpl hier="4" item="15"/>
          <tpl fld="0" item="8"/>
          <tpl fld="3" item="2"/>
          <tpl fld="4" item="9"/>
        </tpls>
      </n>
      <n v="1246319.7396000018" in="3">
        <tpls c="4">
          <tpl hier="4" item="15"/>
          <tpl fld="0" item="10"/>
          <tpl fld="3" item="2"/>
          <tpl fld="4" item="9"/>
        </tpls>
      </n>
      <n v="1166.840081961539" in="3">
        <tpls c="4">
          <tpl hier="4" item="15"/>
          <tpl fld="0" item="6"/>
          <tpl fld="3" item="2"/>
          <tpl fld="4" item="9"/>
        </tpls>
      </n>
      <n v="2947789.4831000003" in="3">
        <tpls c="4">
          <tpl hier="4" item="15"/>
          <tpl fld="0" item="9"/>
          <tpl fld="3" item="2"/>
          <tpl fld="4" item="9"/>
        </tpls>
      </n>
      <n v="0.41081357540801461" in="0">
        <tpls c="4">
          <tpl hier="4" item="15"/>
          <tpl fld="0" item="4"/>
          <tpl fld="3" item="2"/>
          <tpl fld="4" item="9"/>
        </tpls>
      </n>
      <n v="1733934.4955999996" in="3">
        <tpls c="4">
          <tpl hier="4" item="15"/>
          <tpl fld="0" item="8"/>
          <tpl fld="3" item="1"/>
          <tpl fld="4" item="8"/>
        </tpls>
      </n>
      <n v="733264.66329999932" in="3">
        <tpls c="4">
          <tpl hier="4" item="15"/>
          <tpl fld="0" item="10"/>
          <tpl fld="3" item="1"/>
          <tpl fld="4" item="8"/>
        </tpls>
      </n>
      <n v="823.72185064132998" in="3">
        <tpls c="4">
          <tpl hier="4" item="15"/>
          <tpl fld="0" item="6"/>
          <tpl fld="3" item="1"/>
          <tpl fld="4" item="8"/>
        </tpls>
      </n>
      <n v="1642337.1456000002" in="3">
        <tpls c="4">
          <tpl hier="4" item="15"/>
          <tpl fld="0" item="9"/>
          <tpl fld="3" item="1"/>
          <tpl fld="4" item="8"/>
        </tpls>
      </n>
      <n v="0.42289063696507467" in="0">
        <tpls c="4">
          <tpl hier="4" item="15"/>
          <tpl fld="0" item="4"/>
          <tpl fld="3" item="1"/>
          <tpl fld="4" item="8"/>
        </tpls>
      </n>
      <n v="1094829.4719999959" in="3">
        <tpls c="4">
          <tpl hier="4" item="15"/>
          <tpl fld="0" item="8"/>
          <tpl fld="3" item="1"/>
          <tpl fld="4" item="6"/>
        </tpls>
      </n>
      <n v="466777.30909999588" in="3">
        <tpls c="4">
          <tpl hier="4" item="15"/>
          <tpl fld="0" item="10"/>
          <tpl fld="3" item="1"/>
          <tpl fld="4" item="6"/>
        </tpls>
      </n>
      <n v="692.93004556961762" in="3">
        <tpls c="4">
          <tpl hier="4" item="15"/>
          <tpl fld="0" item="6"/>
          <tpl fld="3" item="1"/>
          <tpl fld="4" item="6"/>
        </tpls>
      </n>
      <n v="1025785.291999998" in="3">
        <tpls c="4">
          <tpl hier="4" item="15"/>
          <tpl fld="0" item="9"/>
          <tpl fld="3" item="1"/>
          <tpl fld="4" item="6"/>
        </tpls>
      </n>
      <n v="0.42634704402622953" in="0">
        <tpls c="4">
          <tpl hier="4" item="15"/>
          <tpl fld="0" item="4"/>
          <tpl fld="3" item="1"/>
          <tpl fld="4" item="6"/>
        </tpls>
      </n>
      <n v="2768.1195999999991" in="3">
        <tpls c="4">
          <tpl hier="4" item="15"/>
          <tpl fld="0" item="8"/>
          <tpl fld="3" item="1"/>
          <tpl fld="4" item="4"/>
        </tpls>
      </n>
      <n v="1226.6242999999993" in="3">
        <tpls c="4">
          <tpl hier="4" item="15"/>
          <tpl fld="0" item="10"/>
          <tpl fld="3" item="1"/>
          <tpl fld="4" item="4"/>
        </tpls>
      </n>
      <n v="692.02989999999977" in="3">
        <tpls c="4">
          <tpl hier="4" item="15"/>
          <tpl fld="0" item="6"/>
          <tpl fld="3" item="1"/>
          <tpl fld="4" item="4"/>
        </tpls>
      </n>
      <n v="2611.4096" in="3">
        <tpls c="4">
          <tpl hier="4" item="15"/>
          <tpl fld="0" item="9"/>
          <tpl fld="3" item="1"/>
          <tpl fld="4" item="4"/>
        </tpls>
      </n>
      <n v="0.44312547044571327" in="0">
        <tpls c="4">
          <tpl hier="4" item="15"/>
          <tpl fld="0" item="4"/>
          <tpl fld="3" item="1"/>
          <tpl fld="4" item="4"/>
        </tpls>
      </n>
      <n v="3374296.8174000089" in="3">
        <tpls c="3">
          <tpl hier="4" item="15"/>
          <tpl fld="0" item="8"/>
          <tpl fld="3" item="1"/>
        </tpls>
      </n>
      <n v="1437262.319300008" in="3">
        <tpls c="3">
          <tpl hier="4" item="15"/>
          <tpl fld="0" item="10"/>
          <tpl fld="3" item="1"/>
        </tpls>
      </n>
      <n v="670.30131454112211" in="3">
        <tpls c="3">
          <tpl hier="4" item="15"/>
          <tpl fld="0" item="6"/>
          <tpl fld="3" item="1"/>
        </tpls>
      </n>
      <n v="3148783.8173999982" in="3">
        <tpls c="3">
          <tpl hier="4" item="15"/>
          <tpl fld="0" item="9"/>
          <tpl fld="3" item="1"/>
        </tpls>
      </n>
      <n v="0.42594424766919564" in="0">
        <tpls c="3">
          <tpl hier="4" item="15"/>
          <tpl fld="0" item="4"/>
          <tpl fld="3" item="1"/>
        </tpls>
      </n>
      <n v="1058405.7304999994" in="3">
        <tpls c="4">
          <tpl hier="4" item="15"/>
          <tpl fld="0" item="8"/>
          <tpl fld="3" item="0"/>
          <tpl fld="4" item="1"/>
        </tpls>
      </n>
      <n v="433012.96009999956" in="3">
        <tpls c="4">
          <tpl hier="4" item="15"/>
          <tpl fld="0" item="10"/>
          <tpl fld="3" item="0"/>
          <tpl fld="4" item="1"/>
        </tpls>
      </n>
      <n v="1069.0966974747469" in="3">
        <tpls c="4">
          <tpl hier="4" item="15"/>
          <tpl fld="0" item="6"/>
          <tpl fld="3" item="0"/>
          <tpl fld="4" item="1"/>
        </tpls>
      </n>
      <n v="1023609.6005000002" in="3">
        <tpls c="4">
          <tpl hier="4" item="15"/>
          <tpl fld="0" item="9"/>
          <tpl fld="3" item="0"/>
          <tpl fld="4" item="1"/>
        </tpls>
      </n>
      <n v="0.40911811758184713" in="0">
        <tpls c="4">
          <tpl hier="4" item="15"/>
          <tpl fld="0" item="4"/>
          <tpl fld="3" item="0"/>
          <tpl fld="4" item="1"/>
        </tpls>
      </n>
      <n v="3382979.2672000076" in="3">
        <tpls c="3">
          <tpl hier="4" item="15"/>
          <tpl fld="0" item="8"/>
          <tpl fld="3" item="0"/>
        </tpls>
      </n>
      <n v="1389151.0639000069" in="3">
        <tpls c="3">
          <tpl hier="4" item="15"/>
          <tpl fld="0" item="10"/>
          <tpl fld="3" item="0"/>
        </tpls>
      </n>
      <n v="1029.8262609436856" in="3">
        <tpls c="3">
          <tpl hier="4" item="15"/>
          <tpl fld="0" item="6"/>
          <tpl fld="3" item="0"/>
        </tpls>
      </n>
      <n v="3262529.3171999995" in="3">
        <tpls c="3">
          <tpl hier="4" item="15"/>
          <tpl fld="0" item="9"/>
          <tpl fld="3" item="0"/>
        </tpls>
      </n>
      <n v="0.41062949376268759" in="0">
        <tpls c="3">
          <tpl hier="4" item="15"/>
          <tpl fld="0" item="4"/>
          <tpl fld="3" item="0"/>
        </tpls>
      </n>
      <n v="987840.18919999979" in="3">
        <tpls c="4">
          <tpl hier="4" item="15"/>
          <tpl fld="0" item="9"/>
          <tpl fld="3" item="0"/>
          <tpl fld="4" item="0"/>
        </tpls>
      </n>
      <n v="1251079.5274999999" in="3">
        <tpls c="4">
          <tpl hier="4" item="15"/>
          <tpl fld="0" item="9"/>
          <tpl fld="3" item="0"/>
          <tpl fld="4" item="2"/>
        </tpls>
      </n>
      <n v="471445.47239999939" in="3">
        <tpls c="4">
          <tpl hier="4" item="15"/>
          <tpl fld="0" item="9"/>
          <tpl fld="3" item="1"/>
          <tpl fld="4" item="3"/>
        </tpls>
      </n>
      <n v="3750.0882000000001" in="3">
        <tpls c="4">
          <tpl hier="4" item="15"/>
          <tpl fld="0" item="9"/>
          <tpl fld="3" item="1"/>
          <tpl fld="4" item="5"/>
        </tpls>
      </n>
      <n v="2854.4096" in="3">
        <tpls c="4">
          <tpl hier="4" item="15"/>
          <tpl fld="0" item="9"/>
          <tpl fld="3" item="1"/>
          <tpl fld="4" item="7"/>
        </tpls>
      </n>
      <n v="2947789.4831000003" in="3">
        <tpls c="3">
          <tpl hier="4" item="15"/>
          <tpl fld="0" item="9"/>
          <tpl fld="3" item="2"/>
        </tpls>
      </n>
      <n v="9359102.6176999994" in="3">
        <tpls c="3">
          <tpl hier="4" item="15"/>
          <tpl fld="0" item="9"/>
          <tpl hier="98" item="4294967295"/>
        </tpls>
      </n>
      <n v="0.41149277789947764" in="0">
        <tpls c="3">
          <tpl hier="4" item="16"/>
          <tpl fld="0" item="4"/>
          <tpl hier="98" item="4294967295"/>
        </tpls>
      </n>
      <n v="0.40678234616227804" in="0">
        <tpls c="3">
          <tpl hier="4" item="16"/>
          <tpl fld="0" item="4"/>
          <tpl fld="3" item="2"/>
        </tpls>
      </n>
      <n v="0.43569668508713422" in="0">
        <tpls c="4">
          <tpl hier="4" item="16"/>
          <tpl fld="0" item="4"/>
          <tpl fld="3" item="1"/>
          <tpl fld="4" item="7"/>
        </tpls>
      </n>
      <n v="0.44435919335971624" in="0">
        <tpls c="4">
          <tpl hier="4" item="16"/>
          <tpl fld="0" item="4"/>
          <tpl fld="3" item="1"/>
          <tpl fld="4" item="5"/>
        </tpls>
      </n>
      <n v="0.41960899820970615" in="0">
        <tpls c="4">
          <tpl hier="4" item="16"/>
          <tpl fld="0" item="4"/>
          <tpl fld="3" item="1"/>
          <tpl fld="4" item="3"/>
        </tpls>
      </n>
      <n v="0.40996720580577534" in="0">
        <tpls c="4">
          <tpl hier="4" item="16"/>
          <tpl fld="0" item="4"/>
          <tpl fld="3" item="0"/>
          <tpl fld="4" item="2"/>
        </tpls>
      </n>
      <n v="0.41083867022713494" in="0">
        <tpls c="4">
          <tpl hier="4" item="16"/>
          <tpl fld="0" item="4"/>
          <tpl fld="3" item="0"/>
          <tpl fld="4" item="0"/>
        </tpls>
      </n>
      <n v="29358677.220699966" in="3">
        <tpls c="3">
          <tpl hier="4" item="16"/>
          <tpl fld="0" item="8"/>
          <tpl hier="98" item="4294967295"/>
        </tpls>
      </n>
      <n v="12080883.644999944" in="3">
        <tpls c="3">
          <tpl hier="4" item="16"/>
          <tpl fld="0" item="10"/>
          <tpl hier="98" item="4294967295"/>
        </tpls>
      </n>
      <n v="1061.4511450413959" in="3">
        <tpls c="3">
          <tpl hier="4" item="16"/>
          <tpl fld="0" item="6"/>
          <tpl hier="98" item="4294967295"/>
        </tpls>
      </n>
      <n v="9061000.5844000075" in="3">
        <tpls c="3">
          <tpl hier="4" item="16"/>
          <tpl fld="0" item="8"/>
          <tpl fld="3" item="2"/>
        </tpls>
      </n>
      <n v="3685855.0763000073" in="3">
        <tpls c="3">
          <tpl hier="4" item="16"/>
          <tpl fld="0" item="10"/>
          <tpl fld="3" item="2"/>
        </tpls>
      </n>
      <n v="1348.7646002381673" in="3">
        <tpls c="3">
          <tpl hier="4" item="16"/>
          <tpl fld="0" item="6"/>
          <tpl fld="3" item="2"/>
        </tpls>
      </n>
      <n v="12238.849599999994" in="3">
        <tpls c="4">
          <tpl hier="4" item="16"/>
          <tpl fld="0" item="8"/>
          <tpl fld="3" item="1"/>
          <tpl fld="4" item="7"/>
        </tpls>
      </n>
      <n v="5332.4261999999962" in="3">
        <tpls c="4">
          <tpl hier="4" item="16"/>
          <tpl fld="0" item="10"/>
          <tpl fld="3" item="1"/>
          <tpl fld="4" item="7"/>
        </tpls>
      </n>
      <n v="719.93232941176439" in="3">
        <tpls c="4">
          <tpl hier="4" item="16"/>
          <tpl fld="0" item="6"/>
          <tpl fld="3" item="1"/>
          <tpl fld="4" item="7"/>
        </tpls>
      </n>
      <n v="6532.4681999999957" in="3">
        <tpls c="4">
          <tpl hier="4" item="16"/>
          <tpl fld="0" item="8"/>
          <tpl fld="3" item="1"/>
          <tpl fld="4" item="5"/>
        </tpls>
      </n>
      <n v="2902.7622999999958" in="3">
        <tpls c="4">
          <tpl hier="4" item="16"/>
          <tpl fld="0" item="10"/>
          <tpl fld="3" item="1"/>
          <tpl fld="4" item="5"/>
        </tpls>
      </n>
      <n v="653.24681999999962" in="3">
        <tpls c="4">
          <tpl hier="4" item="16"/>
          <tpl fld="0" item="6"/>
          <tpl fld="3" item="1"/>
          <tpl fld="4" item="5"/>
        </tpls>
      </n>
      <n v="1977844.8620999944" in="3">
        <tpls c="4">
          <tpl hier="4" item="16"/>
          <tpl fld="0" item="8"/>
          <tpl fld="3" item="1"/>
          <tpl fld="4" item="3"/>
        </tpls>
      </n>
      <n v="829921.50119999307" in="3">
        <tpls c="4">
          <tpl hier="4" item="16"/>
          <tpl fld="0" item="10"/>
          <tpl fld="3" item="1"/>
          <tpl fld="4" item="3"/>
        </tpls>
      </n>
      <n v="586.02810728888721" in="3">
        <tpls c="4">
          <tpl hier="4" item="16"/>
          <tpl fld="0" item="6"/>
          <tpl fld="3" item="1"/>
          <tpl fld="4" item="3"/>
        </tpls>
      </n>
      <n v="3391712.2109000036" in="3">
        <tpls c="4">
          <tpl hier="4" item="16"/>
          <tpl fld="0" item="8"/>
          <tpl fld="3" item="0"/>
          <tpl fld="4" item="2"/>
        </tpls>
      </n>
      <n v="1390490.778000003" in="3">
        <tpls c="4">
          <tpl hier="4" item="16"/>
          <tpl fld="0" item="10"/>
          <tpl fld="3" item="0"/>
          <tpl fld="4" item="2"/>
        </tpls>
      </n>
      <n v="1119.0076578356989" in="3">
        <tpls c="4">
          <tpl hier="4" item="16"/>
          <tpl fld="0" item="6"/>
          <tpl fld="3" item="0"/>
          <tpl fld="4" item="2"/>
        </tpls>
      </n>
      <n v="2644017.7143000029" in="3">
        <tpls c="4">
          <tpl hier="4" item="16"/>
          <tpl fld="0" item="8"/>
          <tpl fld="3" item="0"/>
          <tpl fld="4" item="0"/>
        </tpls>
      </n>
      <n v="1086264.721800002" in="3">
        <tpls c="4">
          <tpl hier="4" item="16"/>
          <tpl fld="0" item="10"/>
          <tpl fld="3" item="0"/>
          <tpl fld="4" item="0"/>
        </tpls>
      </n>
      <n v="1064.4193696859916" in="3">
        <tpls c="4">
          <tpl hier="4" item="16"/>
          <tpl fld="0" item="6"/>
          <tpl fld="3" item="0"/>
          <tpl fld="4" item="0"/>
        </tpls>
      </n>
      <n v="9061000.5844000075" in="3">
        <tpls c="4">
          <tpl hier="4" item="16"/>
          <tpl fld="0" item="8"/>
          <tpl fld="3" item="2"/>
          <tpl fld="4" item="9"/>
        </tpls>
      </n>
      <n v="3685855.0763000073" in="3">
        <tpls c="4">
          <tpl hier="4" item="16"/>
          <tpl fld="0" item="10"/>
          <tpl fld="3" item="2"/>
          <tpl fld="4" item="9"/>
        </tpls>
      </n>
      <n v="1348.7646002381673" in="3">
        <tpls c="4">
          <tpl hier="4" item="16"/>
          <tpl fld="0" item="6"/>
          <tpl fld="3" item="2"/>
          <tpl fld="4" item="9"/>
        </tpls>
      </n>
      <n v="8852050.0044000018" in="3">
        <tpls c="4">
          <tpl hier="4" item="16"/>
          <tpl fld="0" item="9"/>
          <tpl fld="3" item="2"/>
          <tpl fld="4" item="9"/>
        </tpls>
      </n>
      <n v="0.40678234616227804" in="0">
        <tpls c="4">
          <tpl hier="4" item="16"/>
          <tpl fld="0" item="4"/>
          <tpl fld="3" item="2"/>
          <tpl fld="4" item="9"/>
        </tpls>
      </n>
      <n v="5718150.8122000033" in="3">
        <tpls c="4">
          <tpl hier="4" item="16"/>
          <tpl fld="0" item="8"/>
          <tpl fld="3" item="1"/>
          <tpl fld="4" item="8"/>
        </tpls>
      </n>
      <n v="2371763.3973999997" in="3">
        <tpls c="4">
          <tpl hier="4" item="16"/>
          <tpl fld="0" item="10"/>
          <tpl fld="3" item="1"/>
          <tpl fld="4" item="8"/>
        </tpls>
      </n>
      <n v="1044.7927667093008" in="3">
        <tpls c="4">
          <tpl hier="4" item="16"/>
          <tpl fld="0" item="6"/>
          <tpl fld="3" item="1"/>
          <tpl fld="4" item="8"/>
        </tpls>
      </n>
      <n v="5498311.7821999984" in="3">
        <tpls c="4">
          <tpl hier="4" item="16"/>
          <tpl fld="0" item="9"/>
          <tpl fld="3" item="1"/>
          <tpl fld="4" item="8"/>
        </tpls>
      </n>
      <n v="0.414778041939661" in="0">
        <tpls c="4">
          <tpl hier="4" item="16"/>
          <tpl fld="0" item="4"/>
          <tpl fld="3" item="1"/>
          <tpl fld="4" item="8"/>
        </tpls>
      </n>
      <n v="3649866.5512000043" in="3">
        <tpls c="4">
          <tpl hier="4" item="16"/>
          <tpl fld="0" item="8"/>
          <tpl fld="3" item="1"/>
          <tpl fld="4" item="6"/>
        </tpls>
      </n>
      <n v="1519631.2963999989" in="3">
        <tpls c="4">
          <tpl hier="4" item="16"/>
          <tpl fld="0" item="10"/>
          <tpl fld="3" item="1"/>
          <tpl fld="4" item="6"/>
        </tpls>
      </n>
      <n v="899.42497565303211" in="3">
        <tpls c="4">
          <tpl hier="4" item="16"/>
          <tpl fld="0" item="6"/>
          <tpl fld="3" item="1"/>
          <tpl fld="4" item="6"/>
        </tpls>
      </n>
      <n v="3481485.3211999959" in="3">
        <tpls c="4">
          <tpl hier="4" item="16"/>
          <tpl fld="0" item="9"/>
          <tpl fld="3" item="1"/>
          <tpl fld="4" item="6"/>
        </tpls>
      </n>
      <n v="0.41635256387671876" in="0">
        <tpls c="4">
          <tpl hier="4" item="16"/>
          <tpl fld="0" item="4"/>
          <tpl fld="3" item="1"/>
          <tpl fld="4" item="6"/>
        </tpls>
      </n>
      <n v="3000.8295999999973" in="3">
        <tpls c="4">
          <tpl hier="4" item="16"/>
          <tpl fld="0" item="8"/>
          <tpl fld="3" item="1"/>
          <tpl fld="4" item="4"/>
        </tpls>
      </n>
      <n v="1350.9203999999977" in="3">
        <tpls c="4">
          <tpl hier="4" item="16"/>
          <tpl fld="0" item="10"/>
          <tpl fld="3" item="1"/>
          <tpl fld="4" item="4"/>
        </tpls>
      </n>
      <n v="333.42551111111084" in="3">
        <tpls c="4">
          <tpl hier="4" item="16"/>
          <tpl fld="0" item="6"/>
          <tpl fld="3" item="1"/>
          <tpl fld="4" item="4"/>
        </tpls>
      </n>
      <n v="2611.4096" in="3">
        <tpls c="4">
          <tpl hier="4" item="16"/>
          <tpl fld="0" item="9"/>
          <tpl fld="3" item="1"/>
          <tpl fld="4" item="4"/>
        </tpls>
      </n>
      <n v="0.45018230958532229" in="0">
        <tpls c="4">
          <tpl hier="4" item="16"/>
          <tpl fld="0" item="4"/>
          <tpl fld="3" item="1"/>
          <tpl fld="4" item="4"/>
        </tpls>
      </n>
      <n v="11367634.372899994" in="3">
        <tpls c="3">
          <tpl hier="4" item="16"/>
          <tpl fld="0" item="8"/>
          <tpl fld="3" item="1"/>
        </tpls>
      </n>
      <n v="4730902.3039000081" in="3">
        <tpls c="3">
          <tpl hier="4" item="16"/>
          <tpl fld="0" item="10"/>
          <tpl fld="3" item="1"/>
        </tpls>
      </n>
      <n v="878.35221549219546" in="3">
        <tpls c="3">
          <tpl hier="4" item="16"/>
          <tpl fld="0" item="6"/>
          <tpl fld="3" item="1"/>
        </tpls>
      </n>
      <n v="10821161.922899999" in="3">
        <tpls c="3">
          <tpl hier="4" item="16"/>
          <tpl fld="0" item="9"/>
          <tpl fld="3" item="1"/>
        </tpls>
      </n>
      <n v="0.41617298276045001" in="0">
        <tpls c="3">
          <tpl hier="4" item="16"/>
          <tpl fld="0" item="4"/>
          <tpl fld="3" item="1"/>
        </tpls>
      </n>
      <n v="2894312.338200001" in="3">
        <tpls c="4">
          <tpl hier="4" item="16"/>
          <tpl fld="0" item="8"/>
          <tpl fld="3" item="0"/>
          <tpl fld="4" item="1"/>
        </tpls>
      </n>
      <n v="1187370.7650000015" in="3">
        <tpls c="4">
          <tpl hier="4" item="16"/>
          <tpl fld="0" item="10"/>
          <tpl fld="3" item="0"/>
          <tpl fld="4" item="1"/>
        </tpls>
      </n>
      <n v="1165.1821007246381" in="3">
        <tpls c="4">
          <tpl hier="4" item="16"/>
          <tpl fld="0" item="6"/>
          <tpl fld="3" item="0"/>
          <tpl fld="4" item="1"/>
        </tpls>
      </n>
      <n v="2808514.3481999962" in="3">
        <tpls c="4">
          <tpl hier="4" item="16"/>
          <tpl fld="0" item="9"/>
          <tpl fld="3" item="0"/>
          <tpl fld="4" item="1"/>
        </tpls>
      </n>
      <n v="0.41024278870276942" in="0">
        <tpls c="4">
          <tpl hier="4" item="16"/>
          <tpl fld="0" item="4"/>
          <tpl fld="3" item="0"/>
          <tpl fld="4" item="1"/>
        </tpls>
      </n>
      <n v="8930042.2633999903" in="3">
        <tpls c="3">
          <tpl hier="4" item="16"/>
          <tpl fld="0" item="8"/>
          <tpl fld="3" item="0"/>
        </tpls>
      </n>
      <n v="3664126.2648000028" in="3">
        <tpls c="3">
          <tpl hier="4" item="16"/>
          <tpl fld="0" item="10"/>
          <tpl fld="3" item="0"/>
        </tpls>
      </n>
      <n v="1116.3948322790336" in="3">
        <tpls c="3">
          <tpl hier="4" item="16"/>
          <tpl fld="0" item="6"/>
          <tpl fld="3" item="0"/>
        </tpls>
      </n>
      <n v="8644932.7233999893" in="3">
        <tpls c="3">
          <tpl hier="4" item="16"/>
          <tpl fld="0" item="9"/>
          <tpl fld="3" item="0"/>
        </tpls>
      </n>
      <n v="0.41031454910549742" in="0">
        <tpls c="3">
          <tpl hier="4" item="16"/>
          <tpl fld="0" item="4"/>
          <tpl fld="3" item="0"/>
        </tpls>
      </n>
      <n v="2553575.7142999992" in="3">
        <tpls c="4">
          <tpl hier="4" item="16"/>
          <tpl fld="0" item="9"/>
          <tpl fld="3" item="0"/>
          <tpl fld="4" item="0"/>
        </tpls>
      </n>
      <n v="3282842.6608999996" in="3">
        <tpls c="4">
          <tpl hier="4" item="16"/>
          <tpl fld="0" item="9"/>
          <tpl fld="3" item="0"/>
          <tpl fld="4" item="2"/>
        </tpls>
      </n>
      <n v="1821302.3920999961" in="3">
        <tpls c="4">
          <tpl hier="4" item="16"/>
          <tpl fld="0" item="9"/>
          <tpl fld="3" item="1"/>
          <tpl fld="4" item="3"/>
        </tpls>
      </n>
      <n v="6045.0781999999999" in="3">
        <tpls c="4">
          <tpl hier="4" item="16"/>
          <tpl fld="0" item="9"/>
          <tpl fld="3" item="1"/>
          <tpl fld="4" item="5"/>
        </tpls>
      </n>
      <n v="11405.9396" in="3">
        <tpls c="4">
          <tpl hier="4" item="16"/>
          <tpl fld="0" item="9"/>
          <tpl fld="3" item="1"/>
          <tpl fld="4" item="7"/>
        </tpls>
      </n>
      <n v="8852050.0044000018" in="3">
        <tpls c="3">
          <tpl hier="4" item="16"/>
          <tpl fld="0" item="9"/>
          <tpl fld="3" item="2"/>
        </tpls>
      </n>
      <n v="28318144.650699977" in="3">
        <tpls c="3">
          <tpl hier="4" item="16"/>
          <tpl fld="0" item="9"/>
          <tpl hier="98" item="4294967295"/>
        </tpls>
      </n>
      <n v="29358677.220699966" in="3">
        <tpls c="1">
          <tpl fld="0" item="8"/>
        </tpls>
      </n>
      <n v="6530343.5263999961" in="3">
        <tpls c="3">
          <tpl hier="4" item="17"/>
          <tpl fld="0" item="8"/>
          <tpl hier="98" item="4294967295"/>
        </tpls>
      </n>
      <n v="2646850.151799995" in="3">
        <tpls c="3">
          <tpl hier="4" item="17"/>
          <tpl fld="0" item="10"/>
          <tpl hier="98" item="4294967295"/>
        </tpls>
      </n>
      <n v="2439.4260464699278" in="3">
        <tpls c="3">
          <tpl hier="4" item="17"/>
          <tpl fld="0" item="6"/>
          <tpl hier="98" item="4294967295"/>
        </tpls>
      </n>
      <n v="782.99" in="3">
        <tpls c="4">
          <tpl hier="4" item="17"/>
          <tpl fld="0" item="8"/>
          <tpl fld="3" item="1"/>
          <tpl fld="4" item="7"/>
        </tpls>
      </n>
      <n v="296.28340000000003" in="3">
        <tpls c="4">
          <tpl hier="4" item="17"/>
          <tpl fld="0" item="10"/>
          <tpl fld="3" item="1"/>
          <tpl fld="4" item="7"/>
        </tpls>
      </n>
      <n v="782.99" in="3">
        <tpls c="4">
          <tpl hier="4" item="17"/>
          <tpl fld="0" item="6"/>
          <tpl fld="3" item="1"/>
          <tpl fld="4" item="7"/>
        </tpls>
      </n>
      <m>
        <tpls c="4">
          <tpl hier="4" item="17"/>
          <tpl fld="0" item="8"/>
          <tpl fld="3" item="1"/>
          <tpl fld="4" item="5"/>
        </tpls>
      </m>
      <m>
        <tpls c="4">
          <tpl hier="4" item="17"/>
          <tpl fld="0" item="10"/>
          <tpl fld="3" item="1"/>
          <tpl fld="4" item="5"/>
        </tpls>
      </m>
      <m>
        <tpls c="4">
          <tpl hier="4" item="17"/>
          <tpl fld="0" item="6"/>
          <tpl fld="3" item="1"/>
          <tpl fld="4" item="5"/>
        </tpls>
      </m>
      <n v="621602.38229999994" in="3">
        <tpls c="4">
          <tpl hier="4" item="17"/>
          <tpl fld="0" item="8"/>
          <tpl fld="3" item="1"/>
          <tpl fld="4" item="3"/>
        </tpls>
      </n>
      <n v="247730.63949999993" in="3">
        <tpls c="4">
          <tpl hier="4" item="17"/>
          <tpl fld="0" item="10"/>
          <tpl fld="3" item="1"/>
          <tpl fld="4" item="3"/>
        </tpls>
      </n>
      <n v="2750.4530190265482" in="3">
        <tpls c="4">
          <tpl hier="4" item="17"/>
          <tpl fld="0" item="6"/>
          <tpl fld="3" item="1"/>
          <tpl fld="4" item="3"/>
        </tpls>
      </n>
      <n v="591586.85400000005" in="3">
        <tpls c="4">
          <tpl hier="4" item="17"/>
          <tpl fld="0" item="8"/>
          <tpl fld="3" item="0"/>
          <tpl fld="4" item="2"/>
        </tpls>
      </n>
      <n v="240808.35560000013" in="3">
        <tpls c="4">
          <tpl hier="4" item="17"/>
          <tpl fld="0" item="10"/>
          <tpl fld="3" item="0"/>
          <tpl fld="4" item="2"/>
        </tpls>
      </n>
      <n v="2232.4032226415097" in="3">
        <tpls c="4">
          <tpl hier="4" item="17"/>
          <tpl fld="0" item="6"/>
          <tpl fld="3" item="0"/>
          <tpl fld="4" item="2"/>
        </tpls>
      </n>
      <n v="514942.01309999998" in="3">
        <tpls c="4">
          <tpl hier="4" item="17"/>
          <tpl fld="0" item="8"/>
          <tpl fld="3" item="0"/>
          <tpl fld="4" item="0"/>
        </tpls>
      </n>
      <n v="208184.02749999997" in="3">
        <tpls c="4">
          <tpl hier="4" item="17"/>
          <tpl fld="0" item="10"/>
          <tpl fld="3" item="0"/>
          <tpl fld="4" item="0"/>
        </tpls>
      </n>
      <n v="2210.0515583690985" in="3">
        <tpls c="4">
          <tpl hier="4" item="17"/>
          <tpl fld="0" item="6"/>
          <tpl fld="3" item="0"/>
          <tpl fld="4" item="0"/>
        </tpls>
      </n>
      <n v="2154284.8834999995" in="3">
        <tpls c="4">
          <tpl hier="4" item="17"/>
          <tpl fld="0" item="8"/>
          <tpl fld="3" item="2"/>
          <tpl fld="4" item="9"/>
        </tpls>
      </n>
      <n v="879859.96619999944" in="3">
        <tpls c="4">
          <tpl hier="4" item="17"/>
          <tpl fld="0" item="10"/>
          <tpl fld="3" item="2"/>
          <tpl fld="4" item="9"/>
        </tpls>
      </n>
      <n v="2507.898583818393" in="3">
        <tpls c="4">
          <tpl hier="4" item="17"/>
          <tpl fld="0" item="6"/>
          <tpl fld="3" item="2"/>
          <tpl fld="4" item="9"/>
        </tpls>
      </n>
      <n v="2154284.8835" in="3">
        <tpls c="4">
          <tpl hier="4" item="17"/>
          <tpl fld="0" item="9"/>
          <tpl fld="3" item="2"/>
          <tpl fld="4" item="9"/>
        </tpls>
      </n>
      <n v="0.40842321873907333" in="0">
        <tpls c="4">
          <tpl hier="4" item="17"/>
          <tpl fld="0" item="4"/>
          <tpl fld="3" item="2"/>
          <tpl fld="4" item="9"/>
        </tpls>
      </n>
      <n v="1278074.2997999999" in="3">
        <tpls c="4">
          <tpl hier="4" item="17"/>
          <tpl fld="0" item="8"/>
          <tpl fld="3" item="1"/>
          <tpl fld="4" item="8"/>
        </tpls>
      </n>
      <n v="517552.15839999984" in="3">
        <tpls c="4">
          <tpl hier="4" item="17"/>
          <tpl fld="0" item="10"/>
          <tpl fld="3" item="1"/>
          <tpl fld="4" item="8"/>
        </tpls>
      </n>
      <n v="2457.8351919230768" in="3">
        <tpls c="4">
          <tpl hier="4" item="17"/>
          <tpl fld="0" item="6"/>
          <tpl fld="3" item="1"/>
          <tpl fld="4" item="8"/>
        </tpls>
      </n>
      <n v="1278074.2997999999" in="3">
        <tpls c="4">
          <tpl hier="4" item="17"/>
          <tpl fld="0" item="9"/>
          <tpl fld="3" item="1"/>
          <tpl fld="4" item="8"/>
        </tpls>
      </n>
      <n v="0.40494684736324738" in="0">
        <tpls c="4">
          <tpl hier="4" item="17"/>
          <tpl fld="0" item="4"/>
          <tpl fld="3" item="1"/>
          <tpl fld="4" item="8"/>
        </tpls>
      </n>
      <n v="847839.25619999971" in="3">
        <tpls c="4">
          <tpl hier="4" item="17"/>
          <tpl fld="0" item="8"/>
          <tpl fld="3" item="1"/>
          <tpl fld="4" item="6"/>
        </tpls>
      </n>
      <n v="342057.56749999942" in="3">
        <tpls c="4">
          <tpl hier="4" item="17"/>
          <tpl fld="0" item="10"/>
          <tpl fld="3" item="1"/>
          <tpl fld="4" item="6"/>
        </tpls>
      </n>
      <n v="2493.6448711764697" in="3">
        <tpls c="4">
          <tpl hier="4" item="17"/>
          <tpl fld="0" item="6"/>
          <tpl fld="3" item="1"/>
          <tpl fld="4" item="6"/>
        </tpls>
      </n>
      <n v="847839.25619999971" in="3">
        <tpls c="4">
          <tpl hier="4" item="17"/>
          <tpl fld="0" item="9"/>
          <tpl fld="3" item="1"/>
          <tpl fld="4" item="6"/>
        </tpls>
      </n>
      <n v="0.40344624880085794" in="0">
        <tpls c="4">
          <tpl hier="4" item="17"/>
          <tpl fld="0" item="4"/>
          <tpl fld="3" item="1"/>
          <tpl fld="4" item="6"/>
        </tpls>
      </n>
      <m>
        <tpls c="4">
          <tpl hier="4" item="17"/>
          <tpl fld="0" item="8"/>
          <tpl fld="3" item="1"/>
          <tpl fld="4" item="4"/>
        </tpls>
      </m>
      <m>
        <tpls c="4">
          <tpl hier="4" item="17"/>
          <tpl fld="0" item="10"/>
          <tpl fld="3" item="1"/>
          <tpl fld="4" item="4"/>
        </tpls>
      </m>
      <m>
        <tpls c="4">
          <tpl hier="4" item="17"/>
          <tpl fld="0" item="6"/>
          <tpl fld="3" item="1"/>
          <tpl fld="4" item="4"/>
        </tpls>
      </m>
      <m>
        <tpls c="4">
          <tpl hier="4" item="17"/>
          <tpl fld="0" item="9"/>
          <tpl fld="3" item="1"/>
          <tpl fld="4" item="4"/>
        </tpls>
      </m>
      <m>
        <tpls c="4">
          <tpl hier="4" item="17"/>
          <tpl fld="0" item="4"/>
          <tpl fld="3" item="1"/>
          <tpl fld="4" item="4"/>
        </tpls>
      </m>
      <n v="2748298.9282999998" in="3">
        <tpls c="3">
          <tpl hier="4" item="17"/>
          <tpl fld="0" item="8"/>
          <tpl fld="3" item="1"/>
        </tpls>
      </n>
      <n v="1107636.6487999994" in="3">
        <tpls c="3">
          <tpl hier="4" item="17"/>
          <tpl fld="0" item="10"/>
          <tpl fld="3" item="1"/>
        </tpls>
      </n>
      <n v="2528.3338806807724" in="3">
        <tpls c="3">
          <tpl hier="4" item="17"/>
          <tpl fld="0" item="6"/>
          <tpl fld="3" item="1"/>
        </tpls>
      </n>
      <n v="2748298.9282999998" in="3">
        <tpls c="3">
          <tpl hier="4" item="17"/>
          <tpl fld="0" item="9"/>
          <tpl fld="3" item="1"/>
        </tpls>
      </n>
      <n v="0.40302626377151196" in="0">
        <tpls c="3">
          <tpl hier="4" item="17"/>
          <tpl fld="0" item="4"/>
          <tpl fld="3" item="1"/>
        </tpls>
      </n>
      <n v="521230.84750000003" in="3">
        <tpls c="4">
          <tpl hier="4" item="17"/>
          <tpl fld="0" item="8"/>
          <tpl fld="3" item="0"/>
          <tpl fld="4" item="1"/>
        </tpls>
      </n>
      <n v="210361.15370000014" in="3">
        <tpls c="4">
          <tpl hier="4" item="17"/>
          <tpl fld="0" item="10"/>
          <tpl fld="3" item="0"/>
          <tpl fld="4" item="1"/>
        </tpls>
      </n>
      <n v="2237.0422639484982" in="3">
        <tpls c="4">
          <tpl hier="4" item="17"/>
          <tpl fld="0" item="6"/>
          <tpl fld="3" item="0"/>
          <tpl fld="4" item="1"/>
        </tpls>
      </n>
      <n v="521230.84750000003" in="3">
        <tpls c="4">
          <tpl hier="4" item="17"/>
          <tpl fld="0" item="9"/>
          <tpl fld="3" item="0"/>
          <tpl fld="4" item="1"/>
        </tpls>
      </n>
      <n v="0.40358538775854036" in="0">
        <tpls c="4">
          <tpl hier="4" item="17"/>
          <tpl fld="0" item="4"/>
          <tpl fld="3" item="0"/>
          <tpl fld="4" item="1"/>
        </tpls>
      </n>
      <n v="1627759.7146000001" in="3">
        <tpls c="3">
          <tpl hier="4" item="17"/>
          <tpl fld="0" item="8"/>
          <tpl fld="3" item="0"/>
        </tpls>
      </n>
      <n v="659353.53680000023" in="3">
        <tpls c="3">
          <tpl hier="4" item="17"/>
          <tpl fld="0" item="10"/>
          <tpl fld="3" item="0"/>
        </tpls>
      </n>
      <n v="2226.7574755129958" in="3">
        <tpls c="3">
          <tpl hier="4" item="17"/>
          <tpl fld="0" item="6"/>
          <tpl fld="3" item="0"/>
        </tpls>
      </n>
      <n v="1627759.7146000001" in="3">
        <tpls c="3">
          <tpl hier="4" item="17"/>
          <tpl fld="0" item="9"/>
          <tpl fld="3" item="0"/>
        </tpls>
      </n>
      <n v="0.40506810119823333" in="0">
        <tpls c="3">
          <tpl hier="4" item="17"/>
          <tpl fld="0" item="4"/>
          <tpl fld="3" item="0"/>
        </tpls>
      </n>
      <n v="514942.01309999998" in="3">
        <tpls c="4">
          <tpl hier="4" item="17"/>
          <tpl fld="0" item="9"/>
          <tpl fld="3" item="0"/>
          <tpl fld="4" item="0"/>
        </tpls>
      </n>
      <n v="591586.85400000005" in="3">
        <tpls c="4">
          <tpl hier="4" item="17"/>
          <tpl fld="0" item="9"/>
          <tpl fld="3" item="0"/>
          <tpl fld="4" item="2"/>
        </tpls>
      </n>
      <n v="621602.38229999994" in="3">
        <tpls c="4">
          <tpl hier="4" item="17"/>
          <tpl fld="0" item="9"/>
          <tpl fld="3" item="1"/>
          <tpl fld="4" item="3"/>
        </tpls>
      </n>
      <m>
        <tpls c="4">
          <tpl hier="4" item="17"/>
          <tpl fld="0" item="9"/>
          <tpl fld="3" item="1"/>
          <tpl fld="4" item="5"/>
        </tpls>
      </m>
      <n v="782.99" in="3">
        <tpls c="4">
          <tpl hier="4" item="17"/>
          <tpl fld="0" item="9"/>
          <tpl fld="3" item="1"/>
          <tpl fld="4" item="7"/>
        </tpls>
      </n>
      <n v="6530343.526399998" in="3">
        <tpls c="3">
          <tpl hier="4" item="17"/>
          <tpl fld="0" item="9"/>
          <tpl hier="98" item="4294967295"/>
        </tpls>
      </n>
      <n v="0.40428635109167399" in="0">
        <tpls c="4">
          <tpl hier="4" item="17"/>
          <tpl fld="0" item="4"/>
          <tpl fld="3" item="0"/>
          <tpl fld="4" item="0"/>
        </tpls>
      </n>
      <n v="0.40705494716757196" in="0">
        <tpls c="4">
          <tpl hier="4" item="17"/>
          <tpl fld="0" item="4"/>
          <tpl fld="3" item="0"/>
          <tpl fld="4" item="2"/>
        </tpls>
      </n>
      <n v="0.39853553743370196" in="0">
        <tpls c="4">
          <tpl hier="4" item="17"/>
          <tpl fld="0" item="4"/>
          <tpl fld="3" item="1"/>
          <tpl fld="4" item="3"/>
        </tpls>
      </n>
      <m>
        <tpls c="4">
          <tpl hier="4" item="17"/>
          <tpl fld="0" item="4"/>
          <tpl fld="3" item="1"/>
          <tpl fld="4" item="5"/>
        </tpls>
      </m>
      <n v="0.37839997956551175" in="0">
        <tpls c="4">
          <tpl hier="4" item="17"/>
          <tpl fld="0" item="4"/>
          <tpl fld="3" item="1"/>
          <tpl fld="4" item="7"/>
        </tpls>
      </n>
      <n v="0.40531560722642912" in="0">
        <tpls c="3">
          <tpl hier="4" item="17"/>
          <tpl fld="0" item="4"/>
          <tpl hier="98" item="4294967295"/>
        </tpls>
      </n>
      <n v="29358677.220699966" in="3">
        <tpls c="2">
          <tpl hier="19" item="18"/>
          <tpl fld="0" item="8"/>
        </tpls>
      </n>
      <n v="1396833.6170000001" in="3">
        <tpls c="2">
          <tpl hier="19" item="19"/>
          <tpl fld="0" item="8"/>
        </tpls>
      </n>
      <n v="1327799.3221999998" in="3">
        <tpls c="2">
          <tpl hier="19" item="20"/>
          <tpl fld="0" item="8"/>
        </tpls>
      </n>
      <n v="2014012.1342000002" in="3">
        <tpls c="2">
          <tpl hier="19" item="21"/>
          <tpl fld="0" item="8"/>
        </tpls>
      </n>
      <n v="1791698.4529999997" in="3">
        <tpls c="2">
          <tpl hier="19" item="22"/>
          <tpl fld="0" item="8"/>
        </tpls>
      </n>
      <n v="543993.40579999995" in="3">
        <tpls c="3">
          <tpl hier="19" item="18"/>
          <tpl hier="22" item="23"/>
          <tpl fld="0" item="8"/>
        </tpls>
      </n>
      <n v="506191.6912" in="3">
        <tpls c="3">
          <tpl hier="19" item="18"/>
          <tpl hier="22" item="24"/>
          <tpl fld="0" item="8"/>
        </tpls>
      </n>
      <n v="473388.16299999988" in="3">
        <tpls c="3">
          <tpl hier="19" item="18"/>
          <tpl hier="22" item="25"/>
          <tpl fld="0" item="8"/>
        </tpls>
      </n>
      <n v="513329.47399999993" in="3">
        <tpls c="3">
          <tpl hier="19" item="18"/>
          <tpl hier="22" item="26"/>
          <tpl fld="0" item="8"/>
        </tpls>
      </n>
      <n v="29358677.220699966" in="3">
        <tpls c="3">
          <tpl hier="19" item="18"/>
          <tpl hier="22" item="27"/>
          <tpl fld="0" item="8"/>
        </tpls>
      </n>
      <n v="4009218.459999999" in="3">
        <tpls c="3">
          <tpl hier="19" item="28"/>
          <tpl hier="22" item="27"/>
          <tpl fld="0" item="8"/>
        </tpls>
      </n>
      <n v="1080449.5799999991" in="3">
        <tpls c="3">
          <tpl hier="19" item="28"/>
          <tpl hier="22" item="29"/>
          <tpl fld="0" item="8"/>
        </tpls>
      </n>
      <n v="1196981.1099999982" in="3">
        <tpls c="3">
          <tpl hier="19" item="28"/>
          <tpl hier="22" item="30"/>
          <tpl fld="0" item="8"/>
        </tpls>
      </n>
      <n v="1731787.7699999984" in="3">
        <tpls c="3">
          <tpl hier="19" item="28"/>
          <tpl hier="22" item="31"/>
          <tpl fld="0" item="8"/>
        </tpls>
      </n>
      <m>
        <tpls c="3">
          <tpl hier="19" item="28"/>
          <tpl hier="22" item="25"/>
          <tpl fld="0" item="8"/>
        </tpls>
      </m>
    </entries>
    <sets count="32">
      <set count="1" maxRank="1" setDefinition="{[YearMonths].[Quarter Year].[All]}">
        <tpls c="1">
          <tpl hier="103" item="4294967295"/>
        </tpls>
      </set>
      <set count="1" maxRank="1" setDefinition="{[YearMonths].[Quarter Year].&amp;[Q3 2004]}">
        <tpls c="1">
          <tpl fld="1" item="0"/>
        </tpls>
      </set>
      <set count="1" maxRank="1" setDefinition="{[YearMonths].[Quarter Year].&amp;[Q3 2003]}">
        <tpls c="1">
          <tpl fld="1" item="1"/>
        </tpls>
      </set>
      <set count="1" maxRank="1" setDefinition="{[YearMonths].[Quarter Year].&amp;[Q1 2002]}">
        <tpls c="1">
          <tpl fld="1" item="2"/>
        </tpls>
      </set>
      <set count="1" maxRank="1" setDefinition="{[YearMonths].[Quarter Year].&amp;[Q1 2003]}">
        <tpls c="1">
          <tpl fld="1" item="3"/>
        </tpls>
      </set>
      <set count="1" maxRank="1" setDefinition="{[YearMonths].[Quarter Year].&amp;[Q1 2004]}">
        <tpls c="1">
          <tpl fld="1" item="4"/>
        </tpls>
      </set>
      <set count="1" maxRank="1" setDefinition="{[YearMonths].[Quarter Year].&amp;[Q2 2002]}">
        <tpls c="1">
          <tpl fld="1" item="5"/>
        </tpls>
      </set>
      <set count="1" maxRank="1" setDefinition="{[YearMonths].[Quarter Year].&amp;[Q2 2003]}">
        <tpls c="1">
          <tpl fld="1" item="6"/>
        </tpls>
      </set>
      <set count="1" maxRank="1" setDefinition="{[YearMonths].[Quarter Year].&amp;[Q2 2004]}">
        <tpls c="1">
          <tpl fld="1" item="7"/>
        </tpls>
      </set>
      <set count="1" maxRank="1" setDefinition="{[YearMonths].[Quarter Year].&amp;[Q3 2001]}">
        <tpls c="1">
          <tpl fld="1" item="8"/>
        </tpls>
      </set>
      <set count="1" maxRank="1" setDefinition="{[YearMonths].[Quarter Year].&amp;[Q3 2002]}">
        <tpls c="1">
          <tpl fld="1" item="9"/>
        </tpls>
      </set>
      <set count="1" maxRank="1" setDefinition="{[YearMonths].[Quarter Year].&amp;[Q4 2001]}">
        <tpls c="1">
          <tpl fld="1" item="10"/>
        </tpls>
      </set>
      <set count="1" maxRank="1" setDefinition="{[YearMonths].[Quarter Year].&amp;[Q4 2002]}">
        <tpls c="1">
          <tpl fld="1" item="11"/>
        </tpls>
      </set>
      <set count="1" maxRank="1" setDefinition="{[YearMonths].[Quarter Year].&amp;[Q4 2003]}">
        <tpls c="1">
          <tpl fld="1" item="12"/>
        </tpls>
      </set>
      <set count="1" maxRank="1" setDefinition="{[Calendar].[CalendarYear].&amp;[2004]}">
        <tpls c="1">
          <tpl fld="2" item="0"/>
        </tpls>
      </set>
      <set count="1" maxRank="1" setDefinition="{[Calendar].[CalendarYear].&amp;[2003]}">
        <tpls c="1">
          <tpl fld="2" item="1"/>
        </tpls>
      </set>
      <set count="1" maxRank="1" setDefinition="{[Calendar].[CalendarYear].[All]}">
        <tpls c="1">
          <tpl hier="4" item="4294967295"/>
        </tpls>
      </set>
      <set count="1" maxRank="1" setDefinition="{[Calendar].[CalendarYear].&amp;[2002]}">
        <tpls c="1">
          <tpl fld="2" item="2"/>
        </tpls>
      </set>
      <set count="1" maxRank="1" setDefinition="{[Calendar].[Quarter Year].[All]}">
        <tpls c="1">
          <tpl hier="19" item="4294967295"/>
        </tpls>
      </set>
      <set count="1" maxRank="1" setDefinition="{[Calendar].[Quarter Year].&amp;[Q3 2002]}">
        <tpls c="1">
          <tpl fld="5" item="0"/>
        </tpls>
      </set>
      <set count="1" maxRank="1" setDefinition="{[Calendar].[Quarter Year].&amp;[Q4 2002]}">
        <tpls c="1">
          <tpl fld="5" item="1"/>
        </tpls>
      </set>
      <set count="1" maxRank="1" setDefinition="{[Calendar].[Quarter Year].&amp;[Q2 2002]}">
        <tpls c="1">
          <tpl fld="5" item="2"/>
        </tpls>
      </set>
      <set count="1" maxRank="1" setDefinition="{[Calendar].[Quarter Year].&amp;[Q1 2002]}">
        <tpls c="1">
          <tpl fld="5" item="3"/>
        </tpls>
      </set>
      <set count="1" maxRank="1" setDefinition="{[Calendar].[YearMonth].&amp;[200111]}">
        <tpls c="1">
          <tpl fld="6" item="0"/>
        </tpls>
      </set>
      <set count="1" maxRank="1" setDefinition="{[Calendar].[YearMonth].&amp;[200108]}">
        <tpls c="1">
          <tpl fld="6" item="1"/>
        </tpls>
      </set>
      <set count="1" maxRank="1" setDefinition="{[Calendar].[YearMonth].&amp;[200107]}">
        <tpls c="1">
          <tpl fld="6" item="2"/>
        </tpls>
      </set>
      <set count="1" maxRank="1" setDefinition="{[Calendar].[YearMonth].&amp;[200110]}">
        <tpls c="1">
          <tpl fld="6" item="3"/>
        </tpls>
      </set>
      <set count="1" maxRank="1" setDefinition="{[Calendar].[YearMonth].[All]}">
        <tpls c="1">
          <tpl hier="22" item="4294967295"/>
        </tpls>
      </set>
      <set count="1" maxRank="1" setDefinition="{[Calendar].[Quarter Year].&amp;[Q4 2003]}">
        <tpls c="1">
          <tpl fld="5" item="4"/>
        </tpls>
      </set>
      <set count="1" maxRank="1" setDefinition="{[Calendar].[YearMonth].&amp;[200310]}">
        <tpls c="1">
          <tpl fld="6" item="4"/>
        </tpls>
      </set>
      <set count="1" maxRank="1" setDefinition="{[Calendar].[YearMonth].&amp;[200311]}">
        <tpls c="1">
          <tpl fld="6" item="5"/>
        </tpls>
      </set>
      <set count="1" maxRank="1" setDefinition="{[Calendar].[YearMonth].&amp;[200312]}">
        <tpls c="1">
          <tpl fld="6" item="6"/>
        </tpls>
      </set>
    </sets>
    <queryCache count="25">
      <query mdx="[Measures].[Pct of Budget]">
        <tpls c="1">
          <tpl fld="0" item="0"/>
        </tpls>
      </query>
      <query mdx="[Measures].[% Growth vs LY]">
        <tpls c="1">
          <tpl fld="0" item="1"/>
        </tpls>
      </query>
      <query mdx="[Measures].[New Customers]">
        <tpls c="1">
          <tpl fld="0" item="2"/>
        </tpls>
      </query>
      <query mdx="[Measures].[Pct of Customers Returning]">
        <tpls c="1">
          <tpl fld="0" item="3"/>
        </tpls>
      </query>
      <query mdx="[Measures].[% Margin]">
        <tpls c="1">
          <tpl fld="0" item="4"/>
        </tpls>
      </query>
      <query mdx="[Measures].[Pct Lost on Support]">
        <tpls c="1">
          <tpl fld="0" item="5"/>
        </tpls>
      </query>
      <query mdx="[Measures].[Avg Sales Amt per Order]">
        <tpls c="1">
          <tpl fld="0" item="6"/>
        </tpls>
      </query>
      <query mdx="[Measures].[Most Recent Day Sales]">
        <tpls c="1">
          <tpl fld="0" item="7"/>
        </tpls>
      </query>
      <query mdx="[Measures].[Total Sales]">
        <tpls c="1">
          <tpl fld="0" item="8"/>
        </tpls>
      </query>
      <query mdx="[Measures].[Just Bike Sales]">
        <tpls c="1">
          <tpl fld="0" item="9"/>
        </tpls>
      </query>
      <query mdx="[Measures].[Total Margin]">
        <tpls c="1">
          <tpl fld="0" item="10"/>
        </tpls>
      </query>
      <query mdx="[Territories].[Continent].&amp;[Europe]">
        <tpls c="1">
          <tpl fld="3" item="0"/>
        </tpls>
      </query>
      <query mdx="[Territories].[Region].&amp;[France]">
        <tpls c="1">
          <tpl fld="4" item="0"/>
        </tpls>
      </query>
      <query mdx="[Territories].[Region].&amp;[Germany]">
        <tpls c="1">
          <tpl fld="4" item="1"/>
        </tpls>
      </query>
      <query mdx="[Territories].[Region].&amp;[United Kingdom]">
        <tpls c="1">
          <tpl fld="4" item="2"/>
        </tpls>
      </query>
      <query mdx="[Territories].[Continent].&amp;[North America]">
        <tpls c="1">
          <tpl fld="3" item="1"/>
        </tpls>
      </query>
      <query mdx="[Territories].[Region].&amp;[Canada]">
        <tpls c="1">
          <tpl fld="4" item="3"/>
        </tpls>
      </query>
      <query mdx="[Territories].[Region].&amp;[Central]">
        <tpls c="1">
          <tpl fld="4" item="4"/>
        </tpls>
      </query>
      <query mdx="[Territories].[Region].&amp;[Northeast]">
        <tpls c="1">
          <tpl fld="4" item="5"/>
        </tpls>
      </query>
      <query mdx="[Territories].[Region].&amp;[Northwest]">
        <tpls c="1">
          <tpl fld="4" item="6"/>
        </tpls>
      </query>
      <query mdx="[Territories].[Region].&amp;[Southeast]">
        <tpls c="1">
          <tpl fld="4" item="7"/>
        </tpls>
      </query>
      <query mdx="[Territories].[Region].&amp;[Southwest]">
        <tpls c="1">
          <tpl fld="4" item="8"/>
        </tpls>
      </query>
      <query mdx="[Territories].[Continent].&amp;[Pacific]">
        <tpls c="1">
          <tpl fld="3" item="2"/>
        </tpls>
      </query>
      <query mdx="[Territories].[Region].&amp;[Australia]">
        <tpls c="1">
          <tpl fld="4" item="9"/>
        </tpls>
      </query>
      <query mdx="[Territories].[Continent].[All]">
        <tpls c="1">
          <tpl hier="98" item="4294967295"/>
        </tpls>
      </query>
    </queryCache>
    <serverFormats count="4">
      <serverFormat format="0.0 %;-0.0 %;0.0 %"/>
      <serverFormat format="#,0"/>
      <serverFormat format="0 %;-0 %;0 %"/>
      <serverFormat format="\$#,0;(\$#,0);\$#,0"/>
    </serverForma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ob" refreshedDate="41556.948144560185" createdVersion="4" refreshedVersion="4" minRefreshableVersion="3" recordCount="0" supportSubquery="1" supportAdvancedDrill="1">
  <cacheSource type="external" connectionId="1"/>
  <cacheFields count="7">
    <cacheField name="[Measures].[Active Customers]" caption="Active Customers" numFmtId="0" hierarchy="169" level="32767"/>
    <cacheField name="[Measures].[Active Customers LTD]" caption="Active Customers LTD" numFmtId="0" hierarchy="170" level="32767"/>
    <cacheField name="[Calendar].[Quarter Year].[Quarter Year]" caption="Quarter Year" numFmtId="0" hierarchy="19" level="1">
      <sharedItems count="13">
        <s v="[Calendar].[Quarter Year].&amp;[Q3 2001]" c="Q3 2001"/>
        <s v="[Calendar].[Quarter Year].&amp;[Q4 2001]" c="Q4 2001"/>
        <s v="[Calendar].[Quarter Year].&amp;[Q1 2002]" c="Q1 2002"/>
        <s v="[Calendar].[Quarter Year].&amp;[Q2 2002]" c="Q2 2002"/>
        <s v="[Calendar].[Quarter Year].&amp;[Q3 2002]" c="Q3 2002"/>
        <s v="[Calendar].[Quarter Year].&amp;[Q4 2002]" c="Q4 2002"/>
        <s v="[Calendar].[Quarter Year].&amp;[Q1 2003]" c="Q1 2003"/>
        <s v="[Calendar].[Quarter Year].&amp;[Q2 2003]" c="Q2 2003"/>
        <s v="[Calendar].[Quarter Year].&amp;[Q3 2003]" c="Q3 2003"/>
        <s v="[Calendar].[Quarter Year].&amp;[Q4 2003]" c="Q4 2003"/>
        <s v="[Calendar].[Quarter Year].&amp;[Q1 2004]" c="Q1 2004"/>
        <s v="[Calendar].[Quarter Year].&amp;[Q2 2004]" c="Q2 2004"/>
        <s v="[Calendar].[Quarter Year].&amp;[Q3 2004]" c="Q3 2004"/>
      </sharedItems>
    </cacheField>
    <cacheField name="[Measures].[New Customers]" caption="New Customers" numFmtId="0" hierarchy="171" level="32767"/>
    <cacheField name="[Measures].[Returning Customers]" caption="Returning Customers" numFmtId="0" hierarchy="172" level="32767"/>
    <cacheField name="[Measures].[Pct New Customers]" caption="Pct New Customers" numFmtId="0" hierarchy="174" level="32767"/>
    <cacheField name="[Measures].[Historical Customers]" caption="Historical Customers" numFmtId="0" hierarchy="175" level="32767"/>
  </cacheFields>
  <cacheHierarchies count="189">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2" unbalanced="0">
      <fieldsUsage count="2">
        <fieldUsage x="-1"/>
        <fieldUsage x="2"/>
      </fieldsUsage>
    </cacheHierarchy>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0"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Quarter Year]" caption="Quarter Year" attribute="1" defaultMemberUniqueName="[YearMonths].[Quarter Year].[All]" allUniqueName="[YearMonths].[Quarter Year].[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oneField="1">
      <fieldsUsage count="1">
        <fieldUsage x="0"/>
      </fieldsUsage>
    </cacheHierarchy>
    <cacheHierarchy uniqueName="[Measures].[Active Customers LTD]" caption="Active Customers LTD" measure="1" displayFolder="" measureGroup="Sales" count="0" oneField="1">
      <fieldsUsage count="1">
        <fieldUsage x="1"/>
      </fieldsUsage>
    </cacheHierarchy>
    <cacheHierarchy uniqueName="[Measures].[New Customers]" caption="New Customers" measure="1" displayFolder="" measureGroup="Sales" count="0" oneField="1">
      <fieldsUsage count="1">
        <fieldUsage x="3"/>
      </fieldsUsage>
    </cacheHierarchy>
    <cacheHierarchy uniqueName="[Measures].[Returning Customers]" caption="Returning Customers" measure="1" displayFolder="" measureGroup="Sales" count="0" oneField="1">
      <fieldsUsage count="1">
        <fieldUsage x="4"/>
      </fieldsUsage>
    </cacheHierarchy>
    <cacheHierarchy uniqueName="[Measures].[Pct of Customers Returning]" caption="Pct of Customers Returning" measure="1" displayFolder="" measureGroup="Sales" count="0"/>
    <cacheHierarchy uniqueName="[Measures].[Pct New Customers]" caption="Pct New Customers" measure="1" displayFolder="" measureGroup="Sales" count="0" oneField="1">
      <fieldsUsage count="1">
        <fieldUsage x="5"/>
      </fieldsUsage>
    </cacheHierarchy>
    <cacheHierarchy uniqueName="[Measures].[Historical Customers]" caption="Historical Customers" measure="1" displayFolder="" measureGroup="Sales" count="0" oneField="1">
      <fieldsUsage count="1">
        <fieldUsage x="6"/>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rob" refreshedDate="41561.721320833334" createdVersion="4" refreshedVersion="4" minRefreshableVersion="3" recordCount="0" supportSubquery="1" supportAdvancedDrill="1">
  <cacheSource type="external" connectionId="1"/>
  <cacheFields count="3">
    <cacheField name="[YearMonths].[Quarter Year].[Quarter Year]" caption="Quarter Year" numFmtId="0" hierarchy="102" level="1">
      <sharedItems containsSemiMixedTypes="0" containsString="0"/>
    </cacheField>
    <cacheField name="[Products].[Subcategory].[Subcategory]" caption="Subcategory" numFmtId="0" hierarchy="72" level="1">
      <sharedItems count="3">
        <s v="[Products].[Subcategory].&amp;[Mountain Bikes]" c="Mountain Bikes"/>
        <s v="[Products].[Subcategory].&amp;[Road Bikes]" c="Road Bikes"/>
        <s v="[Products].[Subcategory].&amp;[Touring Bikes]" c="Touring Bikes"/>
      </sharedItems>
    </cacheField>
    <cacheField name="[Measures].[% Margin]" caption="% Margin" numFmtId="0" hierarchy="144" level="32767"/>
  </cacheFields>
  <cacheHierarchies count="189">
    <cacheHierarchy uniqueName="[Budget].[Budgeted Sales]" caption="Budgeted Sales" attribute="1" defaultMemberUniqueName="[Budget].[Budgeted Sales].[All]" allUniqueName="[Budget].[Budgeted Sales].[All]" dimensionUniqueName="[Budget]" displayFolder="" count="2" unbalanced="0"/>
    <cacheHierarchy uniqueName="[Budget].[YearMonth]" caption="YearMonth" attribute="1" defaultMemberUniqueName="[Budget].[YearMonth].[All]" allUniqueName="[Budget].[YearMonth].[All]" dimensionUniqueName="[Budget]" displayFolder="" count="2" unbalanced="0"/>
    <cacheHierarchy uniqueName="[Calendar].[CalendarQuarter]" caption="CalendarQuarter" attribute="1" time="1" defaultMemberUniqueName="[Calendar].[CalendarQuarter].[All]" allUniqueName="[Calendar].[CalendarQuarter].[All]" dimensionUniqueName="[Calendar]" displayFolder="" count="2" unbalanced="0"/>
    <cacheHierarchy uniqueName="[Calendar].[CalendarSemester]" caption="CalendarSemester" attribute="1" time="1" defaultMemberUniqueName="[Calendar].[CalendarSemester].[All]" allUniqueName="[Calendar].[CalendarSemester].[All]" dimensionUniqueName="[Calendar]" displayFolder="" count="2" unbalanced="0"/>
    <cacheHierarchy uniqueName="[Calendar].[CalendarYear]" caption="CalendarYear" attribute="1" time="1" defaultMemberUniqueName="[Calendar].[CalendarYear].[All]" allUniqueName="[Calendar].[CalendarYear].[All]" dimensionUniqueName="[Calendar]" displayFolder="" count="2" unbalanced="0"/>
    <cacheHierarchy uniqueName="[Calendar].[Date]" caption="Date" attribute="1" time="1" keyAttribute="1" defaultMemberUniqueName="[Calendar].[Date].[All]" allUniqueName="[Calendar].[Date].[All]" dimensionUniqueName="[Calendar]" displayFolder="" count="2" memberValueDatatype="7" unbalanced="0"/>
    <cacheHierarchy uniqueName="[Calendar].[DayNumberOfMonth]" caption="DayNumberOfMonth" attribute="1" time="1" defaultMemberUniqueName="[Calendar].[DayNumberOfMonth].[All]" allUniqueName="[Calendar].[DayNumberOfMonth].[All]" dimensionUniqueName="[Calendar]" displayFolder="" count="2" unbalanced="0"/>
    <cacheHierarchy uniqueName="[Calendar].[DayNumberOfWeek]" caption="DayNumberOfWeek" attribute="1" time="1" defaultMemberUniqueName="[Calendar].[DayNumberOfWeek].[All]" allUniqueName="[Calendar].[DayNumberOfWeek].[All]" dimensionUniqueName="[Calendar]" displayFolder="" count="2" unbalanced="0"/>
    <cacheHierarchy uniqueName="[Calendar].[DayNumberOfYear]" caption="DayNumberOfYear" attribute="1" time="1" defaultMemberUniqueName="[Calendar].[DayNumberOfYear].[All]" allUniqueName="[Calendar].[DayNumberOfYear].[All]" dimensionUniqueName="[Calendar]" displayFolder="" count="2" unbalanced="0"/>
    <cacheHierarchy uniqueName="[Calendar].[DayOfWeekName]" caption="DayOfWeekName" attribute="1" time="1" defaultMemberUniqueName="[Calendar].[DayOfWeekName].[All]" allUniqueName="[Calendar].[DayOfWeekName].[All]" dimensionUniqueName="[Calendar]" displayFolder="" count="2" unbalanced="0"/>
    <cacheHierarchy uniqueName="[Calendar].[EnglishDayNameOfWeek]" caption="EnglishDayNameOfWeek" attribute="1" time="1" defaultMemberUniqueName="[Calendar].[EnglishDayNameOfWeek].[All]" allUniqueName="[Calendar].[EnglishDayNameOfWeek].[All]" dimensionUniqueName="[Calendar]" displayFolder="" count="2" unbalanced="0"/>
    <cacheHierarchy uniqueName="[Calendar].[EnglishMonthName]" caption="EnglishMonthName" attribute="1" time="1" defaultMemberUniqueName="[Calendar].[EnglishMonthName].[All]" allUniqueName="[Calendar].[EnglishMonthName].[All]" dimensionUniqueName="[Calendar]" displayFolder="" count="2" unbalanced="0"/>
    <cacheHierarchy uniqueName="[Calendar].[FiscalQuarter]" caption="FiscalQuarter" attribute="1" time="1" defaultMemberUniqueName="[Calendar].[FiscalQuarter].[All]" allUniqueName="[Calendar].[FiscalQuarter].[All]" dimensionUniqueName="[Calendar]" displayFolder="" count="2" unbalanced="0"/>
    <cacheHierarchy uniqueName="[Calendar].[FiscalSemester]" caption="FiscalSemester" attribute="1" time="1" defaultMemberUniqueName="[Calendar].[FiscalSemester].[All]" allUniqueName="[Calendar].[FiscalSemester].[All]" dimensionUniqueName="[Calendar]" displayFolder="" count="2" unbalanced="0"/>
    <cacheHierarchy uniqueName="[Calendar].[FiscalYear]" caption="FiscalYear" attribute="1" time="1" defaultMemberUniqueName="[Calendar].[FiscalYear].[All]" allUniqueName="[Calendar].[FiscalYear].[All]" dimensionUniqueName="[Calendar]" displayFolder="" count="2" unbalanced="0"/>
    <cacheHierarchy uniqueName="[Calendar].[IsWknd]" caption="IsWknd" attribute="1" time="1" defaultMemberUniqueName="[Calendar].[IsWknd].[All]" allUniqueName="[Calendar].[IsWknd].[All]" dimensionUniqueName="[Calendar]" displayFolder="" count="2" unbalanced="0"/>
    <cacheHierarchy uniqueName="[Calendar].[MonthNumberOfYear]" caption="MonthNumberOfYear" attribute="1" time="1" defaultMemberUniqueName="[Calendar].[MonthNumberOfYear].[All]" allUniqueName="[Calendar].[MonthNumberOfYear].[All]" dimensionUniqueName="[Calendar]" displayFolder="" count="2" unbalanced="0"/>
    <cacheHierarchy uniqueName="[Calendar].[MonthShort]" caption="MonthShort" attribute="1" time="1" defaultMemberUniqueName="[Calendar].[MonthShort].[All]" allUniqueName="[Calendar].[MonthShort].[All]" dimensionUniqueName="[Calendar]" displayFolder="" count="2" unbalanced="0"/>
    <cacheHierarchy uniqueName="[Calendar].[MonthYear]" caption="MonthYear" attribute="1" time="1" defaultMemberUniqueName="[Calendar].[MonthYear].[All]" allUniqueName="[Calendar].[MonthYear].[All]" dimensionUniqueName="[Calendar]" displayFolder="" count="2" unbalanced="0"/>
    <cacheHierarchy uniqueName="[Calendar].[Quarter Year]" caption="Quarter Year" attribute="1" time="1" defaultMemberUniqueName="[Calendar].[Quarter Year].[All]" allUniqueName="[Calendar].[Quarter Year].[All]" dimensionUniqueName="[Calendar]" displayFolder="" count="2" unbalanced="0"/>
    <cacheHierarchy uniqueName="[Calendar].[ShortWeekdayName]" caption="ShortWeekdayName" attribute="1" time="1" defaultMemberUniqueName="[Calendar].[ShortWeekdayName].[All]" allUniqueName="[Calendar].[ShortWeekdayName].[All]" dimensionUniqueName="[Calendar]" displayFolder="" count="2" unbalanced="0"/>
    <cacheHierarchy uniqueName="[Calendar].[WeekNumberOfYear]" caption="WeekNumberOfYear" attribute="1" time="1" defaultMemberUniqueName="[Calendar].[WeekNumberOfYear].[All]" allUniqueName="[Calendar].[WeekNumberOfYear].[All]" dimensionUniqueName="[Calendar]" displayFolder="" count="2" unbalanced="0"/>
    <cacheHierarchy uniqueName="[Calendar].[YearMonth]" caption="YearMonth" attribute="1" time="1" defaultMemberUniqueName="[Calendar].[YearMonth].[All]" allUniqueName="[Calendar].[YearMonth].[All]" dimensionUniqueName="[Calendar]" displayFolder="" count="2" unbalanced="0"/>
    <cacheHierarchy uniqueName="[Customers].[AddressLine1]" caption="AddressLine1" attribute="1" defaultMemberUniqueName="[Customers].[AddressLine1].[All]" allUniqueName="[Customers].[AddressLine1].[All]" dimensionUniqueName="[Customers]" displayFolder="" count="2" unbalanced="0"/>
    <cacheHierarchy uniqueName="[Customers].[AddressLine2]" caption="AddressLine2" attribute="1" defaultMemberUniqueName="[Customers].[AddressLine2].[All]" allUniqueName="[Customers].[AddressLine2].[All]" dimensionUniqueName="[Customers]" displayFolder="" count="2" unbalanced="0"/>
    <cacheHierarchy uniqueName="[Customers].[BirthDate]" caption="BirthDate" attribute="1" defaultMemberUniqueName="[Customers].[BirthDate].[All]" allUniqueName="[Customers].[BirthDate].[All]" dimensionUniqueName="[Customers]" displayFolder="" count="2" unbalanced="0"/>
    <cacheHierarchy uniqueName="[Customers].[CommuteDistance]" caption="CommuteDistance" attribute="1" defaultMemberUniqueName="[Customers].[CommuteDistance].[All]" allUniqueName="[Customers].[CommuteDistance].[All]" dimensionUniqueName="[Customers]" displayFolder="" count="2" unbalanced="0"/>
    <cacheHierarchy uniqueName="[Customers].[CustomerKey]" caption="CustomerKey" attribute="1" defaultMemberUniqueName="[Customers].[CustomerKey].[All]" allUniqueName="[Customers].[CustomerKey].[All]" dimensionUniqueName="[Customers]" displayFolder="" count="2" unbalanced="0"/>
    <cacheHierarchy uniqueName="[Customers].[DateFirstPurchase]" caption="DateFirstPurchase" attribute="1" defaultMemberUniqueName="[Customers].[DateFirstPurchase].[All]" allUniqueName="[Customers].[DateFirstPurchase].[All]" dimensionUniqueName="[Customers]" displayFolder="" count="2" unbalanced="0"/>
    <cacheHierarchy uniqueName="[Customers].[EmailAddress]" caption="EmailAddress" attribute="1" defaultMemberUniqueName="[Customers].[EmailAddress].[All]" allUniqueName="[Customers].[EmailAddress].[All]" dimensionUniqueName="[Customers]" displayFolder="" count="2" unbalanced="0"/>
    <cacheHierarchy uniqueName="[Customers].[EnglishEducation]" caption="EnglishEducation" attribute="1" defaultMemberUniqueName="[Customers].[EnglishEducation].[All]" allUniqueName="[Customers].[EnglishEducation].[All]" dimensionUniqueName="[Customers]" displayFolder="" count="2" unbalanced="0"/>
    <cacheHierarchy uniqueName="[Customers].[EnglishOccupation]" caption="EnglishOccupation" attribute="1" defaultMemberUniqueName="[Customers].[EnglishOccupation].[All]" allUniqueName="[Customers].[EnglishOccupation].[All]" dimensionUniqueName="[Customers]" displayFolder="" count="2" unbalanced="0"/>
    <cacheHierarchy uniqueName="[Customers].[FirstName]" caption="FirstName" attribute="1" defaultMemberUniqueName="[Customers].[FirstName].[All]" allUniqueName="[Customers].[FirstName].[All]" dimensionUniqueName="[Customers]" displayFolder="" count="2" unbalanced="0"/>
    <cacheHierarchy uniqueName="[Customers].[Gender]" caption="Gender" attribute="1" defaultMemberUniqueName="[Customers].[Gender].[All]" allUniqueName="[Customers].[Gender].[All]" dimensionUniqueName="[Customers]" displayFolder="" count="2" unbalanced="0"/>
    <cacheHierarchy uniqueName="[Customers].[HouseOwnerFlag]" caption="HouseOwnerFlag" attribute="1" defaultMemberUniqueName="[Customers].[HouseOwnerFlag].[All]" allUniqueName="[Customers].[HouseOwnerFlag].[All]" dimensionUniqueName="[Customers]" displayFolder="" count="2" unbalanced="0"/>
    <cacheHierarchy uniqueName="[Customers].[LastName]" caption="LastName" attribute="1" defaultMemberUniqueName="[Customers].[LastName].[All]" allUniqueName="[Customers].[LastName].[All]" dimensionUniqueName="[Customers]" displayFolder="" count="2" unbalanced="0"/>
    <cacheHierarchy uniqueName="[Customers].[MaritalStatus]" caption="MaritalStatus" attribute="1" defaultMemberUniqueName="[Customers].[MaritalStatus].[All]" allUniqueName="[Customers].[MaritalStatus].[All]" dimensionUniqueName="[Customers]" displayFolder="" count="2" unbalanced="0"/>
    <cacheHierarchy uniqueName="[Customers].[MiddleName]" caption="MiddleName" attribute="1" defaultMemberUniqueName="[Customers].[MiddleName].[All]" allUniqueName="[Customers].[MiddleName].[All]" dimensionUniqueName="[Customers]" displayFolder="" count="2" unbalanced="0"/>
    <cacheHierarchy uniqueName="[Customers].[NameStyle]" caption="NameStyle" attribute="1" defaultMemberUniqueName="[Customers].[NameStyle].[All]" allUniqueName="[Customers].[NameStyle].[All]" dimensionUniqueName="[Customers]" displayFolder="" count="2" unbalanced="0"/>
    <cacheHierarchy uniqueName="[Customers].[NumberCarsOwned]" caption="NumberCarsOwned" attribute="1" defaultMemberUniqueName="[Customers].[NumberCarsOwned].[All]" allUniqueName="[Customers].[NumberCarsOwned].[All]" dimensionUniqueName="[Customers]" displayFolder="" count="2" unbalanced="0"/>
    <cacheHierarchy uniqueName="[Customers].[NumberChildrenAtHome]" caption="NumberChildrenAtHome" attribute="1" defaultMemberUniqueName="[Customers].[NumberChildrenAtHome].[All]" allUniqueName="[Customers].[NumberChildrenAtHome].[All]" dimensionUniqueName="[Customers]" displayFolder="" count="2" unbalanced="0"/>
    <cacheHierarchy uniqueName="[Customers].[Phone]" caption="Phone" attribute="1" defaultMemberUniqueName="[Customers].[Phone].[All]" allUniqueName="[Customers].[Phone].[All]" dimensionUniqueName="[Customers]" displayFolder="" count="2" unbalanced="0"/>
    <cacheHierarchy uniqueName="[Customers].[Suffix]" caption="Suffix" attribute="1" defaultMemberUniqueName="[Customers].[Suffix].[All]" allUniqueName="[Customers].[Suffix].[All]" dimensionUniqueName="[Customers]" displayFolder="" count="2" unbalanced="0"/>
    <cacheHierarchy uniqueName="[Customers].[Title]" caption="Title" attribute="1" defaultMemberUniqueName="[Customers].[Title].[All]" allUniqueName="[Customers].[Title].[All]" dimensionUniqueName="[Customers]" displayFolder="" count="2" unbalanced="0"/>
    <cacheHierarchy uniqueName="[Customers].[TotalChildren]" caption="TotalChildren" attribute="1" defaultMemberUniqueName="[Customers].[TotalChildren].[All]" allUniqueName="[Customers].[TotalChildren].[All]" dimensionUniqueName="[Customers]" displayFolder="" count="2" unbalanced="0"/>
    <cacheHierarchy uniqueName="[Customers].[YearlyIncome]" caption="YearlyIncome" attribute="1" defaultMemberUniqueName="[Customers].[YearlyIncome].[All]" allUniqueName="[Customers].[YearlyIncome].[All]" dimensionUniqueName="[Customers]" displayFolder="" count="2" unbalanced="0"/>
    <cacheHierarchy uniqueName="[PartsInventory].[Date]" caption="Date" attribute="1" defaultMemberUniqueName="[PartsInventory].[Date].[All]" allUniqueName="[PartsInventory].[Date].[All]" dimensionUniqueName="[PartsInventory]" displayFolder="" count="2" unbalanced="0"/>
    <cacheHierarchy uniqueName="[PartsInventory].[Inventory]" caption="Inventory" attribute="1" defaultMemberUniqueName="[PartsInventory].[Inventory].[All]" allUniqueName="[PartsInventory].[Inventory].[All]" dimensionUniqueName="[PartsInventory]" displayFolder="" count="2" unbalanced="0"/>
    <cacheHierarchy uniqueName="[PartsInventory].[Part]" caption="Part" attribute="1" defaultMemberUniqueName="[PartsInventory].[Part].[All]" allUniqueName="[PartsInventory].[Part].[All]" dimensionUniqueName="[PartsInventory]" displayFolder="" count="2" unbalanced="0"/>
    <cacheHierarchy uniqueName="[Products].[Category]" caption="Category" attribute="1" defaultMemberUniqueName="[Products].[Category].[All]" allUniqueName="[Products].[Category].[All]" dimensionUniqueName="[Products]" displayFolder="" count="2" unbalanced="0"/>
    <cacheHierarchy uniqueName="[Products].[Class]" caption="Class" attribute="1" defaultMemberUniqueName="[Products].[Class].[All]" allUniqueName="[Products].[Class].[All]" dimensionUniqueName="[Products]" displayFolder="" count="2" unbalanced="0"/>
    <cacheHierarchy uniqueName="[Products].[Color]" caption="Color" attribute="1" defaultMemberUniqueName="[Products].[Color].[All]" allUniqueName="[Products].[Color].[All]" dimensionUniqueName="[Products]" displayFolder="" count="2" unbalanced="0"/>
    <cacheHierarchy uniqueName="[Products].[DaysOffered]" caption="DaysOffered" attribute="1" defaultMemberUniqueName="[Products].[DaysOffered].[All]" allUniqueName="[Products].[DaysOffered].[All]" dimensionUniqueName="[Products]" displayFolder="" count="2" unbalanced="0"/>
    <cacheHierarchy uniqueName="[Products].[DaysToManufacture]" caption="DaysToManufacture" attribute="1" defaultMemberUniqueName="[Products].[DaysToManufacture].[All]" allUniqueName="[Products].[DaysToManufacture].[All]" dimensionUniqueName="[Products]" displayFolder="" count="2" unbalanced="0"/>
    <cacheHierarchy uniqueName="[Products].[DealerPrice]" caption="DealerPrice" attribute="1" defaultMemberUniqueName="[Products].[DealerPrice].[All]" allUniqueName="[Products].[DealerPrice].[All]" dimensionUniqueName="[Products]" displayFolder="" count="2" unbalanced="0"/>
    <cacheHierarchy uniqueName="[Products].[EffectiveEndDate]" caption="EffectiveEndDate" attribute="1" defaultMemberUniqueName="[Products].[EffectiveEndDate].[All]" allUniqueName="[Products].[EffectiveEndDate].[All]" dimensionUniqueName="[Products]" displayFolder="" count="2" unbalanced="0"/>
    <cacheHierarchy uniqueName="[Products].[EndDate]" caption="EndDate" attribute="1" defaultMemberUniqueName="[Products].[EndDate].[All]" allUniqueName="[Products].[EndDate].[All]" dimensionUniqueName="[Products]" displayFolder="" count="2" unbalanced="0"/>
    <cacheHierarchy uniqueName="[Products].[EnglishProductName]" caption="EnglishProductName" attribute="1" defaultMemberUniqueName="[Products].[EnglishProductName].[All]" allUniqueName="[Products].[EnglishProductName].[All]" dimensionUniqueName="[Products]" displayFolder="" count="2" unbalanced="0"/>
    <cacheHierarchy uniqueName="[Products].[FinishedGoodsFlag]" caption="FinishedGoodsFlag" attribute="1" defaultMemberUniqueName="[Products].[FinishedGoodsFlag].[All]" allUniqueName="[Products].[FinishedGoodsFlag].[All]" dimensionUniqueName="[Products]" displayFolder="" count="2" unbalanced="0"/>
    <cacheHierarchy uniqueName="[Products].[ListPrice]" caption="ListPrice" attribute="1" defaultMemberUniqueName="[Products].[ListPrice].[All]" allUniqueName="[Products].[ListPrice].[All]" dimensionUniqueName="[Products]" displayFolder="" count="2" unbalanced="0"/>
    <cacheHierarchy uniqueName="[Products].[ModelName]" caption="ModelName" attribute="1" defaultMemberUniqueName="[Products].[ModelName].[All]" allUniqueName="[Products].[ModelName].[All]" dimensionUniqueName="[Products]" displayFolder="" count="2" unbalanced="0"/>
    <cacheHierarchy uniqueName="[Products].[ProductKey]" caption="ProductKey" attribute="1" defaultMemberUniqueName="[Products].[ProductKey].[All]" allUniqueName="[Products].[ProductKey].[All]" dimensionUniqueName="[Products]" displayFolder="" count="2" unbalanced="0"/>
    <cacheHierarchy uniqueName="[Products].[ProductLine]" caption="ProductLine" attribute="1" defaultMemberUniqueName="[Products].[ProductLine].[All]" allUniqueName="[Products].[ProductLine].[All]" dimensionUniqueName="[Products]" displayFolder="" count="2" unbalanced="0"/>
    <cacheHierarchy uniqueName="[Products].[ReorderPoint]" caption="ReorderPoint" attribute="1" defaultMemberUniqueName="[Products].[ReorderPoint].[All]" allUniqueName="[Products].[ReorderPoint].[All]" dimensionUniqueName="[Products]" displayFolder="" count="2" unbalanced="0"/>
    <cacheHierarchy uniqueName="[Products].[SafetyStockLevel]" caption="SafetyStockLevel" attribute="1" defaultMemberUniqueName="[Products].[SafetyStockLevel].[All]" allUniqueName="[Products].[SafetyStockLevel].[All]" dimensionUniqueName="[Products]" displayFolder="" count="2" unbalanced="0"/>
    <cacheHierarchy uniqueName="[Products].[Size]" caption="Size" attribute="1" defaultMemberUniqueName="[Products].[Size].[All]" allUniqueName="[Products].[Size].[All]" dimensionUniqueName="[Products]" displayFolder="" count="2" unbalanced="0"/>
    <cacheHierarchy uniqueName="[Products].[SizeRange]" caption="SizeRange" attribute="1" defaultMemberUniqueName="[Products].[SizeRange].[All]" allUniqueName="[Products].[SizeRange].[All]" dimensionUniqueName="[Products]" displayFolder="" count="2" unbalanced="0"/>
    <cacheHierarchy uniqueName="[Products].[SizeUnitMeasureCode]" caption="SizeUnitMeasureCode" attribute="1" defaultMemberUniqueName="[Products].[SizeUnitMeasureCode].[All]" allUniqueName="[Products].[SizeUnitMeasureCode].[All]" dimensionUniqueName="[Products]" displayFolder="" count="2" unbalanced="0"/>
    <cacheHierarchy uniqueName="[Products].[StandardCost]" caption="StandardCost" attribute="1" defaultMemberUniqueName="[Products].[StandardCost].[All]" allUniqueName="[Products].[StandardCost].[All]" dimensionUniqueName="[Products]" displayFolder="" count="2" unbalanced="0"/>
    <cacheHierarchy uniqueName="[Products].[StartDate]" caption="StartDate" attribute="1" defaultMemberUniqueName="[Products].[StartDate].[All]" allUniqueName="[Products].[StartDate].[All]" dimensionUniqueName="[Products]" displayFolder="" count="2" unbalanced="0"/>
    <cacheHierarchy uniqueName="[Products].[Status]" caption="Status" attribute="1" defaultMemberUniqueName="[Products].[Status].[All]" allUniqueName="[Products].[Status].[All]" dimensionUniqueName="[Products]" displayFolder="" count="2" unbalanced="0"/>
    <cacheHierarchy uniqueName="[Products].[Style]" caption="Style" attribute="1" defaultMemberUniqueName="[Products].[Style].[All]" allUniqueName="[Products].[Style].[All]" dimensionUniqueName="[Products]" displayFolder="" count="2" unbalanced="0"/>
    <cacheHierarchy uniqueName="[Products].[Subcategory]" caption="Subcategory" attribute="1" defaultMemberUniqueName="[Products].[Subcategory].[All]" allUniqueName="[Products].[Subcategory].[All]" dimensionUniqueName="[Products]" displayFolder="" count="2" unbalanced="0">
      <fieldsUsage count="2">
        <fieldUsage x="-1"/>
        <fieldUsage x="1"/>
      </fieldsUsage>
    </cacheHierarchy>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Quarter Year]" caption="Quarter Year" attribute="1" defaultMemberUniqueName="[YearMonths].[Quarter Year].[All]" allUniqueName="[YearMonths].[Quarter Year].[All]" dimensionUniqueName="[YearMonths]" displayFolder="" count="2" unbalanced="0">
      <fieldsUsage count="2">
        <fieldUsage x="-1"/>
        <fieldUsage x="0"/>
      </fieldsUsage>
    </cacheHierarchy>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oneField="1">
      <fieldsUsage count="1">
        <fieldUsage x="2"/>
      </fieldsUsage>
    </cacheHierarchy>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saveData="0" refreshedBy="rob" refreshedDate="41556.916260300924"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90">
    <cacheHierarchy uniqueName="[Budget].[Budgeted Sales]" caption="Budgeted Sales" attribute="1" defaultMemberUniqueName="[Budget].[Budgeted Sales].[All]" allUniqueName="[Budget].[Budgeted Sales].[All]" dimensionUniqueName="[Budget]" displayFolder="" count="2" unbalanced="0"/>
    <cacheHierarchy uniqueName="[Budget].[YearMonth]" caption="YearMonth" attribute="1" defaultMemberUniqueName="[Budget].[YearMonth].[All]" allUniqueName="[Budget].[YearMonth].[All]" dimensionUniqueName="[Budget]" displayFolder="" count="2" unbalanced="0"/>
    <cacheHierarchy uniqueName="[Calendar].[CalendarQuarter]" caption="CalendarQuarter" attribute="1" time="1" defaultMemberUniqueName="[Calendar].[CalendarQuarter].[All]" allUniqueName="[Calendar].[CalendarQuarter].[All]" dimensionUniqueName="[Calendar]" displayFolder="" count="2" unbalanced="0"/>
    <cacheHierarchy uniqueName="[Calendar].[CalendarSemester]" caption="CalendarSemester" attribute="1" time="1" defaultMemberUniqueName="[Calendar].[CalendarSemester].[All]" allUniqueName="[Calendar].[CalendarSemester].[All]" dimensionUniqueName="[Calendar]" displayFolder="" count="2" unbalanced="0"/>
    <cacheHierarchy uniqueName="[Calendar].[CalendarYear]" caption="CalendarYear" attribute="1" time="1" defaultMemberUniqueName="[Calendar].[CalendarYear].[All]" allUniqueName="[Calendar].[CalendarYear].[All]" dimensionUniqueName="[Calendar]" displayFolder="" count="2" unbalanced="0"/>
    <cacheHierarchy uniqueName="[Calendar].[Date]" caption="Date" attribute="1" time="1" keyAttribute="1" defaultMemberUniqueName="[Calendar].[Date].[All]" allUniqueName="[Calendar].[Date].[All]" dimensionUniqueName="[Calendar]" displayFolder="" count="2" memberValueDatatype="7" unbalanced="0"/>
    <cacheHierarchy uniqueName="[Calendar].[DayNumberOfMonth]" caption="DayNumberOfMonth" attribute="1" time="1" defaultMemberUniqueName="[Calendar].[DayNumberOfMonth].[All]" allUniqueName="[Calendar].[DayNumberOfMonth].[All]" dimensionUniqueName="[Calendar]" displayFolder="" count="2" unbalanced="0"/>
    <cacheHierarchy uniqueName="[Calendar].[DayNumberOfWeek]" caption="DayNumberOfWeek" attribute="1" time="1" defaultMemberUniqueName="[Calendar].[DayNumberOfWeek].[All]" allUniqueName="[Calendar].[DayNumberOfWeek].[All]" dimensionUniqueName="[Calendar]" displayFolder="" count="2" unbalanced="0"/>
    <cacheHierarchy uniqueName="[Calendar].[DayNumberOfYear]" caption="DayNumberOfYear" attribute="1" time="1" defaultMemberUniqueName="[Calendar].[DayNumberOfYear].[All]" allUniqueName="[Calendar].[DayNumberOfYear].[All]" dimensionUniqueName="[Calendar]" displayFolder="" count="2" unbalanced="0"/>
    <cacheHierarchy uniqueName="[Calendar].[DayOfWeekName]" caption="DayOfWeekName" attribute="1" time="1" defaultMemberUniqueName="[Calendar].[DayOfWeekName].[All]" allUniqueName="[Calendar].[DayOfWeekName].[All]" dimensionUniqueName="[Calendar]" displayFolder="" count="2" unbalanced="0"/>
    <cacheHierarchy uniqueName="[Calendar].[EnglishDayNameOfWeek]" caption="EnglishDayNameOfWeek" attribute="1" time="1" defaultMemberUniqueName="[Calendar].[EnglishDayNameOfWeek].[All]" allUniqueName="[Calendar].[EnglishDayNameOfWeek].[All]" dimensionUniqueName="[Calendar]" displayFolder="" count="2" unbalanced="0"/>
    <cacheHierarchy uniqueName="[Calendar].[EnglishMonthName]" caption="EnglishMonthName" attribute="1" time="1" defaultMemberUniqueName="[Calendar].[EnglishMonthName].[All]" allUniqueName="[Calendar].[EnglishMonthName].[All]" dimensionUniqueName="[Calendar]" displayFolder="" count="2" unbalanced="0"/>
    <cacheHierarchy uniqueName="[Calendar].[FiscalQuarter]" caption="FiscalQuarter" attribute="1" time="1" defaultMemberUniqueName="[Calendar].[FiscalQuarter].[All]" allUniqueName="[Calendar].[FiscalQuarter].[All]" dimensionUniqueName="[Calendar]" displayFolder="" count="2" unbalanced="0"/>
    <cacheHierarchy uniqueName="[Calendar].[FiscalSemester]" caption="FiscalSemester" attribute="1" time="1" defaultMemberUniqueName="[Calendar].[FiscalSemester].[All]" allUniqueName="[Calendar].[FiscalSemester].[All]" dimensionUniqueName="[Calendar]" displayFolder="" count="2" unbalanced="0"/>
    <cacheHierarchy uniqueName="[Calendar].[FiscalYear]" caption="FiscalYear" attribute="1" time="1" defaultMemberUniqueName="[Calendar].[FiscalYear].[All]" allUniqueName="[Calendar].[FiscalYear].[All]" dimensionUniqueName="[Calendar]" displayFolder="" count="2" unbalanced="0"/>
    <cacheHierarchy uniqueName="[Calendar].[IsWknd]" caption="IsWknd" attribute="1" time="1" defaultMemberUniqueName="[Calendar].[IsWknd].[All]" allUniqueName="[Calendar].[IsWknd].[All]" dimensionUniqueName="[Calendar]" displayFolder="" count="2" unbalanced="0"/>
    <cacheHierarchy uniqueName="[Calendar].[MonthNumberOfYear]" caption="MonthNumberOfYear" attribute="1" time="1" defaultMemberUniqueName="[Calendar].[MonthNumberOfYear].[All]" allUniqueName="[Calendar].[MonthNumberOfYear].[All]" dimensionUniqueName="[Calendar]" displayFolder="" count="2" unbalanced="0"/>
    <cacheHierarchy uniqueName="[Calendar].[MonthShort]" caption="MonthShort" attribute="1" time="1" defaultMemberUniqueName="[Calendar].[MonthShort].[All]" allUniqueName="[Calendar].[MonthShort].[All]" dimensionUniqueName="[Calendar]" displayFolder="" count="2" unbalanced="0"/>
    <cacheHierarchy uniqueName="[Calendar].[MonthYear]" caption="MonthYear" attribute="1" time="1" defaultMemberUniqueName="[Calendar].[MonthYear].[All]" allUniqueName="[Calendar].[MonthYear].[All]" dimensionUniqueName="[Calendar]" displayFolder="" count="2" unbalanced="0"/>
    <cacheHierarchy uniqueName="[Calendar].[Quarter Year]" caption="Quarter Year" attribute="1" time="1" defaultMemberUniqueName="[Calendar].[Quarter Year].[All]" allUniqueName="[Calendar].[Quarter Year].[All]" dimensionUniqueName="[Calendar]" displayFolder="" count="2" unbalanced="0"/>
    <cacheHierarchy uniqueName="[Calendar].[ShortWeekdayName]" caption="ShortWeekdayName" attribute="1" time="1" defaultMemberUniqueName="[Calendar].[ShortWeekdayName].[All]" allUniqueName="[Calendar].[ShortWeekdayName].[All]" dimensionUniqueName="[Calendar]" displayFolder="" count="2" unbalanced="0"/>
    <cacheHierarchy uniqueName="[Calendar].[WeekNumberOfYear]" caption="WeekNumberOfYear" attribute="1" time="1" defaultMemberUniqueName="[Calendar].[WeekNumberOfYear].[All]" allUniqueName="[Calendar].[WeekNumberOfYear].[All]" dimensionUniqueName="[Calendar]" displayFolder="" count="2" unbalanced="0"/>
    <cacheHierarchy uniqueName="[Calendar].[YearMonth]" caption="YearMonth" attribute="1" time="1" defaultMemberUniqueName="[Calendar].[YearMonth].[All]" allUniqueName="[Calendar].[YearMonth].[All]" dimensionUniqueName="[Calendar]" displayFolder="" count="2" unbalanced="0"/>
    <cacheHierarchy uniqueName="[Customers].[AddressLine1]" caption="AddressLine1" attribute="1" defaultMemberUniqueName="[Customers].[AddressLine1].[All]" allUniqueName="[Customers].[AddressLine1].[All]" dimensionUniqueName="[Customers]" displayFolder="" count="2" unbalanced="0"/>
    <cacheHierarchy uniqueName="[Customers].[AddressLine2]" caption="AddressLine2" attribute="1" defaultMemberUniqueName="[Customers].[AddressLine2].[All]" allUniqueName="[Customers].[AddressLine2].[All]" dimensionUniqueName="[Customers]" displayFolder="" count="2" unbalanced="0"/>
    <cacheHierarchy uniqueName="[Customers].[BirthDate]" caption="BirthDate" attribute="1" defaultMemberUniqueName="[Customers].[BirthDate].[All]" allUniqueName="[Customers].[BirthDate].[All]" dimensionUniqueName="[Customers]" displayFolder="" count="2" unbalanced="0"/>
    <cacheHierarchy uniqueName="[Customers].[CommuteDistance]" caption="CommuteDistance" attribute="1" defaultMemberUniqueName="[Customers].[CommuteDistance].[All]" allUniqueName="[Customers].[CommuteDistance].[All]" dimensionUniqueName="[Customers]" displayFolder="" count="2" unbalanced="0"/>
    <cacheHierarchy uniqueName="[Customers].[CustomerKey]" caption="CustomerKey" attribute="1" defaultMemberUniqueName="[Customers].[CustomerKey].[All]" allUniqueName="[Customers].[CustomerKey].[All]" dimensionUniqueName="[Customers]" displayFolder="" count="2" unbalanced="0"/>
    <cacheHierarchy uniqueName="[Customers].[DateFirstPurchase]" caption="DateFirstPurchase" attribute="1" defaultMemberUniqueName="[Customers].[DateFirstPurchase].[All]" allUniqueName="[Customers].[DateFirstPurchase].[All]" dimensionUniqueName="[Customers]" displayFolder="" count="2" unbalanced="0"/>
    <cacheHierarchy uniqueName="[Customers].[EmailAddress]" caption="EmailAddress" attribute="1" defaultMemberUniqueName="[Customers].[EmailAddress].[All]" allUniqueName="[Customers].[EmailAddress].[All]" dimensionUniqueName="[Customers]" displayFolder="" count="2" unbalanced="0"/>
    <cacheHierarchy uniqueName="[Customers].[EnglishEducation]" caption="EnglishEducation" attribute="1" defaultMemberUniqueName="[Customers].[EnglishEducation].[All]" allUniqueName="[Customers].[EnglishEducation].[All]" dimensionUniqueName="[Customers]" displayFolder="" count="2" unbalanced="0"/>
    <cacheHierarchy uniqueName="[Customers].[EnglishOccupation]" caption="EnglishOccupation" attribute="1" defaultMemberUniqueName="[Customers].[EnglishOccupation].[All]" allUniqueName="[Customers].[EnglishOccupation].[All]" dimensionUniqueName="[Customers]" displayFolder="" count="2" unbalanced="0"/>
    <cacheHierarchy uniqueName="[Customers].[FirstName]" caption="FirstName" attribute="1" defaultMemberUniqueName="[Customers].[FirstName].[All]" allUniqueName="[Customers].[FirstName].[All]" dimensionUniqueName="[Customers]" displayFolder="" count="2" unbalanced="0"/>
    <cacheHierarchy uniqueName="[Customers].[Gender]" caption="Gender" attribute="1" defaultMemberUniqueName="[Customers].[Gender].[All]" allUniqueName="[Customers].[Gender].[All]" dimensionUniqueName="[Customers]" displayFolder="" count="2" unbalanced="0"/>
    <cacheHierarchy uniqueName="[Customers].[HouseOwnerFlag]" caption="HouseOwnerFlag" attribute="1" defaultMemberUniqueName="[Customers].[HouseOwnerFlag].[All]" allUniqueName="[Customers].[HouseOwnerFlag].[All]" dimensionUniqueName="[Customers]" displayFolder="" count="2" unbalanced="0"/>
    <cacheHierarchy uniqueName="[Customers].[LastName]" caption="LastName" attribute="1" defaultMemberUniqueName="[Customers].[LastName].[All]" allUniqueName="[Customers].[LastName].[All]" dimensionUniqueName="[Customers]" displayFolder="" count="2" unbalanced="0"/>
    <cacheHierarchy uniqueName="[Customers].[MaritalStatus]" caption="MaritalStatus" attribute="1" defaultMemberUniqueName="[Customers].[MaritalStatus].[All]" allUniqueName="[Customers].[MaritalStatus].[All]" dimensionUniqueName="[Customers]" displayFolder="" count="2" unbalanced="0"/>
    <cacheHierarchy uniqueName="[Customers].[MiddleName]" caption="MiddleName" attribute="1" defaultMemberUniqueName="[Customers].[MiddleName].[All]" allUniqueName="[Customers].[MiddleName].[All]" dimensionUniqueName="[Customers]" displayFolder="" count="2" unbalanced="0"/>
    <cacheHierarchy uniqueName="[Customers].[NameStyle]" caption="NameStyle" attribute="1" defaultMemberUniqueName="[Customers].[NameStyle].[All]" allUniqueName="[Customers].[NameStyle].[All]" dimensionUniqueName="[Customers]" displayFolder="" count="2" unbalanced="0"/>
    <cacheHierarchy uniqueName="[Customers].[NumberCarsOwned]" caption="NumberCarsOwned" attribute="1" defaultMemberUniqueName="[Customers].[NumberCarsOwned].[All]" allUniqueName="[Customers].[NumberCarsOwned].[All]" dimensionUniqueName="[Customers]" displayFolder="" count="2" unbalanced="0"/>
    <cacheHierarchy uniqueName="[Customers].[NumberChildrenAtHome]" caption="NumberChildrenAtHome" attribute="1" defaultMemberUniqueName="[Customers].[NumberChildrenAtHome].[All]" allUniqueName="[Customers].[NumberChildrenAtHome].[All]" dimensionUniqueName="[Customers]" displayFolder="" count="2" unbalanced="0"/>
    <cacheHierarchy uniqueName="[Customers].[Phone]" caption="Phone" attribute="1" defaultMemberUniqueName="[Customers].[Phone].[All]" allUniqueName="[Customers].[Phone].[All]" dimensionUniqueName="[Customers]" displayFolder="" count="2" unbalanced="0"/>
    <cacheHierarchy uniqueName="[Customers].[Suffix]" caption="Suffix" attribute="1" defaultMemberUniqueName="[Customers].[Suffix].[All]" allUniqueName="[Customers].[Suffix].[All]" dimensionUniqueName="[Customers]" displayFolder="" count="2" unbalanced="0"/>
    <cacheHierarchy uniqueName="[Customers].[Title]" caption="Title" attribute="1" defaultMemberUniqueName="[Customers].[Title].[All]" allUniqueName="[Customers].[Title].[All]" dimensionUniqueName="[Customers]" displayFolder="" count="2" unbalanced="0"/>
    <cacheHierarchy uniqueName="[Customers].[TotalChildren]" caption="TotalChildren" attribute="1" defaultMemberUniqueName="[Customers].[TotalChildren].[All]" allUniqueName="[Customers].[TotalChildren].[All]" dimensionUniqueName="[Customers]" displayFolder="" count="2" unbalanced="0"/>
    <cacheHierarchy uniqueName="[Customers].[YearlyIncome]" caption="YearlyIncome" attribute="1" defaultMemberUniqueName="[Customers].[YearlyIncome].[All]" allUniqueName="[Customers].[YearlyIncome].[All]" dimensionUniqueName="[Customers]" displayFolder="" count="2" unbalanced="0"/>
    <cacheHierarchy uniqueName="[Measures]" caption="Measures" attribute="1" keyAttribute="1" defaultMemberUniqueName="[Measures].[__No measures defined]" dimensionUniqueName="[Measures]" displayFolder="" measures="1" count="1" unbalanced="0"/>
    <cacheHierarchy uniqueName="[PartsInventory].[Date]" caption="Date" attribute="1" defaultMemberUniqueName="[PartsInventory].[Date].[All]" allUniqueName="[PartsInventory].[Date].[All]" dimensionUniqueName="[PartsInventory]" displayFolder="" count="2" unbalanced="0"/>
    <cacheHierarchy uniqueName="[PartsInventory].[Inventory]" caption="Inventory" attribute="1" defaultMemberUniqueName="[PartsInventory].[Inventory].[All]" allUniqueName="[PartsInventory].[Inventory].[All]" dimensionUniqueName="[PartsInventory]" displayFolder="" count="2" unbalanced="0"/>
    <cacheHierarchy uniqueName="[PartsInventory].[Part]" caption="Part" attribute="1" defaultMemberUniqueName="[PartsInventory].[Part].[All]" allUniqueName="[PartsInventory].[Part].[All]" dimensionUniqueName="[PartsInventory]" displayFolder="" count="2" unbalanced="0"/>
    <cacheHierarchy uniqueName="[Products].[Category]" caption="Category" attribute="1" defaultMemberUniqueName="[Products].[Category].[All]" allUniqueName="[Products].[Category].[All]" dimensionUniqueName="[Products]" displayFolder="" count="2" unbalanced="0"/>
    <cacheHierarchy uniqueName="[Products].[Class]" caption="Class" attribute="1" defaultMemberUniqueName="[Products].[Class].[All]" allUniqueName="[Products].[Class].[All]" dimensionUniqueName="[Products]" displayFolder="" count="2" unbalanced="0"/>
    <cacheHierarchy uniqueName="[Products].[Color]" caption="Color" attribute="1" defaultMemberUniqueName="[Products].[Color].[All]" allUniqueName="[Products].[Color].[All]" dimensionUniqueName="[Products]" displayFolder="" count="2" unbalanced="0"/>
    <cacheHierarchy uniqueName="[Products].[DaysOffered]" caption="DaysOffered" attribute="1" defaultMemberUniqueName="[Products].[DaysOffered].[All]" allUniqueName="[Products].[DaysOffered].[All]" dimensionUniqueName="[Products]" displayFolder="" count="2" unbalanced="0"/>
    <cacheHierarchy uniqueName="[Products].[DaysToManufacture]" caption="DaysToManufacture" attribute="1" defaultMemberUniqueName="[Products].[DaysToManufacture].[All]" allUniqueName="[Products].[DaysToManufacture].[All]" dimensionUniqueName="[Products]" displayFolder="" count="2" unbalanced="0"/>
    <cacheHierarchy uniqueName="[Products].[DealerPrice]" caption="DealerPrice" attribute="1" defaultMemberUniqueName="[Products].[DealerPrice].[All]" allUniqueName="[Products].[DealerPrice].[All]" dimensionUniqueName="[Products]" displayFolder="" count="2" unbalanced="0"/>
    <cacheHierarchy uniqueName="[Products].[EffectiveEndDate]" caption="EffectiveEndDate" attribute="1" defaultMemberUniqueName="[Products].[EffectiveEndDate].[All]" allUniqueName="[Products].[EffectiveEndDate].[All]" dimensionUniqueName="[Products]" displayFolder="" count="2" unbalanced="0"/>
    <cacheHierarchy uniqueName="[Products].[EndDate]" caption="EndDate" attribute="1" defaultMemberUniqueName="[Products].[EndDate].[All]" allUniqueName="[Products].[EndDate].[All]" dimensionUniqueName="[Products]" displayFolder="" count="2" unbalanced="0"/>
    <cacheHierarchy uniqueName="[Products].[EnglishProductName]" caption="EnglishProductName" attribute="1" defaultMemberUniqueName="[Products].[EnglishProductName].[All]" allUniqueName="[Products].[EnglishProductName].[All]" dimensionUniqueName="[Products]" displayFolder="" count="2" unbalanced="0"/>
    <cacheHierarchy uniqueName="[Products].[FinishedGoodsFlag]" caption="FinishedGoodsFlag" attribute="1" defaultMemberUniqueName="[Products].[FinishedGoodsFlag].[All]" allUniqueName="[Products].[FinishedGoodsFlag].[All]" dimensionUniqueName="[Products]" displayFolder="" count="2" unbalanced="0"/>
    <cacheHierarchy uniqueName="[Products].[ListPrice]" caption="ListPrice" attribute="1" defaultMemberUniqueName="[Products].[ListPrice].[All]" allUniqueName="[Products].[ListPrice].[All]" dimensionUniqueName="[Products]" displayFolder="" count="2" unbalanced="0"/>
    <cacheHierarchy uniqueName="[Products].[ModelName]" caption="ModelName" attribute="1" defaultMemberUniqueName="[Products].[ModelName].[All]" allUniqueName="[Products].[ModelName].[All]" dimensionUniqueName="[Products]" displayFolder="" count="2" unbalanced="0"/>
    <cacheHierarchy uniqueName="[Products].[ProductKey]" caption="ProductKey" attribute="1" defaultMemberUniqueName="[Products].[ProductKey].[All]" allUniqueName="[Products].[ProductKey].[All]" dimensionUniqueName="[Products]" displayFolder="" count="2" unbalanced="0"/>
    <cacheHierarchy uniqueName="[Products].[ProductLine]" caption="ProductLine" attribute="1" defaultMemberUniqueName="[Products].[ProductLine].[All]" allUniqueName="[Products].[ProductLine].[All]" dimensionUniqueName="[Products]" displayFolder="" count="2" unbalanced="0"/>
    <cacheHierarchy uniqueName="[Products].[ReorderPoint]" caption="ReorderPoint" attribute="1" defaultMemberUniqueName="[Products].[ReorderPoint].[All]" allUniqueName="[Products].[ReorderPoint].[All]" dimensionUniqueName="[Products]" displayFolder="" count="2" unbalanced="0"/>
    <cacheHierarchy uniqueName="[Products].[SafetyStockLevel]" caption="SafetyStockLevel" attribute="1" defaultMemberUniqueName="[Products].[SafetyStockLevel].[All]" allUniqueName="[Products].[SafetyStockLevel].[All]" dimensionUniqueName="[Products]" displayFolder="" count="2" unbalanced="0"/>
    <cacheHierarchy uniqueName="[Products].[Size]" caption="Size" attribute="1" defaultMemberUniqueName="[Products].[Size].[All]" allUniqueName="[Products].[Size].[All]" dimensionUniqueName="[Products]" displayFolder="" count="2" unbalanced="0"/>
    <cacheHierarchy uniqueName="[Products].[SizeRange]" caption="SizeRange" attribute="1" defaultMemberUniqueName="[Products].[SizeRange].[All]" allUniqueName="[Products].[SizeRange].[All]" dimensionUniqueName="[Products]" displayFolder="" count="2" unbalanced="0"/>
    <cacheHierarchy uniqueName="[Products].[SizeUnitMeasureCode]" caption="SizeUnitMeasureCode" attribute="1" defaultMemberUniqueName="[Products].[SizeUnitMeasureCode].[All]" allUniqueName="[Products].[SizeUnitMeasureCode].[All]" dimensionUniqueName="[Products]" displayFolder="" count="2" unbalanced="0"/>
    <cacheHierarchy uniqueName="[Products].[StandardCost]" caption="StandardCost" attribute="1" defaultMemberUniqueName="[Products].[StandardCost].[All]" allUniqueName="[Products].[StandardCost].[All]" dimensionUniqueName="[Products]" displayFolder="" count="2" unbalanced="0"/>
    <cacheHierarchy uniqueName="[Products].[StartDate]" caption="StartDate" attribute="1" defaultMemberUniqueName="[Products].[StartDate].[All]" allUniqueName="[Products].[StartDate].[All]" dimensionUniqueName="[Products]" displayFolder="" count="2" unbalanced="0"/>
    <cacheHierarchy uniqueName="[Products].[Status]" caption="Status" attribute="1" defaultMemberUniqueName="[Products].[Status].[All]" allUniqueName="[Products].[Status].[All]" dimensionUniqueName="[Products]" displayFolder="" count="2" unbalanced="0"/>
    <cacheHierarchy uniqueName="[Products].[Style]" caption="Style" attribute="1" defaultMemberUniqueName="[Products].[Style].[All]" allUniqueName="[Products].[Style].[All]" dimensionUniqueName="[Products]" displayFolder="" count="2" unbalanced="0"/>
    <cacheHierarchy uniqueName="[Products].[Subcategory]" caption="Subcategory" attribute="1" defaultMemberUniqueName="[Products].[Subcategory].[All]" allUniqueName="[Products].[Subcategory].[All]" dimensionUniqueName="[Products]" displayFolder="" count="2" unbalanced="0"/>
    <cacheHierarchy uniqueName="[Products].[SubCatShort]" caption="SubCatShort" attribute="1" defaultMemberUniqueName="[Products].[SubCatShort].[All]" allUniqueName="[Products].[SubCatShort].[All]" dimensionUniqueName="[Products]" displayFolder="" count="2" unbalanced="0"/>
    <cacheHierarchy uniqueName="[Products].[Weight]" caption="Weight" attribute="1" defaultMemberUniqueName="[Products].[Weight].[All]" allUniqueName="[Products].[Weight].[All]" dimensionUniqueName="[Products]" displayFolder="" count="2" unbalanced="0"/>
    <cacheHierarchy uniqueName="[Products].[WeightUnitMeasureCode]" caption="WeightUnitMeasureCode" attribute="1" defaultMemberUniqueName="[Products].[WeightUnitMeasureCode].[All]" allUniqueName="[Products].[WeightUnitMeasureCode].[All]" dimensionUniqueName="[Products]" displayFolder="" count="2" unbalanced="0"/>
    <cacheHierarchy uniqueName="[Sales].[CustomerKey]" caption="CustomerKey" attribute="1" defaultMemberUniqueName="[Sales].[CustomerKey].[All]" allUniqueName="[Sales].[CustomerKey].[All]" dimensionUniqueName="[Sales]" displayFolder="" count="2" unbalanced="0"/>
    <cacheHierarchy uniqueName="[Sales].[ExtendedAmount]" caption="ExtendedAmount" attribute="1" defaultMemberUniqueName="[Sales].[ExtendedAmount].[All]" allUniqueName="[Sales].[ExtendedAmount].[All]" dimensionUniqueName="[Sales]" displayFolder="" count="2" unbalanced="0"/>
    <cacheHierarchy uniqueName="[Sales].[Freight]" caption="Freight" attribute="1" defaultMemberUniqueName="[Sales].[Freight].[All]" allUniqueName="[Sales].[Freight].[All]" dimensionUniqueName="[Sales]" displayFolder="" count="2" unbalanced="0"/>
    <cacheHierarchy uniqueName="[Sales].[OrderDate]" caption="OrderDate" attribute="1" defaultMemberUniqueName="[Sales].[OrderDate].[All]" allUniqueName="[Sales].[OrderDate].[All]" dimensionUniqueName="[Sales]" displayFolder="" count="2" unbalanced="0"/>
    <cacheHierarchy uniqueName="[Sales].[ProductKey]" caption="ProductKey" attribute="1" defaultMemberUniqueName="[Sales].[ProductKey].[All]" allUniqueName="[Sales].[ProductKey].[All]" dimensionUniqueName="[Sales]" displayFolder="" count="2" unbalanced="0"/>
    <cacheHierarchy uniqueName="[Sales].[ProductStandardCost]" caption="ProductStandardCost" attribute="1" defaultMemberUniqueName="[Sales].[ProductStandardCost].[All]" allUniqueName="[Sales].[ProductStandardCost].[All]" dimensionUniqueName="[Sales]" displayFolder="" count="2" unbalanced="0"/>
    <cacheHierarchy uniqueName="[Sales].[SalesAmount]" caption="SalesAmount" attribute="1" defaultMemberUniqueName="[Sales].[SalesAmount].[All]" allUniqueName="[Sales].[SalesAmount].[All]" dimensionUniqueName="[Sales]" displayFolder="" count="2" unbalanced="0"/>
    <cacheHierarchy uniqueName="[Sales].[SalesOrderLineNumber]" caption="SalesOrderLineNumber" attribute="1" defaultMemberUniqueName="[Sales].[SalesOrderLineNumber].[All]" allUniqueName="[Sales].[SalesOrderLineNumber].[All]" dimensionUniqueName="[Sales]" displayFolder="" count="2" unbalanced="0"/>
    <cacheHierarchy uniqueName="[Sales].[SalesOrderNumber]" caption="SalesOrderNumber" attribute="1" defaultMemberUniqueName="[Sales].[SalesOrderNumber].[All]" allUniqueName="[Sales].[SalesOrderNumber].[All]" dimensionUniqueName="[Sales]" displayFolder="" count="2" unbalanced="0"/>
    <cacheHierarchy uniqueName="[Sales].[SalesTerritoryKey]" caption="SalesTerritoryKey" attribute="1" defaultMemberUniqueName="[Sales].[SalesTerritoryKey].[All]" allUniqueName="[Sales].[SalesTerritoryKey].[All]" dimensionUniqueName="[Sales]" displayFolder="" count="2" unbalanced="0"/>
    <cacheHierarchy uniqueName="[Sales].[TaxAmt]" caption="TaxAmt" attribute="1" defaultMemberUniqueName="[Sales].[TaxAmt].[All]" allUniqueName="[Sales].[TaxAmt].[All]" dimensionUniqueName="[Sales]" displayFolder="" count="2" unbalanced="0"/>
    <cacheHierarchy uniqueName="[Sales].[TotalProductCost]" caption="TotalProductCost" attribute="1" defaultMemberUniqueName="[Sales].[TotalProductCost].[All]" allUniqueName="[Sales].[TotalProductCost].[All]" dimensionUniqueName="[Sales]" displayFolder="" count="2" unbalanced="0"/>
    <cacheHierarchy uniqueName="[Sales].[UnitPrice]" caption="UnitPrice" attribute="1" defaultMemberUniqueName="[Sales].[UnitPrice].[All]" allUniqueName="[Sales].[UnitPrice].[All]" dimensionUniqueName="[Sales]" displayFolder="" count="2" unbalanced="0"/>
    <cacheHierarchy uniqueName="[Sales].[Year]" caption="Year" attribute="1" defaultMemberUniqueName="[Sales].[Year].[All]" allUniqueName="[Sales].[Year].[All]" dimensionUniqueName="[Sales]" displayFolder="" count="2" unbalanced="0"/>
    <cacheHierarchy uniqueName="[ServiceCalls].[CallDate]" caption="CallDate" attribute="1" defaultMemberUniqueName="[ServiceCalls].[CallDate].[All]" allUniqueName="[ServiceCalls].[CallDate].[All]" dimensionUniqueName="[ServiceCalls]" displayFolder="" count="2" unbalanced="0"/>
    <cacheHierarchy uniqueName="[ServiceCalls].[CustomerID]" caption="CustomerID" attribute="1" defaultMemberUniqueName="[ServiceCalls].[CustomerID].[All]" allUniqueName="[ServiceCalls].[CustomerID].[All]" dimensionUniqueName="[ServiceCalls]" displayFolder="" count="2" unbalanced="0"/>
    <cacheHierarchy uniqueName="[ServiceCalls].[Minutes]" caption="Minutes" attribute="1" defaultMemberUniqueName="[ServiceCalls].[Minutes].[All]" allUniqueName="[ServiceCalls].[Minutes].[All]" dimensionUniqueName="[ServiceCalls]" displayFolder="" count="2" unbalanced="0"/>
    <cacheHierarchy uniqueName="[ServiceCalls].[ProductID]" caption="ProductID" attribute="1" defaultMemberUniqueName="[ServiceCalls].[ProductID].[All]" allUniqueName="[ServiceCalls].[ProductID].[All]" dimensionUniqueName="[ServiceCalls]" displayFolder="" count="2" unbalanced="0"/>
    <cacheHierarchy uniqueName="[ServiceCalls].[Resolution]" caption="Resolution" attribute="1" defaultMemberUniqueName="[ServiceCalls].[Resolution].[All]" allUniqueName="[ServiceCalls].[Resolution].[All]" dimensionUniqueName="[ServiceCalls]" displayFolder="" count="2" unbalanced="0"/>
    <cacheHierarchy uniqueName="[ServiceCalls].[SalesTerritory]" caption="SalesTerritory" attribute="1" defaultMemberUniqueName="[ServiceCalls].[SalesTerritory].[All]" allUniqueName="[ServiceCalls].[SalesTerritory].[All]" dimensionUniqueName="[ServiceCalls]" displayFolder="" count="2" unbalanced="0"/>
    <cacheHierarchy uniqueName="[SubCategories].[SubCat]" caption="SubCat" attribute="1" defaultMemberUniqueName="[SubCategories].[SubCat].[All]" allUniqueName="[SubCategories].[SubCat].[All]" dimensionUniqueName="[SubCategories]" displayFolder="" count="2" unbalanced="0"/>
    <cacheHierarchy uniqueName="[Territories].[Continent]" caption="Continent" attribute="1" defaultMemberUniqueName="[Territories].[Continent].[All]" allUniqueName="[Territories].[Continent].[All]" dimensionUniqueName="[Territories]" displayFolder="" count="2" unbalanced="0"/>
    <cacheHierarchy uniqueName="[Territories].[Country]" caption="Country" attribute="1" defaultMemberUniqueName="[Territories].[Country].[All]" allUniqueName="[Territories].[Country].[All]" dimensionUniqueName="[Territories]" displayFolder="" count="2" unbalanced="0"/>
    <cacheHierarchy uniqueName="[Territories].[Region]" caption="Region" attribute="1" defaultMemberUniqueName="[Territories].[Region].[All]" allUniqueName="[Territories].[Region].[All]" dimensionUniqueName="[Territories]" displayFolder="" count="2" unbalanced="0"/>
    <cacheHierarchy uniqueName="[Territories].[SalesTerritoryKey]" caption="SalesTerritoryKey" attribute="1" defaultMemberUniqueName="[Territories].[SalesTerritoryKey].[All]" allUniqueName="[Territories].[SalesTerritoryKey].[All]" dimensionUniqueName="[Territories]" displayFolder="" count="2" unbalanced="0"/>
    <cacheHierarchy uniqueName="[YearMonths].[Month]" caption="Month" attribute="1" defaultMemberUniqueName="[YearMonths].[Month].[All]" allUniqueName="[YearMonths].[Month].[All]" dimensionUniqueName="[YearMonths]" displayFolder="" count="2" unbalanced="0"/>
    <cacheHierarchy uniqueName="[YearMonths].[Quarter Year]" caption="Quarter Year" attribute="1" defaultMemberUniqueName="[YearMonths].[Quarter Year].[All]" allUniqueName="[YearMonths].[Quarter Year].[All]" dimensionUniqueName="[YearMonths]" displayFolder="" count="2" unbalanced="0"/>
    <cacheHierarchy uniqueName="[YearMonths].[Year]" caption="Year" attribute="1" defaultMemberUniqueName="[YearMonths].[Year].[All]" allUniqueName="[YearMonths].[Year].[All]" dimensionUniqueName="[YearMonths]" displayFolder="" count="2" unbalanced="0"/>
    <cacheHierarchy uniqueName="[YearMonths].[YearMonth]" caption="YearMonth" attribute="1" defaultMemberUniqueName="[YearMonths].[YearMonth].[All]" allUniqueName="[YearMonths].[YearMonth].[All]" dimensionUniqueName="[YearMonths]" displayFolder="" count="2" unbalanced="0"/>
    <cacheHierarchy uniqueName="[Budget].[CalendarYear]" caption="CalendarYear" attribute="1" defaultMemberUniqueName="[Budget].[CalendarYear].[All]" allUniqueName="[Budget].[CalendarYear].[All]" dimensionUniqueName="[Budget]" displayFolder="" count="2" unbalanced="0" hidden="1"/>
    <cacheHierarchy uniqueName="[Budget].[MonthNumberOfYear]" caption="MonthNumberOfYear" attribute="1" defaultMemberUniqueName="[Budget].[MonthNumberOfYear].[All]" allUniqueName="[Budget].[MonthNumberOfYear].[All]" dimensionUniqueName="[Budget]" displayFolder="" count="2" unbalanced="0" hidden="1"/>
    <cacheHierarchy uniqueName="[Budget].[SalesTerritoryRegion]" caption="SalesTerritoryRegion" attribute="1" defaultMemberUniqueName="[Budget].[SalesTerritoryRegion].[All]" allUniqueName="[Budget].[SalesTerritoryRegion].[All]" dimensionUniqueName="[Budget]" displayFolder="" count="2" unbalanced="0" hidden="1"/>
    <cacheHierarchy uniqueName="[Budget].[Subcategory]" caption="Subcategory" attribute="1" defaultMemberUniqueName="[Budget].[Subcategory].[All]" allUniqueName="[Budget].[Subcategory].[All]" dimensionUniqueName="[Budget]" displayFolder="" count="2" unbalanced="0" hidden="1"/>
    <cacheHierarchy uniqueName="[Calendar].[QtrYearSort]" caption="QtrYearSort" attribute="1" time="1" defaultMemberUniqueName="[Calendar].[QtrYearSort].[All]" allUniqueName="[Calendar].[QtrYearSort].[All]" dimensionUniqueName="[Calendar]" displayFolder="" count="2"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dimensions count="11">
    <dimension name="Budget" uniqueName="[Budget]" caption="Budget"/>
    <dimension name="Calendar" uniqueName="[Calendar]" caption="Calendar"/>
    <dimension name="Customers" uniqueName="[Customers]" caption="Customers"/>
    <dimension measure="1" name="Measures" uniqueName="[Measures]" caption="Measures"/>
    <dimension name="PartsInventory" uniqueName="[PartsInventory]" caption="PartsInventory"/>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ustomers" caption="Customers"/>
    <measureGroup name="PartsInventory" caption="PartsInventory"/>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9">
    <map measureGroup="0" dimension="0"/>
    <map measureGroup="0" dimension="8"/>
    <map measureGroup="0" dimension="9"/>
    <map measureGroup="0" dimension="10"/>
    <map measureGroup="1" dimension="1"/>
    <map measureGroup="1" dimension="10"/>
    <map measureGroup="2" dimension="2"/>
    <map measureGroup="3" dimension="1"/>
    <map measureGroup="3" dimension="4"/>
    <map measureGroup="3" dimension="10"/>
    <map measureGroup="4" dimension="5"/>
    <map measureGroup="4" dimension="8"/>
    <map measureGroup="5" dimension="1"/>
    <map measureGroup="5" dimension="2"/>
    <map measureGroup="5" dimension="5"/>
    <map measureGroup="5" dimension="6"/>
    <map measureGroup="5" dimension="8"/>
    <map measureGroup="5" dimension="9"/>
    <map measureGroup="5" dimension="10"/>
    <map measureGroup="6" dimension="1"/>
    <map measureGroup="6" dimension="2"/>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licerData="1" pivotCacheId="2"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saveData="0" refreshedBy="rob" refreshedDate="41556.923462500003" createdVersion="3" refreshedVersion="4" minRefreshableVersion="3" recordCount="0" supportSubquery="1" supportAdvancedDrill="1">
  <cacheSource type="external" connectionId="1">
    <extLst>
      <ext xmlns:x14="http://schemas.microsoft.com/office/spreadsheetml/2009/9/main" uri="{F057638F-6D5F-4e77-A914-E7F072B9BCA8}">
        <x14:sourceConnection name="ThisWorkbookDataModel"/>
      </ext>
    </extLst>
  </cacheSource>
  <cacheFields count="0"/>
  <cacheHierarchies count="189">
    <cacheHierarchy uniqueName="[Budget].[Budgeted Sales]" caption="Budgeted Sales" attribute="1" defaultMemberUniqueName="[Budget].[Budgeted Sales].[All]" allUniqueName="[Budget].[Budgeted Sales].[All]" dimensionUniqueName="[Budget]" displayFolder="" count="0" unbalanced="0"/>
    <cacheHierarchy uniqueName="[Budget].[YearMonth]" caption="YearMonth" attribute="1" defaultMemberUniqueName="[Budget].[YearMonth].[All]" allUniqueName="[Budget].[YearMonth].[All]" dimensionUniqueName="[Budget]" displayFolder="" count="0" unbalanced="0"/>
    <cacheHierarchy uniqueName="[Calendar].[CalendarQuarter]" caption="CalendarQuarter" attribute="1" time="1" defaultMemberUniqueName="[Calendar].[CalendarQuarter].[All]" allUniqueName="[Calendar].[CalendarQuarter].[All]" dimensionUniqueName="[Calendar]" displayFolder="" count="0" unbalanced="0"/>
    <cacheHierarchy uniqueName="[Calendar].[CalendarSemester]" caption="CalendarSemester" attribute="1" time="1" defaultMemberUniqueName="[Calendar].[CalendarSemester].[All]" allUniqueName="[Calendar].[CalendarSemester].[All]" dimensionUniqueName="[Calendar]" displayFolder="" count="0" unbalanced="0"/>
    <cacheHierarchy uniqueName="[Calendar].[CalendarYear]" caption="CalendarYear" attribute="1" time="1" defaultMemberUniqueName="[Calendar].[CalendarYear].[All]" allUniqueName="[Calendar].[CalendarYear].[All]" dimensionUniqueName="[Calendar]" displayFolder="" count="0" unbalanced="0"/>
    <cacheHierarchy uniqueName="[Calendar].[Date]" caption="Date" attribute="1" time="1" keyAttribute="1" defaultMemberUniqueName="[Calendar].[Date].[All]" allUniqueName="[Calendar].[Date].[All]" dimensionUniqueName="[Calendar]" displayFolder="" count="0" memberValueDatatype="7" unbalanced="0"/>
    <cacheHierarchy uniqueName="[Calendar].[DayNumberOfMonth]" caption="DayNumberOfMonth" attribute="1" time="1" defaultMemberUniqueName="[Calendar].[DayNumberOfMonth].[All]" allUniqueName="[Calendar].[DayNumberOfMonth].[All]" dimensionUniqueName="[Calendar]" displayFolder="" count="0" unbalanced="0"/>
    <cacheHierarchy uniqueName="[Calendar].[DayNumberOfWeek]" caption="DayNumberOfWeek" attribute="1" time="1" defaultMemberUniqueName="[Calendar].[DayNumberOfWeek].[All]" allUniqueName="[Calendar].[DayNumberOfWeek].[All]" dimensionUniqueName="[Calendar]" displayFolder="" count="0" unbalanced="0"/>
    <cacheHierarchy uniqueName="[Calendar].[DayNumberOfYear]" caption="DayNumberOfYear" attribute="1" time="1" defaultMemberUniqueName="[Calendar].[DayNumberOfYear].[All]" allUniqueName="[Calendar].[DayNumberOfYear].[All]" dimensionUniqueName="[Calendar]" displayFolder="" count="0" unbalanced="0"/>
    <cacheHierarchy uniqueName="[Calendar].[DayOfWeekName]" caption="DayOfWeekName" attribute="1" time="1" defaultMemberUniqueName="[Calendar].[DayOfWeekName].[All]" allUniqueName="[Calendar].[DayOfWeekName].[All]" dimensionUniqueName="[Calendar]" displayFolder="" count="0" unbalanced="0"/>
    <cacheHierarchy uniqueName="[Calendar].[EnglishDayNameOfWeek]" caption="EnglishDayNameOfWeek" attribute="1" time="1" defaultMemberUniqueName="[Calendar].[EnglishDayNameOfWeek].[All]" allUniqueName="[Calendar].[EnglishDayNameOfWeek].[All]" dimensionUniqueName="[Calendar]" displayFolder="" count="0" unbalanced="0"/>
    <cacheHierarchy uniqueName="[Calendar].[EnglishMonthName]" caption="EnglishMonthName" attribute="1" time="1" defaultMemberUniqueName="[Calendar].[EnglishMonthName].[All]" allUniqueName="[Calendar].[EnglishMonthName].[All]" dimensionUniqueName="[Calendar]" displayFolder="" count="0" unbalanced="0"/>
    <cacheHierarchy uniqueName="[Calendar].[FiscalQuarter]" caption="FiscalQuarter" attribute="1" time="1" defaultMemberUniqueName="[Calendar].[FiscalQuarter].[All]" allUniqueName="[Calendar].[FiscalQuarter].[All]" dimensionUniqueName="[Calendar]" displayFolder="" count="0" unbalanced="0"/>
    <cacheHierarchy uniqueName="[Calendar].[FiscalSemester]" caption="FiscalSemester" attribute="1" time="1" defaultMemberUniqueName="[Calendar].[FiscalSemester].[All]" allUniqueName="[Calendar].[FiscalSemester].[All]" dimensionUniqueName="[Calendar]" displayFolder="" count="0" unbalanced="0"/>
    <cacheHierarchy uniqueName="[Calendar].[FiscalYear]" caption="FiscalYear" attribute="1" time="1" defaultMemberUniqueName="[Calendar].[FiscalYear].[All]" allUniqueName="[Calendar].[FiscalYear].[All]" dimensionUniqueName="[Calendar]" displayFolder="" count="0" unbalanced="0"/>
    <cacheHierarchy uniqueName="[Calendar].[IsWknd]" caption="IsWknd" attribute="1" time="1" defaultMemberUniqueName="[Calendar].[IsWknd].[All]" allUniqueName="[Calendar].[IsWknd].[All]" dimensionUniqueName="[Calendar]" displayFolder="" count="0" unbalanced="0"/>
    <cacheHierarchy uniqueName="[Calendar].[MonthNumberOfYear]" caption="MonthNumberOfYear" attribute="1" time="1" defaultMemberUniqueName="[Calendar].[MonthNumberOfYear].[All]" allUniqueName="[Calendar].[MonthNumberOfYear].[All]" dimensionUniqueName="[Calendar]" displayFolder="" count="0" unbalanced="0"/>
    <cacheHierarchy uniqueName="[Calendar].[MonthShort]" caption="MonthShort" attribute="1" time="1" defaultMemberUniqueName="[Calendar].[MonthShort].[All]" allUniqueName="[Calendar].[MonthShort].[All]" dimensionUniqueName="[Calendar]" displayFolder="" count="0" unbalanced="0"/>
    <cacheHierarchy uniqueName="[Calendar].[MonthYear]" caption="MonthYear" attribute="1" time="1" defaultMemberUniqueName="[Calendar].[MonthYear].[All]" allUniqueName="[Calendar].[MonthYear].[All]" dimensionUniqueName="[Calendar]" displayFolder="" count="0" unbalanced="0"/>
    <cacheHierarchy uniqueName="[Calendar].[Quarter Year]" caption="Quarter Year" attribute="1" time="1" defaultMemberUniqueName="[Calendar].[Quarter Year].[All]" allUniqueName="[Calendar].[Quarter Year].[All]" dimensionUniqueName="[Calendar]" displayFolder="" count="0" unbalanced="0"/>
    <cacheHierarchy uniqueName="[Calendar].[ShortWeekdayName]" caption="ShortWeekdayName" attribute="1" time="1" defaultMemberUniqueName="[Calendar].[ShortWeekdayName].[All]" allUniqueName="[Calendar].[ShortWeekdayName].[All]" dimensionUniqueName="[Calendar]" displayFolder="" count="0" unbalanced="0"/>
    <cacheHierarchy uniqueName="[Calendar].[WeekNumberOfYear]" caption="WeekNumberOfYear" attribute="1" time="1" defaultMemberUniqueName="[Calendar].[WeekNumberOfYear].[All]" allUniqueName="[Calendar].[WeekNumberOfYear].[All]" dimensionUniqueName="[Calendar]" displayFolder="" count="0" unbalanced="0"/>
    <cacheHierarchy uniqueName="[Calendar].[YearMonth]" caption="YearMonth" attribute="1" time="1" defaultMemberUniqueName="[Calendar].[YearMonth].[All]" allUniqueName="[Calendar].[YearMonth].[All]" dimensionUniqueName="[Calendar]" displayFolder="" count="0" unbalanced="0"/>
    <cacheHierarchy uniqueName="[Customers].[AddressLine1]" caption="AddressLine1" attribute="1" defaultMemberUniqueName="[Customers].[AddressLine1].[All]" allUniqueName="[Customers].[AddressLine1].[All]" dimensionUniqueName="[Customers]" displayFolder="" count="0" unbalanced="0"/>
    <cacheHierarchy uniqueName="[Customers].[AddressLine2]" caption="AddressLine2" attribute="1" defaultMemberUniqueName="[Customers].[AddressLine2].[All]" allUniqueName="[Customers].[AddressLine2].[All]" dimensionUniqueName="[Customers]" displayFolder="" count="0" unbalanced="0"/>
    <cacheHierarchy uniqueName="[Customers].[BirthDate]" caption="BirthDate" attribute="1" defaultMemberUniqueName="[Customers].[BirthDate].[All]" allUniqueName="[Customers].[BirthDate].[All]" dimensionUniqueName="[Customers]" displayFolder="" count="0" unbalanced="0"/>
    <cacheHierarchy uniqueName="[Customers].[CommuteDistance]" caption="CommuteDistance" attribute="1" defaultMemberUniqueName="[Customers].[CommuteDistance].[All]" allUniqueName="[Customers].[CommuteDistance].[All]" dimensionUniqueName="[Customers]" displayFolder="" count="0" unbalanced="0"/>
    <cacheHierarchy uniqueName="[Customers].[CustomerKey]" caption="CustomerKey" attribute="1" defaultMemberUniqueName="[Customers].[CustomerKey].[All]" allUniqueName="[Customers].[CustomerKey].[All]" dimensionUniqueName="[Customers]" displayFolder="" count="0" unbalanced="0"/>
    <cacheHierarchy uniqueName="[Customers].[DateFirstPurchase]" caption="DateFirstPurchase" attribute="1" defaultMemberUniqueName="[Customers].[DateFirstPurchase].[All]" allUniqueName="[Customers].[DateFirstPurchase].[All]" dimensionUniqueName="[Customers]" displayFolder="" count="0" unbalanced="0"/>
    <cacheHierarchy uniqueName="[Customers].[EmailAddress]" caption="EmailAddress" attribute="1" defaultMemberUniqueName="[Customers].[EmailAddress].[All]" allUniqueName="[Customers].[EmailAddress].[All]" dimensionUniqueName="[Customers]" displayFolder="" count="0" unbalanced="0"/>
    <cacheHierarchy uniqueName="[Customers].[EnglishEducation]" caption="EnglishEducation" attribute="1" defaultMemberUniqueName="[Customers].[EnglishEducation].[All]" allUniqueName="[Customers].[EnglishEducation].[All]" dimensionUniqueName="[Customers]" displayFolder="" count="0" unbalanced="0"/>
    <cacheHierarchy uniqueName="[Customers].[EnglishOccupation]" caption="EnglishOccupation" attribute="1" defaultMemberUniqueName="[Customers].[EnglishOccupation].[All]" allUniqueName="[Customers].[EnglishOccupation].[All]" dimensionUniqueName="[Customers]" displayFolder="" count="0" unbalanced="0"/>
    <cacheHierarchy uniqueName="[Customers].[FirstName]" caption="FirstName" attribute="1" defaultMemberUniqueName="[Customers].[FirstName].[All]" allUniqueName="[Customers].[FirstName].[All]" dimensionUniqueName="[Customers]" displayFolder="" count="0" unbalanced="0"/>
    <cacheHierarchy uniqueName="[Customers].[Gender]" caption="Gender" attribute="1" defaultMemberUniqueName="[Customers].[Gender].[All]" allUniqueName="[Customers].[Gender].[All]" dimensionUniqueName="[Customers]" displayFolder="" count="0" unbalanced="0"/>
    <cacheHierarchy uniqueName="[Customers].[HouseOwnerFlag]" caption="HouseOwnerFlag" attribute="1" defaultMemberUniqueName="[Customers].[HouseOwnerFlag].[All]" allUniqueName="[Customers].[HouseOwnerFlag].[All]" dimensionUniqueName="[Customers]" displayFolder="" count="0" unbalanced="0"/>
    <cacheHierarchy uniqueName="[Customers].[LastName]" caption="LastName" attribute="1" defaultMemberUniqueName="[Customers].[LastName].[All]" allUniqueName="[Customers].[LastName].[All]" dimensionUniqueName="[Customers]" displayFolder="" count="0" unbalanced="0"/>
    <cacheHierarchy uniqueName="[Customers].[MaritalStatus]" caption="MaritalStatus" attribute="1" defaultMemberUniqueName="[Customers].[MaritalStatus].[All]" allUniqueName="[Customers].[MaritalStatus].[All]" dimensionUniqueName="[Customers]" displayFolder="" count="0" unbalanced="0"/>
    <cacheHierarchy uniqueName="[Customers].[MiddleName]" caption="MiddleName" attribute="1" defaultMemberUniqueName="[Customers].[MiddleName].[All]" allUniqueName="[Customers].[MiddleName].[All]" dimensionUniqueName="[Customers]" displayFolder="" count="0" unbalanced="0"/>
    <cacheHierarchy uniqueName="[Customers].[NameStyle]" caption="NameStyle" attribute="1" defaultMemberUniqueName="[Customers].[NameStyle].[All]" allUniqueName="[Customers].[NameStyle].[All]" dimensionUniqueName="[Customers]" displayFolder="" count="0" unbalanced="0"/>
    <cacheHierarchy uniqueName="[Customers].[NumberCarsOwned]" caption="NumberCarsOwned" attribute="1" defaultMemberUniqueName="[Customers].[NumberCarsOwned].[All]" allUniqueName="[Customers].[NumberCarsOwned].[All]" dimensionUniqueName="[Customers]" displayFolder="" count="0" unbalanced="0"/>
    <cacheHierarchy uniqueName="[Customers].[NumberChildrenAtHome]" caption="NumberChildrenAtHome" attribute="1" defaultMemberUniqueName="[Customers].[NumberChildrenAtHome].[All]" allUniqueName="[Customers].[NumberChildrenAtHome].[All]" dimensionUniqueName="[Customers]" displayFolder="" count="0" unbalanced="0"/>
    <cacheHierarchy uniqueName="[Customers].[Phone]" caption="Phone" attribute="1" defaultMemberUniqueName="[Customers].[Phone].[All]" allUniqueName="[Customers].[Phone].[All]" dimensionUniqueName="[Customers]" displayFolder="" count="0" unbalanced="0"/>
    <cacheHierarchy uniqueName="[Customers].[Suffix]" caption="Suffix" attribute="1" defaultMemberUniqueName="[Customers].[Suffix].[All]" allUniqueName="[Customers].[Suffix].[All]" dimensionUniqueName="[Customers]" displayFolder="" count="0" unbalanced="0"/>
    <cacheHierarchy uniqueName="[Customers].[Title]" caption="Title" attribute="1" defaultMemberUniqueName="[Customers].[Title].[All]" allUniqueName="[Customers].[Title].[All]" dimensionUniqueName="[Customers]" displayFolder="" count="0" unbalanced="0"/>
    <cacheHierarchy uniqueName="[Customers].[TotalChildren]" caption="TotalChildren" attribute="1" defaultMemberUniqueName="[Customers].[TotalChildren].[All]" allUniqueName="[Customers].[TotalChildren].[All]" dimensionUniqueName="[Customers]" displayFolder="" count="0" unbalanced="0"/>
    <cacheHierarchy uniqueName="[Customers].[YearlyIncome]" caption="YearlyIncome" attribute="1" defaultMemberUniqueName="[Customers].[YearlyIncome].[All]" allUniqueName="[Customers].[YearlyIncome].[All]" dimensionUniqueName="[Customers]" displayFolder="" count="0" unbalanced="0"/>
    <cacheHierarchy uniqueName="[PartsInventory].[Date]" caption="Date" attribute="1" defaultMemberUniqueName="[PartsInventory].[Date].[All]" allUniqueName="[PartsInventory].[Date].[All]" dimensionUniqueName="[PartsInventory]" displayFolder="" count="0" unbalanced="0"/>
    <cacheHierarchy uniqueName="[PartsInventory].[Inventory]" caption="Inventory" attribute="1" defaultMemberUniqueName="[PartsInventory].[Inventory].[All]" allUniqueName="[PartsInventory].[Inventory].[All]" dimensionUniqueName="[PartsInventory]" displayFolder="" count="0" unbalanced="0"/>
    <cacheHierarchy uniqueName="[PartsInventory].[Part]" caption="Part" attribute="1" defaultMemberUniqueName="[PartsInventory].[Part].[All]" allUniqueName="[PartsInventory].[Part].[All]" dimensionUniqueName="[PartsInventory]" displayFolder="" count="0" unbalanced="0"/>
    <cacheHierarchy uniqueName="[Products].[Category]" caption="Category" attribute="1" defaultMemberUniqueName="[Products].[Category].[All]" allUniqueName="[Products].[Category].[All]" dimensionUniqueName="[Products]" displayFolder="" count="0" unbalanced="0"/>
    <cacheHierarchy uniqueName="[Products].[Class]" caption="Class" attribute="1" defaultMemberUniqueName="[Products].[Class].[All]" allUniqueName="[Products].[Class].[All]" dimensionUniqueName="[Products]" displayFolder="" count="0" unbalanced="0"/>
    <cacheHierarchy uniqueName="[Products].[Color]" caption="Color" attribute="1" defaultMemberUniqueName="[Products].[Color].[All]" allUniqueName="[Products].[Color].[All]" dimensionUniqueName="[Products]" displayFolder="" count="0" unbalanced="0"/>
    <cacheHierarchy uniqueName="[Products].[DaysOffered]" caption="DaysOffered" attribute="1" defaultMemberUniqueName="[Products].[DaysOffered].[All]" allUniqueName="[Products].[DaysOffered].[All]" dimensionUniqueName="[Products]" displayFolder="" count="0" unbalanced="0"/>
    <cacheHierarchy uniqueName="[Products].[DaysToManufacture]" caption="DaysToManufacture" attribute="1" defaultMemberUniqueName="[Products].[DaysToManufacture].[All]" allUniqueName="[Products].[DaysToManufacture].[All]" dimensionUniqueName="[Products]" displayFolder="" count="0" unbalanced="0"/>
    <cacheHierarchy uniqueName="[Products].[DealerPrice]" caption="DealerPrice" attribute="1" defaultMemberUniqueName="[Products].[DealerPrice].[All]" allUniqueName="[Products].[DealerPrice].[All]" dimensionUniqueName="[Products]" displayFolder="" count="0" unbalanced="0"/>
    <cacheHierarchy uniqueName="[Products].[EffectiveEndDate]" caption="EffectiveEndDate" attribute="1" defaultMemberUniqueName="[Products].[EffectiveEndDate].[All]" allUniqueName="[Products].[EffectiveEndDate].[All]" dimensionUniqueName="[Products]" displayFolder="" count="0" unbalanced="0"/>
    <cacheHierarchy uniqueName="[Products].[EndDate]" caption="EndDate" attribute="1" defaultMemberUniqueName="[Products].[EndDate].[All]" allUniqueName="[Products].[EndDate].[All]" dimensionUniqueName="[Products]" displayFolder="" count="0" unbalanced="0"/>
    <cacheHierarchy uniqueName="[Products].[EnglishProductName]" caption="EnglishProductName" attribute="1" defaultMemberUniqueName="[Products].[EnglishProductName].[All]" allUniqueName="[Products].[EnglishProductName].[All]" dimensionUniqueName="[Products]" displayFolder="" count="0" unbalanced="0"/>
    <cacheHierarchy uniqueName="[Products].[FinishedGoodsFlag]" caption="FinishedGoodsFlag" attribute="1" defaultMemberUniqueName="[Products].[FinishedGoodsFlag].[All]" allUniqueName="[Products].[FinishedGoodsFlag].[All]" dimensionUniqueName="[Products]" displayFolder="" count="0" unbalanced="0"/>
    <cacheHierarchy uniqueName="[Products].[ListPrice]" caption="ListPrice" attribute="1" defaultMemberUniqueName="[Products].[ListPrice].[All]" allUniqueName="[Products].[ListPrice].[All]" dimensionUniqueName="[Products]" displayFolder="" count="0" unbalanced="0"/>
    <cacheHierarchy uniqueName="[Products].[ModelName]" caption="ModelName" attribute="1" defaultMemberUniqueName="[Products].[ModelName].[All]" allUniqueName="[Products].[ModelName].[All]" dimensionUniqueName="[Products]" displayFolder="" count="0" unbalanced="0"/>
    <cacheHierarchy uniqueName="[Products].[ProductKey]" caption="ProductKey" attribute="1" defaultMemberUniqueName="[Products].[ProductKey].[All]" allUniqueName="[Products].[ProductKey].[All]" dimensionUniqueName="[Products]" displayFolder="" count="0" unbalanced="0"/>
    <cacheHierarchy uniqueName="[Products].[ProductLine]" caption="ProductLine" attribute="1" defaultMemberUniqueName="[Products].[ProductLine].[All]" allUniqueName="[Products].[ProductLine].[All]" dimensionUniqueName="[Products]" displayFolder="" count="0" unbalanced="0"/>
    <cacheHierarchy uniqueName="[Products].[ReorderPoint]" caption="ReorderPoint" attribute="1" defaultMemberUniqueName="[Products].[ReorderPoint].[All]" allUniqueName="[Products].[ReorderPoint].[All]" dimensionUniqueName="[Products]" displayFolder="" count="0" unbalanced="0"/>
    <cacheHierarchy uniqueName="[Products].[SafetyStockLevel]" caption="SafetyStockLevel" attribute="1" defaultMemberUniqueName="[Products].[SafetyStockLevel].[All]" allUniqueName="[Products].[SafetyStockLevel].[All]" dimensionUniqueName="[Products]" displayFolder="" count="0" unbalanced="0"/>
    <cacheHierarchy uniqueName="[Products].[Size]" caption="Size" attribute="1" defaultMemberUniqueName="[Products].[Size].[All]" allUniqueName="[Products].[Size].[All]" dimensionUniqueName="[Products]" displayFolder="" count="0" unbalanced="0"/>
    <cacheHierarchy uniqueName="[Products].[SizeRange]" caption="SizeRange" attribute="1" defaultMemberUniqueName="[Products].[SizeRange].[All]" allUniqueName="[Products].[SizeRange].[All]" dimensionUniqueName="[Products]" displayFolder="" count="0" unbalanced="0"/>
    <cacheHierarchy uniqueName="[Products].[SizeUnitMeasureCode]" caption="SizeUnitMeasureCode" attribute="1" defaultMemberUniqueName="[Products].[SizeUnitMeasureCode].[All]" allUniqueName="[Products].[SizeUnitMeasureCode].[All]" dimensionUniqueName="[Products]" displayFolder="" count="0" unbalanced="0"/>
    <cacheHierarchy uniqueName="[Products].[StandardCost]" caption="StandardCost" attribute="1" defaultMemberUniqueName="[Products].[StandardCost].[All]" allUniqueName="[Products].[StandardCost].[All]" dimensionUniqueName="[Products]" displayFolder="" count="0" unbalanced="0"/>
    <cacheHierarchy uniqueName="[Products].[StartDate]" caption="StartDate" attribute="1" defaultMemberUniqueName="[Products].[StartDate].[All]" allUniqueName="[Products].[StartDate].[All]" dimensionUniqueName="[Products]" displayFolder="" count="0" unbalanced="0"/>
    <cacheHierarchy uniqueName="[Products].[Status]" caption="Status" attribute="1" defaultMemberUniqueName="[Products].[Status].[All]" allUniqueName="[Products].[Status].[All]" dimensionUniqueName="[Products]" displayFolder="" count="0" unbalanced="0"/>
    <cacheHierarchy uniqueName="[Products].[Style]" caption="Style" attribute="1" defaultMemberUniqueName="[Products].[Style].[All]" allUniqueName="[Products].[Style].[All]" dimensionUniqueName="[Products]" displayFolder="" count="0" unbalanced="0"/>
    <cacheHierarchy uniqueName="[Products].[Subcategory]" caption="Subcategory" attribute="1" defaultMemberUniqueName="[Products].[Subcategory].[All]" allUniqueName="[Products].[Subcategory].[All]" dimensionUniqueName="[Products]" displayFolder="" count="2" unbalanced="0"/>
    <cacheHierarchy uniqueName="[Products].[SubCatShort]" caption="SubCatShort" attribute="1" defaultMemberUniqueName="[Products].[SubCatShort].[All]" allUniqueName="[Products].[SubCatShort].[All]" dimensionUniqueName="[Products]" displayFolder="" count="0" unbalanced="0"/>
    <cacheHierarchy uniqueName="[Products].[Weight]" caption="Weight" attribute="1" defaultMemberUniqueName="[Products].[Weight].[All]" allUniqueName="[Products].[Weight].[All]" dimensionUniqueName="[Products]" displayFolder="" count="0" unbalanced="0"/>
    <cacheHierarchy uniqueName="[Products].[WeightUnitMeasureCode]" caption="WeightUnitMeasureCode" attribute="1" defaultMemberUniqueName="[Products].[WeightUnitMeasureCode].[All]" allUniqueName="[Products].[WeightUnitMeasureCode].[All]" dimensionUniqueName="[Products]" displayFolder="" count="0" unbalanced="0"/>
    <cacheHierarchy uniqueName="[Sales].[CustomerKey]" caption="CustomerKey" attribute="1" defaultMemberUniqueName="[Sales].[CustomerKey].[All]" allUniqueName="[Sales].[CustomerKey].[All]" dimensionUniqueName="[Sales]" displayFolder="" count="0" unbalanced="0"/>
    <cacheHierarchy uniqueName="[Sales].[ExtendedAmount]" caption="ExtendedAmount" attribute="1" defaultMemberUniqueName="[Sales].[ExtendedAmount].[All]" allUniqueName="[Sales].[ExtendedAmount].[All]" dimensionUniqueName="[Sales]" displayFolder="" count="0" unbalanced="0"/>
    <cacheHierarchy uniqueName="[Sales].[Freight]" caption="Freight" attribute="1" defaultMemberUniqueName="[Sales].[Freight].[All]" allUniqueName="[Sales].[Freight].[All]" dimensionUniqueName="[Sales]" displayFolder="" count="0" unbalanced="0"/>
    <cacheHierarchy uniqueName="[Sales].[OrderDate]" caption="OrderDate" attribute="1" defaultMemberUniqueName="[Sales].[OrderDate].[All]" allUniqueName="[Sales].[OrderDate].[All]" dimensionUniqueName="[Sales]" displayFolder="" count="0" unbalanced="0"/>
    <cacheHierarchy uniqueName="[Sales].[ProductKey]" caption="ProductKey" attribute="1" defaultMemberUniqueName="[Sales].[ProductKey].[All]" allUniqueName="[Sales].[ProductKey].[All]" dimensionUniqueName="[Sales]" displayFolder="" count="0" unbalanced="0"/>
    <cacheHierarchy uniqueName="[Sales].[ProductStandardCost]" caption="ProductStandardCost" attribute="1" defaultMemberUniqueName="[Sales].[ProductStandardCost].[All]" allUniqueName="[Sales].[ProductStandardCost].[All]" dimensionUniqueName="[Sales]" displayFolder="" count="0" unbalanced="0"/>
    <cacheHierarchy uniqueName="[Sales].[SalesAmount]" caption="SalesAmount" attribute="1" defaultMemberUniqueName="[Sales].[SalesAmount].[All]" allUniqueName="[Sales].[SalesAmount].[All]" dimensionUniqueName="[Sales]" displayFolder="" count="0" unbalanced="0"/>
    <cacheHierarchy uniqueName="[Sales].[SalesOrderLineNumber]" caption="SalesOrderLineNumber" attribute="1" defaultMemberUniqueName="[Sales].[SalesOrderLineNumber].[All]" allUniqueName="[Sales].[SalesOrderLineNumber].[All]" dimensionUniqueName="[Sales]" displayFolder="" count="0" unbalanced="0"/>
    <cacheHierarchy uniqueName="[Sales].[SalesOrderNumber]" caption="SalesOrderNumber" attribute="1" defaultMemberUniqueName="[Sales].[SalesOrderNumber].[All]" allUniqueName="[Sales].[SalesOrderNumber].[All]" dimensionUniqueName="[Sales]" displayFolder="" count="0" unbalanced="0"/>
    <cacheHierarchy uniqueName="[Sales].[SalesTerritoryKey]" caption="SalesTerritoryKey" attribute="1" defaultMemberUniqueName="[Sales].[SalesTerritoryKey].[All]" allUniqueName="[Sales].[SalesTerritoryKey].[All]" dimensionUniqueName="[Sales]" displayFolder="" count="0" unbalanced="0"/>
    <cacheHierarchy uniqueName="[Sales].[TaxAmt]" caption="TaxAmt" attribute="1" defaultMemberUniqueName="[Sales].[TaxAmt].[All]" allUniqueName="[Sales].[TaxAmt].[All]" dimensionUniqueName="[Sales]" displayFolder="" count="0" unbalanced="0"/>
    <cacheHierarchy uniqueName="[Sales].[TotalProductCost]" caption="TotalProductCost" attribute="1" defaultMemberUniqueName="[Sales].[TotalProductCost].[All]" allUniqueName="[Sales].[TotalProductCost].[All]" dimensionUniqueName="[Sales]" displayFolder="" count="0" unbalanced="0"/>
    <cacheHierarchy uniqueName="[Sales].[UnitPrice]" caption="UnitPrice" attribute="1" defaultMemberUniqueName="[Sales].[UnitPrice].[All]" allUniqueName="[Sales].[UnitPrice].[All]" dimensionUniqueName="[Sales]" displayFolder="" count="0" unbalanced="0"/>
    <cacheHierarchy uniqueName="[Sales].[Year]" caption="Year" attribute="1" defaultMemberUniqueName="[Sales].[Year].[All]" allUniqueName="[Sales].[Year].[All]" dimensionUniqueName="[Sales]" displayFolder="" count="0" unbalanced="0"/>
    <cacheHierarchy uniqueName="[ServiceCalls].[CallDate]" caption="CallDate" attribute="1" defaultMemberUniqueName="[ServiceCalls].[CallDate].[All]" allUniqueName="[ServiceCalls].[CallDate].[All]" dimensionUniqueName="[ServiceCalls]" displayFolder="" count="0" unbalanced="0"/>
    <cacheHierarchy uniqueName="[ServiceCalls].[CustomerID]" caption="CustomerID" attribute="1" defaultMemberUniqueName="[ServiceCalls].[CustomerID].[All]" allUniqueName="[ServiceCalls].[CustomerID].[All]" dimensionUniqueName="[ServiceCalls]" displayFolder="" count="0" unbalanced="0"/>
    <cacheHierarchy uniqueName="[ServiceCalls].[Minutes]" caption="Minutes" attribute="1" defaultMemberUniqueName="[ServiceCalls].[Minutes].[All]" allUniqueName="[ServiceCalls].[Minutes].[All]" dimensionUniqueName="[ServiceCalls]" displayFolder="" count="0" unbalanced="0"/>
    <cacheHierarchy uniqueName="[ServiceCalls].[ProductID]" caption="ProductID" attribute="1" defaultMemberUniqueName="[ServiceCalls].[ProductID].[All]" allUniqueName="[ServiceCalls].[ProductID].[All]" dimensionUniqueName="[ServiceCalls]" displayFolder="" count="0" unbalanced="0"/>
    <cacheHierarchy uniqueName="[ServiceCalls].[Resolution]" caption="Resolution" attribute="1" defaultMemberUniqueName="[ServiceCalls].[Resolution].[All]" allUniqueName="[ServiceCalls].[Resolution].[All]" dimensionUniqueName="[ServiceCalls]" displayFolder="" count="0" unbalanced="0"/>
    <cacheHierarchy uniqueName="[ServiceCalls].[SalesTerritory]" caption="SalesTerritory" attribute="1" defaultMemberUniqueName="[ServiceCalls].[SalesTerritory].[All]" allUniqueName="[ServiceCalls].[SalesTerritory].[All]" dimensionUniqueName="[ServiceCalls]" displayFolder="" count="0" unbalanced="0"/>
    <cacheHierarchy uniqueName="[SubCategories].[SubCat]" caption="SubCat" attribute="1" defaultMemberUniqueName="[SubCategories].[SubCat].[All]" allUniqueName="[SubCategories].[SubCat].[All]" dimensionUniqueName="[SubCategories]" displayFolder="" count="0" unbalanced="0"/>
    <cacheHierarchy uniqueName="[Territories].[Continent]" caption="Continent" attribute="1" defaultMemberUniqueName="[Territories].[Continent].[All]" allUniqueName="[Territories].[Continent].[All]" dimensionUniqueName="[Territories]" displayFolder="" count="0" unbalanced="0"/>
    <cacheHierarchy uniqueName="[Territories].[Country]" caption="Country" attribute="1" defaultMemberUniqueName="[Territories].[Country].[All]" allUniqueName="[Territories].[Country].[All]" dimensionUniqueName="[Territories]" displayFolder="" count="0" unbalanced="0"/>
    <cacheHierarchy uniqueName="[Territories].[Region]" caption="Region" attribute="1" defaultMemberUniqueName="[Territories].[Region].[All]" allUniqueName="[Territories].[Region].[All]" dimensionUniqueName="[Territories]" displayFolder="" count="0" unbalanced="0"/>
    <cacheHierarchy uniqueName="[Territories].[SalesTerritoryKey]" caption="SalesTerritoryKey" attribute="1" defaultMemberUniqueName="[Territories].[SalesTerritoryKey].[All]" allUniqueName="[Territories].[SalesTerritoryKey].[All]" dimensionUniqueName="[Territories]" displayFolder="" count="0" unbalanced="0"/>
    <cacheHierarchy uniqueName="[YearMonths].[Month]" caption="Month" attribute="1" defaultMemberUniqueName="[YearMonths].[Month].[All]" allUniqueName="[YearMonths].[Month].[All]" dimensionUniqueName="[YearMonths]" displayFolder="" count="0" unbalanced="0"/>
    <cacheHierarchy uniqueName="[YearMonths].[Quarter Year]" caption="Quarter Year" attribute="1" defaultMemberUniqueName="[YearMonths].[Quarter Year].[All]" allUniqueName="[YearMonths].[Quarter Year].[All]" dimensionUniqueName="[YearMonths]" displayFolder="" count="0" unbalanced="0"/>
    <cacheHierarchy uniqueName="[YearMonths].[Year]" caption="Year" attribute="1" defaultMemberUniqueName="[YearMonths].[Year].[All]" allUniqueName="[YearMonths].[Year].[All]" dimensionUniqueName="[YearMonths]" displayFolder="" count="0" unbalanced="0"/>
    <cacheHierarchy uniqueName="[YearMonths].[YearMonth]" caption="YearMonth" attribute="1" defaultMemberUniqueName="[YearMonths].[YearMonth].[All]" allUniqueName="[YearMonths].[YearMonth].[All]" dimensionUniqueName="[YearMonths]" displayFolder="" count="0" unbalanced="0"/>
    <cacheHierarchy uniqueName="[Budget].[CalendarYear]" caption="CalendarYear" attribute="1" defaultMemberUniqueName="[Budget].[CalendarYear].[All]" allUniqueName="[Budget].[CalendarYear].[All]" dimensionUniqueName="[Budget]" displayFolder="" count="0" unbalanced="0" hidden="1"/>
    <cacheHierarchy uniqueName="[Budget].[MonthNumberOfYear]" caption="MonthNumberOfYear" attribute="1" defaultMemberUniqueName="[Budget].[MonthNumberOfYear].[All]" allUniqueName="[Budget].[MonthNumberOfYear].[All]" dimensionUniqueName="[Budget]" displayFolder="" count="0" unbalanced="0" hidden="1"/>
    <cacheHierarchy uniqueName="[Budget].[SalesTerritoryRegion]" caption="SalesTerritoryRegion" attribute="1" defaultMemberUniqueName="[Budget].[SalesTerritoryRegion].[All]" allUniqueName="[Budget].[SalesTerritoryRegion].[All]" dimensionUniqueName="[Budget]" displayFolder="" count="0" unbalanced="0" hidden="1"/>
    <cacheHierarchy uniqueName="[Budget].[Subcategory]" caption="Subcategory" attribute="1" defaultMemberUniqueName="[Budget].[Subcategory].[All]" allUniqueName="[Budget].[Subcategory].[All]" dimensionUniqueName="[Budget]" displayFolder="" count="0" unbalanced="0" hidden="1"/>
    <cacheHierarchy uniqueName="[Calendar].[QtrYearSort]" caption="QtrYearSort" attribute="1" time="1" defaultMemberUniqueName="[Calendar].[QtrYearSort].[All]" allUniqueName="[Calendar].[QtrYearSort].[All]" dimensionUniqueName="[Calendar]" displayFolder="" count="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 Margin]" caption="% Margin" measure="1" displayFolder="" measureGroup="Sales" count="0"/>
    <cacheHierarchy uniqueName="[Measures].[Just Bike Sales - FILTER version]" caption="Just Bike Sales - FILTER version" measure="1" displayFolder="" measureGroup="Sales" count="0"/>
    <cacheHierarchy uniqueName="[Measures].[YTD Sales]" caption="YTD Sales" measure="1" displayFolder="" measureGroup="Sales" count="0"/>
    <cacheHierarchy uniqueName="[Measures].[FYTD Sales]" caption="FYTD Sales" measure="1" displayFolder="" measureGroup="Sales" count="0"/>
    <cacheHierarchy uniqueName="[Measures].[QTD Sales]" caption="QTD Sales" measure="1" displayFolder="" measureGroup="Sales" count="0"/>
    <cacheHierarchy uniqueName="[Measures].[LTD Sales]" caption="LTD Sales" measure="1" displayFolder="" measureGroup="Calendar" count="0"/>
    <cacheHierarchy uniqueName="[Measures].[LY Sales]" caption="LY Sales" measure="1" displayFolder="" measureGroup="Sales" count="0"/>
    <cacheHierarchy uniqueName="[Measures].[% Growth vs LY]" caption="% Growth vs LY" measure="1" displayFolder="" measureGroup="Sales" count="0"/>
    <cacheHierarchy uniqueName="[Measures].[3 Month Moving Sum]" caption="3 Month Moving Sum" measure="1" displayFolder="" measureGroup="Sales" count="0"/>
    <cacheHierarchy uniqueName="[Measures].[FirstDate via DIP Minus 3]" caption="FirstDate via DIP Minus 3" measure="1" displayFolder="" measureGroup="Sales" count="0"/>
    <cacheHierarchy uniqueName="[Measures].[Minus 3 Dateadd]" caption="Minus 3 Dateadd" measure="1" displayFolder="" measureGroup="Calendar" count="0"/>
    <cacheHierarchy uniqueName="[Measures].[LastDate via DIP Plus 3]" caption="LastDate via DIP Plus 3" measure="1" displayFolder="" measureGroup="Sales" count="0"/>
    <cacheHierarchy uniqueName="[Measures].[Plus 3 Dateadd]" caption="Plus 3 Dateadd" measure="1" displayFolder="" measureGroup="Sales" count="0"/>
    <cacheHierarchy uniqueName="[Measures].[3 Month Moving Average]" caption="3 Month Moving Average" measure="1" displayFolder="" measureGroup="Sales" count="0"/>
    <cacheHierarchy uniqueName="[Measures].[Qty In Stock]" caption="Qty In Stock" measure="1" displayFolder="" measureGroup="PartsInventory" count="0"/>
    <cacheHierarchy uniqueName="[Measures].[Opening Balance - QTR]" caption="Opening Balance - QTR" measure="1" displayFolder="" measureGroup="PartsInventory" count="0"/>
    <cacheHierarchy uniqueName="[Measures].[Opening Balance - YR]" caption="Opening Balance - YR" measure="1" displayFolder="" measureGroup="PartsInventory" count="0"/>
    <cacheHierarchy uniqueName="[Measures].[Closing Balance - QTR]" caption="Closing Balance - QTR" measure="1" displayFolder="" measureGroup="PartsInventory" count="0"/>
    <cacheHierarchy uniqueName="[Measures].[ENDOFQUARTER Method]" caption="ENDOFQUARTER Method" measure="1" displayFolder="" measureGroup="PartsInventory" count="0"/>
    <cacheHierarchy uniqueName="[Measures].[Last Sales Date]" caption="Last Sales Date" measure="1" displayFolder="" measureGroup="Calendar" count="0"/>
    <cacheHierarchy uniqueName="[Measures].[First Sales Date]" caption="First Sales Date" measure="1" displayFolder="" measureGroup="Calendar" count="0"/>
    <cacheHierarchy uniqueName="[Measures].[Fraction of Year Between Sales]" caption="Fraction of Year Between Sales" measure="1" displayFolder="" measureGroup="Calendar" count="0"/>
    <cacheHierarchy uniqueName="[Measures].[Most Recent Day Sales]" caption="Most Recent Day Sales" measure="1" displayFolder="" measureGroup="Sales" count="0"/>
    <cacheHierarchy uniqueName="[Measures].[LNB Product ID]" caption="LNB Product ID" measure="1" displayFolder="" measureGroup="Products" count="0"/>
    <cacheHierarchy uniqueName="[Measures].[FNB Month Name]" caption="FNB Month Name" measure="1" displayFolder="" measureGroup="Calendar" count="0"/>
    <cacheHierarchy uniqueName="[Measures].[Active Customers]" caption="Active Customers" measure="1" displayFolder="" measureGroup="Sales" count="0"/>
    <cacheHierarchy uniqueName="[Measures].[Active Customers LTD]" caption="Active Customers LTD" measure="1" displayFolder="" measureGroup="Sales" count="0"/>
    <cacheHierarchy uniqueName="[Measures].[New Customers]" caption="New Customers" measure="1" displayFolder="" measureGroup="Sales" count="0"/>
    <cacheHierarchy uniqueName="[Measures].[Returning Customers]" caption="Returning Customers" measure="1" displayFolder="" measureGroup="Sales" count="0"/>
    <cacheHierarchy uniqueName="[Measures].[Pct of Customers Returning]" caption="Pct of Customers Returning" measure="1" displayFolder="" measureGroup="Sales" count="0"/>
    <cacheHierarchy uniqueName="[Measures].[Pct New Customers]" caption="Pct New Customers" measure="1" displayFolder="" measureGroup="Sales" count="0"/>
    <cacheHierarchy uniqueName="[Measures].[Historical Customers]" caption="Historical Customers"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PartsInventory]" caption="_Count PartsInventory" measure="1" displayFolder="" measureGroup="PartsInventory" count="0" hidden="1"/>
    <cacheHierarchy uniqueName="[Measures].[__No measures defined]" caption="__No measures defined" measure="1" displayFolder="" count="0" hidden="1"/>
    <cacheHierarchy uniqueName="[Measures].[Sum of ExtendedAmount]" caption="Sum of ExtendedAmount" measure="1" displayFolder="" measureGroup="Sales" count="0" hidden="1"/>
    <cacheHierarchy uniqueName="[Measures].[Sum of DayNumberOfYear]" caption="Sum of DayNumberOfYear" measure="1" displayFolder="" measureGroup="Calendar" count="0" hidden="1"/>
  </cacheHierarchies>
  <kpis count="0"/>
  <extLst>
    <ext xmlns:x14="http://schemas.microsoft.com/office/spreadsheetml/2009/9/main" uri="{725AE2AE-9491-48be-B2B4-4EB974FC3084}">
      <x14:pivotCacheDefinition slicerData="1" pivotCacheId="3"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pivotTable1.xml><?xml version="1.0" encoding="utf-8"?>
<pivotTableDefinition xmlns="http://schemas.openxmlformats.org/spreadsheetml/2006/main" name="PivotTable2" cacheId="39" applyNumberFormats="0" applyBorderFormats="0" applyFontFormats="0" applyPatternFormats="0" applyAlignmentFormats="0" applyWidthHeightFormats="1" dataCaption="Values" tag="d218717c-7d08-4efe-a303-fcf4ede0fa0b" updatedVersion="4" minRefreshableVersion="3" useAutoFormatting="1" itemPrintTitles="1" createdVersion="4" indent="0" outline="1" outlineData="1" multipleFieldFilters="0" chartFormat="1" fieldListSortAscending="1">
  <location ref="A1:A38" firstHeaderRow="1" firstDataRow="1" firstDataCol="1"/>
  <pivotFields count="1">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0"/>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pivotHierarchies count="189">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4"/>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6" cacheId="40" applyNumberFormats="0" applyBorderFormats="0" applyFontFormats="0" applyPatternFormats="0" applyAlignmentFormats="0" applyWidthHeightFormats="1" dataCaption="Values" tag="0a6fd1c2-983c-40d8-93c0-ccc2a9969562" updatedVersion="4" minRefreshableVersion="3" useAutoFormatting="1" itemPrintTitles="1" createdVersion="4" indent="0" outline="1" outlineData="1" multipleFieldFilters="0" chartFormat="3" fieldListSortAscending="1">
  <location ref="A1:D38" firstHeaderRow="0" firstDataRow="1" firstDataCol="1"/>
  <pivotFields count="4">
    <pivotField dataField="1" showAll="0"/>
    <pivotField dataField="1" showAll="0"/>
    <pivotField dataField="1" showAll="0"/>
    <pivotField axis="axisRow" allDrilled="1" showAll="0" dataSourceSort="1" defaultAttributeDrillState="1">
      <items count="37">
        <item s="1" x="0"/>
        <item s="1" x="1"/>
        <item s="1" x="2"/>
        <item s="1" x="3"/>
        <item s="1" x="4"/>
        <item s="1" x="5"/>
        <item s="1" x="6"/>
        <item s="1" x="7"/>
        <item s="1" x="8"/>
        <item s="1" x="9"/>
        <item s="1" x="10"/>
        <item s="1" x="11"/>
        <item s="1" x="12"/>
        <item s="1" x="13"/>
        <item s="1" x="14"/>
        <item s="1" x="15"/>
        <item s="1" x="16"/>
        <item s="1" x="17"/>
        <item s="1" x="18"/>
        <item s="1" x="19"/>
        <item s="1" x="20"/>
        <item s="1" x="21"/>
        <item s="1" x="22"/>
        <item s="1" x="23"/>
        <item s="1" x="24"/>
        <item s="1" x="25"/>
        <item s="1" x="26"/>
        <item s="1" x="27"/>
        <item s="1" x="28"/>
        <item s="1" x="29"/>
        <item s="1" x="30"/>
        <item s="1" x="31"/>
        <item s="1" x="32"/>
        <item s="1" x="33"/>
        <item s="1" x="34"/>
        <item s="1" x="35"/>
        <item t="default"/>
      </items>
    </pivotField>
  </pivotFields>
  <rowFields count="1">
    <field x="3"/>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t="grand">
      <x/>
    </i>
  </rowItems>
  <colFields count="1">
    <field x="-2"/>
  </colFields>
  <colItems count="3">
    <i>
      <x/>
    </i>
    <i i="1">
      <x v="1"/>
    </i>
    <i i="2">
      <x v="2"/>
    </i>
  </colItems>
  <dataFields count="3">
    <dataField name="% Margin" fld="0" baseField="0" baseItem="0"/>
    <dataField name="Pct Lost on Support" fld="1" baseField="0" baseItem="0"/>
    <dataField name="Pct of Budget" fld="2" baseField="0" baseItem="0"/>
  </dataFields>
  <pivotHierarchies count="189">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caption="Just Bike Sales"/>
    <pivotHierarchy dragToRow="0" dragToCol="0" dragToPage="0" dragToData="1" caption="Pct of All Sales Coming From Bikes"/>
    <pivotHierarchy dragToRow="0" dragToCol="0" dragToPage="0" dragToData="1" caption="Sales from Largish Transaction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lls"/>
    <pivotHierarchy dragToRow="0" dragToCol="0" dragToPage="0" dragToData="1" caption="Total Call Minutes"/>
    <pivotHierarchy dragToRow="0" dragToCol="0" dragToPage="0" dragToData="1" caption="Avg Call Length"/>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caption="Pct of Budget"/>
    <pivotHierarchy dragToRow="0" dragToCol="0" dragToPage="0" dragToData="1" caption="Pct Lost on Support"/>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11" cacheId="41" dataOnRows="1" applyNumberFormats="0" applyBorderFormats="0" applyFontFormats="0" applyPatternFormats="0" applyAlignmentFormats="0" applyWidthHeightFormats="1" dataCaption="Values" tag="eb38976c-f122-469c-8d32-b34366824bea" updatedVersion="4" minRefreshableVersion="3" useAutoFormatting="1" itemPrintTitles="1" createdVersion="4" indent="0" outline="1" outlineData="1" multipleFieldFilters="0" chartFormat="1" fieldListSortAscending="1">
  <location ref="A1:C2" firstHeaderRow="1" firstDataRow="2" firstDataCol="0"/>
  <pivotFields count="1">
    <pivotField axis="axisCol" allDrilled="1" showAll="0" dataSourceSort="1" defaultAttributeDrillState="1">
      <items count="3">
        <item x="0"/>
        <item x="1"/>
        <item t="default"/>
      </items>
    </pivotField>
  </pivotFields>
  <colFields count="1">
    <field x="0"/>
  </colFields>
  <colItems count="3">
    <i>
      <x/>
    </i>
    <i>
      <x v="1"/>
    </i>
    <i t="grand">
      <x/>
    </i>
  </colItems>
  <pivotHierarchies count="189">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15"/>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4.xml><?xml version="1.0" encoding="utf-8"?>
<pivotTableDefinition xmlns="http://schemas.openxmlformats.org/spreadsheetml/2006/main" name="PivotTable3" cacheId="43" applyNumberFormats="0" applyBorderFormats="0" applyFontFormats="0" applyPatternFormats="0" applyAlignmentFormats="0" applyWidthHeightFormats="1" dataCaption="Values" tag="a1b6346b-5781-4804-83d8-038692738fbd" updatedVersion="4" minRefreshableVersion="3" useAutoFormatting="1" itemPrintTitles="1" createdVersion="4" indent="0" outline="1" outlineData="1" multipleFieldFilters="0" rowHeaderCaption="Qtr" fieldListSortAscending="1">
  <location ref="B2:H16" firstHeaderRow="0" firstDataRow="1" firstDataCol="1"/>
  <pivotFields count="7">
    <pivotField dataField="1" showAll="0"/>
    <pivotField dataField="1" showAll="0"/>
    <pivotField axis="axisRow" allDrilled="1" showAll="0" dataSourceSort="1" defaultAttributeDrillState="1">
      <items count="14">
        <item x="0"/>
        <item x="1"/>
        <item x="2"/>
        <item x="3"/>
        <item x="4"/>
        <item x="5"/>
        <item x="6"/>
        <item x="7"/>
        <item x="8"/>
        <item x="9"/>
        <item x="10"/>
        <item x="11"/>
        <item x="12"/>
        <item t="default"/>
      </items>
    </pivotField>
    <pivotField dataField="1" showAll="0"/>
    <pivotField dataField="1" showAll="0"/>
    <pivotField dataField="1" showAll="0"/>
    <pivotField dataField="1" showAll="0"/>
  </pivotFields>
  <rowFields count="1">
    <field x="2"/>
  </rowFields>
  <rowItems count="14">
    <i>
      <x/>
    </i>
    <i>
      <x v="1"/>
    </i>
    <i>
      <x v="2"/>
    </i>
    <i>
      <x v="3"/>
    </i>
    <i>
      <x v="4"/>
    </i>
    <i>
      <x v="5"/>
    </i>
    <i>
      <x v="6"/>
    </i>
    <i>
      <x v="7"/>
    </i>
    <i>
      <x v="8"/>
    </i>
    <i>
      <x v="9"/>
    </i>
    <i>
      <x v="10"/>
    </i>
    <i>
      <x v="11"/>
    </i>
    <i>
      <x v="12"/>
    </i>
    <i t="grand">
      <x/>
    </i>
  </rowItems>
  <colFields count="1">
    <field x="-2"/>
  </colFields>
  <colItems count="6">
    <i>
      <x/>
    </i>
    <i i="1">
      <x v="1"/>
    </i>
    <i i="2">
      <x v="2"/>
    </i>
    <i i="3">
      <x v="3"/>
    </i>
    <i i="4">
      <x v="4"/>
    </i>
    <i i="5">
      <x v="5"/>
    </i>
  </colItems>
  <dataFields count="6">
    <dataField name="Active Customers" fld="0" baseField="0" baseItem="0"/>
    <dataField name="Active Customers LTD" fld="1" baseField="0" baseItem="0"/>
    <dataField name="New Customers" fld="3" baseField="0" baseItem="0"/>
    <dataField name="Returning Customers" fld="4" baseField="0" baseItem="0"/>
    <dataField name="Pct New Customers" fld="5" baseField="0" baseItem="0"/>
    <dataField name="Historical Customers" fld="6" baseField="0" baseItem="0"/>
  </dataFields>
  <conditionalFormats count="6">
    <conditionalFormat scope="field" priority="7">
      <pivotAreas count="1">
        <pivotArea outline="0" collapsedLevelsAreSubtotals="1" fieldPosition="0">
          <references count="2">
            <reference field="4294967294" count="1" selected="0">
              <x v="1"/>
            </reference>
            <reference field="2" count="0" selected="0"/>
          </references>
        </pivotArea>
      </pivotAreas>
    </conditionalFormat>
    <conditionalFormat scope="field" priority="6">
      <pivotAreas count="1">
        <pivotArea outline="0" collapsedLevelsAreSubtotals="1" fieldPosition="0">
          <references count="2">
            <reference field="4294967294" count="1" selected="0">
              <x v="2"/>
            </reference>
            <reference field="2" count="0" selected="0"/>
          </references>
        </pivotArea>
      </pivotAreas>
    </conditionalFormat>
    <conditionalFormat scope="field" priority="5">
      <pivotAreas count="1">
        <pivotArea outline="0" collapsedLevelsAreSubtotals="1" fieldPosition="0">
          <references count="2">
            <reference field="4294967294" count="1" selected="0">
              <x v="0"/>
            </reference>
            <reference field="2" count="0" selected="0"/>
          </references>
        </pivotArea>
      </pivotAreas>
    </conditionalFormat>
    <conditionalFormat scope="field" priority="4">
      <pivotAreas count="1">
        <pivotArea outline="0" collapsedLevelsAreSubtotals="1" fieldPosition="0">
          <references count="2">
            <reference field="4294967294" count="1" selected="0">
              <x v="3"/>
            </reference>
            <reference field="2" count="0" selected="0"/>
          </references>
        </pivotArea>
      </pivotAreas>
    </conditionalFormat>
    <conditionalFormat scope="field" priority="2">
      <pivotAreas count="1">
        <pivotArea outline="0" collapsedLevelsAreSubtotals="1" fieldPosition="0">
          <references count="2">
            <reference field="4294967294" count="1" selected="0">
              <x v="4"/>
            </reference>
            <reference field="2" count="0" selected="0"/>
          </references>
        </pivotArea>
      </pivotAreas>
    </conditionalFormat>
    <conditionalFormat scope="field" priority="1">
      <pivotAreas count="1">
        <pivotArea outline="0" collapsedLevelsAreSubtotals="1" fieldPosition="0">
          <references count="2">
            <reference field="4294967294" count="1" selected="0">
              <x v="5"/>
            </reference>
            <reference field="2" count="0" selected="0"/>
          </references>
        </pivotArea>
      </pivotAreas>
    </conditionalFormat>
  </conditionalFormats>
  <pivotHierarchies count="189">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ctive Customers"/>
    <pivotHierarchy dragToRow="0" dragToCol="0" dragToPage="0" dragToData="1" caption="Active Customers LTD"/>
    <pivotHierarchy dragToRow="0" dragToCol="0" dragToPage="0" dragToData="1" caption="New Customers"/>
    <pivotHierarchy dragToRow="0" dragToCol="0" dragToPage="0" dragToData="1" caption="Returning Customers"/>
    <pivotHierarchy dragToRow="0" dragToCol="0" dragToPage="0" dragToData="1" caption="Pct of Customers Returning"/>
    <pivotHierarchy dragToRow="0" dragToCol="0" dragToPage="0" dragToData="1" caption="Pct New Customers"/>
    <pivotHierarchy dragToRow="0" dragToCol="0" dragToPage="0" dragToData="1" caption="Historical Customer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9"/>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5.xml><?xml version="1.0" encoding="utf-8"?>
<pivotTableDefinition xmlns="http://schemas.openxmlformats.org/spreadsheetml/2006/main" name="PivotTable4" cacheId="44" applyNumberFormats="0" applyBorderFormats="0" applyFontFormats="0" applyPatternFormats="0" applyAlignmentFormats="0" applyWidthHeightFormats="1" dataCaption="Values" tag="b1eb8dea-4638-4d2c-b831-a410bb09601d" updatedVersion="4" minRefreshableVersion="3" useAutoFormatting="1" itemPrintTitles="1" createdVersion="4" indent="0" outline="1" outlineData="1" multipleFieldFilters="0" chartFormat="1" fieldListSortAscending="1">
  <location ref="A1:B5" firstHeaderRow="1" firstDataRow="1" firstDataCol="1"/>
  <pivotFields count="3">
    <pivotField allDrilled="1" showAll="0" dataSourceSort="1" defaultAttributeDrillState="1"/>
    <pivotField axis="axisRow" allDrilled="1" showAll="0" dataSourceSort="1" defaultAttributeDrillState="1">
      <items count="4">
        <item s="1" x="0"/>
        <item s="1" x="1"/>
        <item s="1" x="2"/>
        <item t="default"/>
      </items>
    </pivotField>
    <pivotField dataField="1" showAll="0"/>
  </pivotFields>
  <rowFields count="1">
    <field x="1"/>
  </rowFields>
  <rowItems count="4">
    <i>
      <x/>
    </i>
    <i>
      <x v="1"/>
    </i>
    <i>
      <x v="2"/>
    </i>
    <i t="grand">
      <x/>
    </i>
  </rowItems>
  <colItems count="1">
    <i/>
  </colItems>
  <dataFields count="1">
    <dataField name="% Margin" fld="2" baseField="0" baseItem="0"/>
  </dataFields>
  <chartFormats count="1">
    <chartFormat chart="0" format="0" series="1">
      <pivotArea type="data" outline="0" fieldPosition="0">
        <references count="1">
          <reference field="4294967294" count="1" selected="0">
            <x v="0"/>
          </reference>
        </references>
      </pivotArea>
    </chartFormat>
  </chartFormats>
  <pivotHierarchies count="189">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members count="1" level="1">
        <member name="[YearMonths].[Quarter Year].&amp;[Q3 2003]"/>
      </members>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2"/>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Quarter_Year" sourceName="[YearMonths].[Quarter Year]">
  <pivotTables>
    <pivotTable tabId="74" name="PivotTable4"/>
  </pivotTables>
  <data>
    <olap pivotCacheId="2">
      <levels count="2">
        <level uniqueName="[YearMonths].[Quarter Year].[(All)]" sourceCaption="(All)" count="0"/>
        <level uniqueName="[YearMonths].[Quarter Year].[Quarter Year]" sourceCaption="Quarter Year" count="14">
          <ranges>
            <range startItem="0">
              <i n="[YearMonths].[Quarter Year].&amp;[Q1 2002]" c="Q1 2002"/>
              <i n="[YearMonths].[Quarter Year].&amp;[Q1 2003]" c="Q1 2003"/>
              <i n="[YearMonths].[Quarter Year].&amp;[Q1 2004]" c="Q1 2004"/>
              <i n="[YearMonths].[Quarter Year].&amp;[Q2 2002]" c="Q2 2002"/>
              <i n="[YearMonths].[Quarter Year].&amp;[Q2 2003]" c="Q2 2003"/>
              <i n="[YearMonths].[Quarter Year].&amp;[Q2 2004]" c="Q2 2004"/>
              <i n="[YearMonths].[Quarter Year].&amp;[Q3 2001]" c="Q3 2001"/>
              <i n="[YearMonths].[Quarter Year].&amp;[Q3 2002]" c="Q3 2002"/>
              <i n="[YearMonths].[Quarter Year].&amp;[Q3 2003]" c="Q3 2003"/>
              <i n="[YearMonths].[Quarter Year].&amp;[Q4 2001]" c="Q4 2001"/>
              <i n="[YearMonths].[Quarter Year].&amp;[Q4 2002]" c="Q4 2002"/>
              <i n="[YearMonths].[Quarter Year].&amp;[Q4 2003]" c="Q4 2003"/>
              <i n="[YearMonths].[Quarter Year].&amp;[Q3 2004]" c="Q3 2004" nd="1"/>
              <i n="[YearMonths].[Quarter Year].&amp;" c="" nd="1"/>
            </range>
          </ranges>
        </level>
      </levels>
      <selections count="1">
        <selection n="[YearMonths].[Quarter Year].&amp;[Q3 2003]"/>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Subcategory" sourceName="[Products].[Subcategory]">
  <pivotTables>
    <pivotTable tabId="74" name="PivotTable4"/>
  </pivotTables>
  <data>
    <olap pivotCacheId="3">
      <levels count="2">
        <level uniqueName="[Products].[Subcategory].[(All)]" sourceCaption="(All)" count="0"/>
        <level uniqueName="[Products].[Subcategory].[Subcategory]" sourceCaption="Subcategory" count="37">
          <ranges>
            <range startItem="0">
              <i n="[Products].[Subcategory].&amp;[Bike Racks]" c="Bike Racks"/>
              <i n="[Products].[Subcategory].&amp;[Bike Stands]" c="Bike Stands"/>
              <i n="[Products].[Subcategory].&amp;[Bottles and Cages]" c="Bottles and Cages"/>
              <i n="[Products].[Subcategory].&amp;[Caps]" c="Caps"/>
              <i n="[Products].[Subcategory].&amp;[Cleaners]" c="Cleaners"/>
              <i n="[Products].[Subcategory].&amp;[Fenders]" c="Fenders"/>
              <i n="[Products].[Subcategory].&amp;[Gloves]" c="Gloves"/>
              <i n="[Products].[Subcategory].&amp;[Helmets]" c="Helmets"/>
              <i n="[Products].[Subcategory].&amp;[Hydration Packs]" c="Hydration Packs"/>
              <i n="[Products].[Subcategory].&amp;[Jerseys]" c="Jerseys"/>
              <i n="[Products].[Subcategory].&amp;[Mountain Bikes]" c="Mountain Bikes"/>
              <i n="[Products].[Subcategory].&amp;[Road Bikes]" c="Road Bikes"/>
              <i n="[Products].[Subcategory].&amp;[Shorts]" c="Shorts"/>
              <i n="[Products].[Subcategory].&amp;[Socks]" c="Socks"/>
              <i n="[Products].[Subcategory].&amp;[Tires and Tubes]" c="Tires and Tubes"/>
              <i n="[Products].[Subcategory].&amp;[Touring Bikes]" c="Touring Bikes"/>
              <i n="[Products].[Subcategory].&amp;[Vests]" c="Vests"/>
              <i n="[Products].[Subcategory].&amp;[Bib-Shorts]" c="Bib-Shorts" nd="1"/>
              <i n="[Products].[Subcategory].&amp;[Bottom Brackets]" c="Bottom Brackets" nd="1"/>
              <i n="[Products].[Subcategory].&amp;[Brakes]" c="Brakes" nd="1"/>
              <i n="[Products].[Subcategory].&amp;[Chains]" c="Chains" nd="1"/>
              <i n="[Products].[Subcategory].&amp;[Cranksets]" c="Cranksets" nd="1"/>
              <i n="[Products].[Subcategory].&amp;[Derailleurs]" c="Derailleurs" nd="1"/>
              <i n="[Products].[Subcategory].&amp;[Forks]" c="Forks" nd="1"/>
              <i n="[Products].[Subcategory].&amp;[Handlebars]" c="Handlebars" nd="1"/>
              <i n="[Products].[Subcategory].&amp;[Headsets]" c="Headsets" nd="1"/>
              <i n="[Products].[Subcategory].&amp;[Lights]" c="Lights" nd="1"/>
              <i n="[Products].[Subcategory].&amp;[Locks]" c="Locks" nd="1"/>
              <i n="[Products].[Subcategory].&amp;[Mountain Frames]" c="Mountain Frames" nd="1"/>
              <i n="[Products].[Subcategory].&amp;[Panniers]" c="Panniers" nd="1"/>
              <i n="[Products].[Subcategory].&amp;[Pedals]" c="Pedals" nd="1"/>
              <i n="[Products].[Subcategory].&amp;[Pumps]" c="Pumps" nd="1"/>
              <i n="[Products].[Subcategory].&amp;[Road Frames]" c="Road Frames" nd="1"/>
              <i n="[Products].[Subcategory].&amp;[Saddles]" c="Saddles" nd="1"/>
              <i n="[Products].[Subcategory].&amp;[Tights]" c="Tights" nd="1"/>
              <i n="[Products].[Subcategory].&amp;[Touring Frames]" c="Touring Frames" nd="1"/>
              <i n="[Products].[Subcategory].&amp;[Wheels]" c="Wheels" nd="1"/>
            </range>
          </ranges>
        </level>
      </levels>
      <selections count="3">
        <selection n="[Products].[Subcategory].&amp;[Mountain Bikes]"/>
        <selection n="[Products].[Subcategory].&amp;[Road Bikes]"/>
        <selection n="[Products].[Subcategory].&amp;[Touring Bikes]"/>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CalendarYear" sourceName="[Calendar].[CalendarYear]">
  <data>
    <olap pivotCacheId="2">
      <levels count="2">
        <level uniqueName="[Calendar].[CalendarYear].[(All)]" sourceCaption="(All)" count="0"/>
        <level uniqueName="[Calendar].[CalendarYear].[CalendarYear]" sourceCaption="CalendarYear" count="4">
          <ranges>
            <range startItem="0">
              <i n="[Calendar].[CalendarYear].&amp;[2001]" c="2001"/>
              <i n="[Calendar].[CalendarYear].&amp;[2002]" c="2002"/>
              <i n="[Calendar].[CalendarYear].&amp;[2003]" c="2003"/>
              <i n="[Calendar].[CalendarYear].&amp;[2004]" c="2004"/>
            </range>
          </ranges>
        </level>
      </levels>
      <selections count="1">
        <selection n="[Calendar].[CalendarYear].&amp;[2004]"/>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Quarter_Year1" sourceName="[Calendar].[Quarter Year]">
  <data>
    <olap pivotCacheId="2">
      <levels count="2">
        <level uniqueName="[Calendar].[Quarter Year].[(All)]" sourceCaption="(All)" count="0"/>
        <level uniqueName="[Calendar].[Quarter Year].[Quarter Year]" sourceCaption="Quarter Year" count="13">
          <ranges>
            <range startItem="0">
              <i n="[Calendar].[Quarter Year].&amp;[Q3 2001]" c="Q3 2001"/>
              <i n="[Calendar].[Quarter Year].&amp;[Q4 2001]" c="Q4 2001"/>
              <i n="[Calendar].[Quarter Year].&amp;[Q1 2002]" c="Q1 2002"/>
              <i n="[Calendar].[Quarter Year].&amp;[Q2 2002]" c="Q2 2002"/>
              <i n="[Calendar].[Quarter Year].&amp;[Q3 2002]" c="Q3 2002"/>
              <i n="[Calendar].[Quarter Year].&amp;[Q4 2002]" c="Q4 2002"/>
              <i n="[Calendar].[Quarter Year].&amp;[Q1 2003]" c="Q1 2003"/>
              <i n="[Calendar].[Quarter Year].&amp;[Q2 2003]" c="Q2 2003"/>
              <i n="[Calendar].[Quarter Year].&amp;[Q3 2003]" c="Q3 2003"/>
              <i n="[Calendar].[Quarter Year].&amp;[Q4 2003]" c="Q4 2003"/>
              <i n="[Calendar].[Quarter Year].&amp;[Q1 2004]" c="Q1 2004"/>
              <i n="[Calendar].[Quarter Year].&amp;[Q2 2004]" c="Q2 2004"/>
              <i n="[Calendar].[Quarter Year].&amp;[Q3 2004]" c="Q3 2004"/>
            </range>
          </ranges>
        </level>
      </levels>
      <selections count="1">
        <selection n="[Calendar].[Quarter Year].[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YearMonth" sourceName="[Calendar].[YearMonth]">
  <data>
    <olap pivotCacheId="2">
      <levels count="2">
        <level uniqueName="[Calendar].[YearMonth].[(All)]" sourceCaption="(All)" count="0"/>
        <level uniqueName="[Calendar].[YearMonth].[YearMonth]" sourceCaption="YearMonth" count="38">
          <ranges>
            <range startItem="0">
              <i n="[Calendar].[YearMonth].&amp;[200107]" c="200107"/>
              <i n="[Calendar].[YearMonth].&amp;[200108]" c="200108"/>
              <i n="[Calendar].[YearMonth].&amp;[200109]" c="200109"/>
              <i n="[Calendar].[YearMonth].&amp;[200110]" c="200110"/>
              <i n="[Calendar].[YearMonth].&amp;[200111]" c="200111"/>
              <i n="[Calendar].[YearMonth].&amp;[200112]" c="200112"/>
              <i n="[Calendar].[YearMonth].&amp;[200201]" c="200201"/>
              <i n="[Calendar].[YearMonth].&amp;[200202]" c="200202"/>
              <i n="[Calendar].[YearMonth].&amp;[200203]" c="200203"/>
              <i n="[Calendar].[YearMonth].&amp;[200204]" c="200204"/>
              <i n="[Calendar].[YearMonth].&amp;[200205]" c="200205"/>
              <i n="[Calendar].[YearMonth].&amp;[200206]" c="200206"/>
              <i n="[Calendar].[YearMonth].&amp;[200207]" c="200207"/>
              <i n="[Calendar].[YearMonth].&amp;[200208]" c="200208"/>
              <i n="[Calendar].[YearMonth].&amp;[200209]" c="200209"/>
              <i n="[Calendar].[YearMonth].&amp;[200210]" c="200210"/>
              <i n="[Calendar].[YearMonth].&amp;[200211]" c="200211"/>
              <i n="[Calendar].[YearMonth].&amp;[200212]" c="200212"/>
              <i n="[Calendar].[YearMonth].&amp;[200301]" c="200301"/>
              <i n="[Calendar].[YearMonth].&amp;[200302]" c="200302"/>
              <i n="[Calendar].[YearMonth].&amp;[200303]" c="200303"/>
              <i n="[Calendar].[YearMonth].&amp;[200304]" c="200304"/>
              <i n="[Calendar].[YearMonth].&amp;[200305]" c="200305"/>
              <i n="[Calendar].[YearMonth].&amp;[200306]" c="200306"/>
              <i n="[Calendar].[YearMonth].&amp;[200307]" c="200307"/>
              <i n="[Calendar].[YearMonth].&amp;[200308]" c="200308"/>
              <i n="[Calendar].[YearMonth].&amp;[200309]" c="200309"/>
              <i n="[Calendar].[YearMonth].&amp;[200310]" c="200310"/>
              <i n="[Calendar].[YearMonth].&amp;[200311]" c="200311"/>
              <i n="[Calendar].[YearMonth].&amp;[200312]" c="200312"/>
              <i n="[Calendar].[YearMonth].&amp;[200401]" c="200401"/>
              <i n="[Calendar].[YearMonth].&amp;[200402]" c="200402"/>
              <i n="[Calendar].[YearMonth].&amp;[200403]" c="200403"/>
              <i n="[Calendar].[YearMonth].&amp;[200404]" c="200404"/>
              <i n="[Calendar].[YearMonth].&amp;[200405]" c="200405"/>
              <i n="[Calendar].[YearMonth].&amp;[200406]" c="200406"/>
              <i n="[Calendar].[YearMonth].&amp;[200407]" c="200407"/>
              <i n="[Calendar].[YearMonth].&amp;[200408]" c="200408"/>
            </range>
          </ranges>
        </level>
      </levels>
      <selections count="1">
        <selection n="[Calendar].[YearMonth].[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Quarter Year" cache="Slicer_Quarter_Year" caption="Quarter Year" columnCount="6" level="1" rowHeight="241300"/>
  <slicer name="Subcategory" cache="Slicer_Subcategory" caption="Subcategory" startItem="6"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CalendarYear" cache="Slicer_CalendarYear" caption="CalendarYear" columnCount="4" level="1" rowHeight="203200"/>
</slicers>
</file>

<file path=xl/slicers/slicer3.xml><?xml version="1.0" encoding="utf-8"?>
<slicers xmlns="http://schemas.microsoft.com/office/spreadsheetml/2009/9/main" xmlns:mc="http://schemas.openxmlformats.org/markup-compatibility/2006" xmlns:x="http://schemas.openxmlformats.org/spreadsheetml/2006/main" mc:Ignorable="x">
  <slicer name="Quarter Year 1" cache="Slicer_Quarter_Year1" caption="Quarter Year" startItem="3" level="1" rowHeight="241300"/>
  <slicer name="YearMonth" cache="Slicer_YearMonth" caption="YearMonth" level="1"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2" Type="http://schemas.microsoft.com/office/2007/relationships/slicer" Target="../slicers/slicer3.xml"/><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3.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38"/>
  <sheetViews>
    <sheetView workbookViewId="0">
      <selection sqref="A1:C18"/>
    </sheetView>
  </sheetViews>
  <sheetFormatPr defaultRowHeight="14.25" x14ac:dyDescent="0.45"/>
  <cols>
    <col min="1" max="1" width="13.1328125" bestFit="1" customWidth="1"/>
    <col min="2" max="2" width="6.59765625" bestFit="1" customWidth="1"/>
  </cols>
  <sheetData>
    <row r="1" spans="1:1" x14ac:dyDescent="0.45">
      <c r="A1" s="1" t="s">
        <v>0</v>
      </c>
    </row>
    <row r="2" spans="1:1" x14ac:dyDescent="0.45">
      <c r="A2" s="2" t="s">
        <v>3</v>
      </c>
    </row>
    <row r="3" spans="1:1" x14ac:dyDescent="0.45">
      <c r="A3" s="2" t="s">
        <v>4</v>
      </c>
    </row>
    <row r="4" spans="1:1" x14ac:dyDescent="0.45">
      <c r="A4" s="2" t="s">
        <v>5</v>
      </c>
    </row>
    <row r="5" spans="1:1" x14ac:dyDescent="0.45">
      <c r="A5" s="2" t="s">
        <v>6</v>
      </c>
    </row>
    <row r="6" spans="1:1" x14ac:dyDescent="0.45">
      <c r="A6" s="2" t="s">
        <v>7</v>
      </c>
    </row>
    <row r="7" spans="1:1" x14ac:dyDescent="0.45">
      <c r="A7" s="2" t="s">
        <v>8</v>
      </c>
    </row>
    <row r="8" spans="1:1" x14ac:dyDescent="0.45">
      <c r="A8" s="2" t="s">
        <v>9</v>
      </c>
    </row>
    <row r="9" spans="1:1" x14ac:dyDescent="0.45">
      <c r="A9" s="2" t="s">
        <v>10</v>
      </c>
    </row>
    <row r="10" spans="1:1" x14ac:dyDescent="0.45">
      <c r="A10" s="2" t="s">
        <v>11</v>
      </c>
    </row>
    <row r="11" spans="1:1" x14ac:dyDescent="0.45">
      <c r="A11" s="2" t="s">
        <v>12</v>
      </c>
    </row>
    <row r="12" spans="1:1" x14ac:dyDescent="0.45">
      <c r="A12" s="2" t="s">
        <v>13</v>
      </c>
    </row>
    <row r="13" spans="1:1" x14ac:dyDescent="0.45">
      <c r="A13" s="2" t="s">
        <v>14</v>
      </c>
    </row>
    <row r="14" spans="1:1" x14ac:dyDescent="0.45">
      <c r="A14" s="2" t="s">
        <v>15</v>
      </c>
    </row>
    <row r="15" spans="1:1" x14ac:dyDescent="0.45">
      <c r="A15" s="2" t="s">
        <v>16</v>
      </c>
    </row>
    <row r="16" spans="1:1" x14ac:dyDescent="0.45">
      <c r="A16" s="2" t="s">
        <v>17</v>
      </c>
    </row>
    <row r="17" spans="1:1" x14ac:dyDescent="0.45">
      <c r="A17" s="2" t="s">
        <v>18</v>
      </c>
    </row>
    <row r="18" spans="1:1" x14ac:dyDescent="0.45">
      <c r="A18" s="2" t="s">
        <v>19</v>
      </c>
    </row>
    <row r="19" spans="1:1" x14ac:dyDescent="0.45">
      <c r="A19" s="2" t="s">
        <v>20</v>
      </c>
    </row>
    <row r="20" spans="1:1" x14ac:dyDescent="0.45">
      <c r="A20" s="2" t="s">
        <v>21</v>
      </c>
    </row>
    <row r="21" spans="1:1" x14ac:dyDescent="0.45">
      <c r="A21" s="2" t="s">
        <v>22</v>
      </c>
    </row>
    <row r="22" spans="1:1" x14ac:dyDescent="0.45">
      <c r="A22" s="2" t="s">
        <v>23</v>
      </c>
    </row>
    <row r="23" spans="1:1" x14ac:dyDescent="0.45">
      <c r="A23" s="2" t="s">
        <v>24</v>
      </c>
    </row>
    <row r="24" spans="1:1" x14ac:dyDescent="0.45">
      <c r="A24" s="2" t="s">
        <v>25</v>
      </c>
    </row>
    <row r="25" spans="1:1" x14ac:dyDescent="0.45">
      <c r="A25" s="2" t="s">
        <v>26</v>
      </c>
    </row>
    <row r="26" spans="1:1" x14ac:dyDescent="0.45">
      <c r="A26" s="2" t="s">
        <v>27</v>
      </c>
    </row>
    <row r="27" spans="1:1" x14ac:dyDescent="0.45">
      <c r="A27" s="2" t="s">
        <v>28</v>
      </c>
    </row>
    <row r="28" spans="1:1" x14ac:dyDescent="0.45">
      <c r="A28" s="2" t="s">
        <v>29</v>
      </c>
    </row>
    <row r="29" spans="1:1" x14ac:dyDescent="0.45">
      <c r="A29" s="2" t="s">
        <v>30</v>
      </c>
    </row>
    <row r="30" spans="1:1" x14ac:dyDescent="0.45">
      <c r="A30" s="2" t="s">
        <v>31</v>
      </c>
    </row>
    <row r="31" spans="1:1" x14ac:dyDescent="0.45">
      <c r="A31" s="2" t="s">
        <v>32</v>
      </c>
    </row>
    <row r="32" spans="1:1" x14ac:dyDescent="0.45">
      <c r="A32" s="2" t="s">
        <v>33</v>
      </c>
    </row>
    <row r="33" spans="1:1" x14ac:dyDescent="0.45">
      <c r="A33" s="2" t="s">
        <v>34</v>
      </c>
    </row>
    <row r="34" spans="1:1" x14ac:dyDescent="0.45">
      <c r="A34" s="2" t="s">
        <v>35</v>
      </c>
    </row>
    <row r="35" spans="1:1" x14ac:dyDescent="0.45">
      <c r="A35" s="2" t="s">
        <v>36</v>
      </c>
    </row>
    <row r="36" spans="1:1" x14ac:dyDescent="0.45">
      <c r="A36" s="2" t="s">
        <v>37</v>
      </c>
    </row>
    <row r="37" spans="1:1" x14ac:dyDescent="0.45">
      <c r="A37" s="2" t="s">
        <v>38</v>
      </c>
    </row>
    <row r="38" spans="1:1" x14ac:dyDescent="0.45">
      <c r="A38" s="2" t="s">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D38"/>
  <sheetViews>
    <sheetView workbookViewId="0">
      <selection sqref="A1:C18"/>
    </sheetView>
  </sheetViews>
  <sheetFormatPr defaultRowHeight="14.25" x14ac:dyDescent="0.45"/>
  <cols>
    <col min="1" max="1" width="13.1328125" bestFit="1" customWidth="1"/>
    <col min="2" max="2" width="9.265625" bestFit="1" customWidth="1"/>
    <col min="3" max="3" width="18.1328125" bestFit="1" customWidth="1"/>
    <col min="4" max="4" width="12.73046875" customWidth="1"/>
    <col min="5" max="6" width="28.86328125" bestFit="1" customWidth="1"/>
  </cols>
  <sheetData>
    <row r="1" spans="1:4" x14ac:dyDescent="0.45">
      <c r="A1" s="1" t="s">
        <v>0</v>
      </c>
      <c r="B1" t="s">
        <v>40</v>
      </c>
      <c r="C1" t="s">
        <v>39</v>
      </c>
      <c r="D1" t="s">
        <v>2</v>
      </c>
    </row>
    <row r="2" spans="1:4" x14ac:dyDescent="0.45">
      <c r="A2" s="2" t="s">
        <v>3</v>
      </c>
      <c r="B2" s="3">
        <v>0.40340582428124649</v>
      </c>
      <c r="C2" s="3">
        <v>6.588816016394651E-2</v>
      </c>
      <c r="D2" s="3">
        <v>0.91137137098016241</v>
      </c>
    </row>
    <row r="3" spans="1:4" x14ac:dyDescent="0.45">
      <c r="A3" s="2" t="s">
        <v>4</v>
      </c>
      <c r="B3" s="3">
        <v>0.40275753186839353</v>
      </c>
      <c r="C3" s="3">
        <v>7.0773394417937729E-2</v>
      </c>
      <c r="D3" s="3">
        <v>1.001449556145998</v>
      </c>
    </row>
    <row r="4" spans="1:4" x14ac:dyDescent="0.45">
      <c r="A4" s="2" t="s">
        <v>5</v>
      </c>
      <c r="B4" s="3">
        <v>0.39770497589711185</v>
      </c>
      <c r="C4" s="3">
        <v>6.2400026991848045E-2</v>
      </c>
      <c r="D4" s="3">
        <v>1.0879086028564477</v>
      </c>
    </row>
    <row r="5" spans="1:4" x14ac:dyDescent="0.45">
      <c r="A5" s="2" t="s">
        <v>6</v>
      </c>
      <c r="B5" s="3">
        <v>0.4015388767643604</v>
      </c>
      <c r="C5" s="3">
        <v>6.5637181084077456E-2</v>
      </c>
      <c r="D5" s="3">
        <v>0.93153269250660997</v>
      </c>
    </row>
    <row r="6" spans="1:4" x14ac:dyDescent="0.45">
      <c r="A6" s="2" t="s">
        <v>7</v>
      </c>
      <c r="B6" s="3">
        <v>0.40244007990877734</v>
      </c>
      <c r="C6" s="3">
        <v>5.6882559039417753E-2</v>
      </c>
      <c r="D6" s="3">
        <v>1.0939290341133034</v>
      </c>
    </row>
    <row r="7" spans="1:4" x14ac:dyDescent="0.45">
      <c r="A7" s="2" t="s">
        <v>8</v>
      </c>
      <c r="B7" s="3">
        <v>0.40134828025754593</v>
      </c>
      <c r="C7" s="3">
        <v>4.6665924890456338E-2</v>
      </c>
      <c r="D7" s="3">
        <v>1.0379712997448789</v>
      </c>
    </row>
    <row r="8" spans="1:4" x14ac:dyDescent="0.45">
      <c r="A8" s="2" t="s">
        <v>9</v>
      </c>
      <c r="B8" s="3">
        <v>0.40271855256057004</v>
      </c>
      <c r="C8" s="3">
        <v>4.8694264762386696E-2</v>
      </c>
      <c r="D8" s="3">
        <v>1.0352167536941883</v>
      </c>
    </row>
    <row r="9" spans="1:4" x14ac:dyDescent="0.45">
      <c r="A9" s="2" t="s">
        <v>10</v>
      </c>
      <c r="B9" s="3">
        <v>0.39851283120333308</v>
      </c>
      <c r="C9" s="3">
        <v>5.1908244371848183E-2</v>
      </c>
      <c r="D9" s="3">
        <v>1.0740915329130438</v>
      </c>
    </row>
    <row r="10" spans="1:4" x14ac:dyDescent="0.45">
      <c r="A10" s="2" t="s">
        <v>11</v>
      </c>
      <c r="B10" s="3">
        <v>0.40266464806478175</v>
      </c>
      <c r="C10" s="3">
        <v>4.9375319317619543E-2</v>
      </c>
      <c r="D10" s="3">
        <v>0.97004076960494201</v>
      </c>
    </row>
    <row r="11" spans="1:4" x14ac:dyDescent="0.45">
      <c r="A11" s="2" t="s">
        <v>12</v>
      </c>
      <c r="B11" s="3">
        <v>0.40288566571902479</v>
      </c>
      <c r="C11" s="3">
        <v>4.0812722742549386E-2</v>
      </c>
      <c r="D11" s="3">
        <v>0.99044950066558046</v>
      </c>
    </row>
    <row r="12" spans="1:4" x14ac:dyDescent="0.45">
      <c r="A12" s="2" t="s">
        <v>13</v>
      </c>
      <c r="B12" s="3">
        <v>0.4037175219947175</v>
      </c>
      <c r="C12" s="3">
        <v>4.5415775092978124E-2</v>
      </c>
      <c r="D12" s="3">
        <v>0.97815732249777421</v>
      </c>
    </row>
    <row r="13" spans="1:4" x14ac:dyDescent="0.45">
      <c r="A13" s="2" t="s">
        <v>14</v>
      </c>
      <c r="B13" s="3">
        <v>0.40343810333397073</v>
      </c>
      <c r="C13" s="3">
        <v>4.3667919437875381E-2</v>
      </c>
      <c r="D13" s="3">
        <v>1.0590052352219526</v>
      </c>
    </row>
    <row r="14" spans="1:4" x14ac:dyDescent="0.45">
      <c r="A14" s="2" t="s">
        <v>15</v>
      </c>
      <c r="B14" s="3">
        <v>0.40373125922407566</v>
      </c>
      <c r="C14" s="3">
        <v>5.7287139445311816E-2</v>
      </c>
      <c r="D14" s="3">
        <v>0.91802371726423027</v>
      </c>
    </row>
    <row r="15" spans="1:4" x14ac:dyDescent="0.45">
      <c r="A15" s="2" t="s">
        <v>16</v>
      </c>
      <c r="B15" s="3">
        <v>0.40557719556238253</v>
      </c>
      <c r="C15" s="3">
        <v>7.9666240487484316E-2</v>
      </c>
      <c r="D15" s="3">
        <v>0.95187711194986058</v>
      </c>
    </row>
    <row r="16" spans="1:4" x14ac:dyDescent="0.45">
      <c r="A16" s="2" t="s">
        <v>17</v>
      </c>
      <c r="B16" s="3">
        <v>0.4054501669713873</v>
      </c>
      <c r="C16" s="3">
        <v>8.0445104657142524E-2</v>
      </c>
      <c r="D16" s="3">
        <v>0.95878607399625715</v>
      </c>
    </row>
    <row r="17" spans="1:4" x14ac:dyDescent="0.45">
      <c r="A17" s="2" t="s">
        <v>18</v>
      </c>
      <c r="B17" s="3">
        <v>0.41439631893242129</v>
      </c>
      <c r="C17" s="3">
        <v>7.8382706748937256E-2</v>
      </c>
      <c r="D17" s="3">
        <v>0.90598244546856366</v>
      </c>
    </row>
    <row r="18" spans="1:4" x14ac:dyDescent="0.45">
      <c r="A18" s="2" t="s">
        <v>19</v>
      </c>
      <c r="B18" s="3">
        <v>0.4071580790076792</v>
      </c>
      <c r="C18" s="3">
        <v>8.3743980135733739E-2</v>
      </c>
      <c r="D18" s="3">
        <v>0.91349873972946327</v>
      </c>
    </row>
    <row r="19" spans="1:4" x14ac:dyDescent="0.45">
      <c r="A19" s="2" t="s">
        <v>20</v>
      </c>
      <c r="B19" s="3">
        <v>0.41774822820241786</v>
      </c>
      <c r="C19" s="3">
        <v>4.5438543910766543E-2</v>
      </c>
      <c r="D19" s="3">
        <v>1.0041378594101948</v>
      </c>
    </row>
    <row r="20" spans="1:4" x14ac:dyDescent="0.45">
      <c r="A20" s="2" t="s">
        <v>21</v>
      </c>
      <c r="B20" s="3">
        <v>0.41864385124579567</v>
      </c>
      <c r="C20" s="3">
        <v>6.4055216536630058E-2</v>
      </c>
      <c r="D20" s="3">
        <v>0.9489428076578782</v>
      </c>
    </row>
    <row r="21" spans="1:4" x14ac:dyDescent="0.45">
      <c r="A21" s="2" t="s">
        <v>22</v>
      </c>
      <c r="B21" s="3">
        <v>0.41952674008224611</v>
      </c>
      <c r="C21" s="3">
        <v>5.3978947923254007E-2</v>
      </c>
      <c r="D21" s="3">
        <v>0.95999453473399987</v>
      </c>
    </row>
    <row r="22" spans="1:4" x14ac:dyDescent="0.45">
      <c r="A22" s="2" t="s">
        <v>23</v>
      </c>
      <c r="B22" s="3">
        <v>0.41990864957015134</v>
      </c>
      <c r="C22" s="3">
        <v>7.7262028021058984E-2</v>
      </c>
      <c r="D22" s="3">
        <v>0.92956636292108852</v>
      </c>
    </row>
    <row r="23" spans="1:4" x14ac:dyDescent="0.45">
      <c r="A23" s="2" t="s">
        <v>24</v>
      </c>
      <c r="B23" s="3">
        <v>0.41986257885278477</v>
      </c>
      <c r="C23" s="3">
        <v>5.3507908873883001E-2</v>
      </c>
      <c r="D23" s="3">
        <v>0.93045340450160807</v>
      </c>
    </row>
    <row r="24" spans="1:4" x14ac:dyDescent="0.45">
      <c r="A24" s="2" t="s">
        <v>25</v>
      </c>
      <c r="B24" s="3">
        <v>0.42410081541919287</v>
      </c>
      <c r="C24" s="3">
        <v>5.3818561314551407E-2</v>
      </c>
      <c r="D24" s="3">
        <v>0.99582322125942113</v>
      </c>
    </row>
    <row r="25" spans="1:4" x14ac:dyDescent="0.45">
      <c r="A25" s="2" t="s">
        <v>26</v>
      </c>
      <c r="B25" s="3">
        <v>0.42366805214378078</v>
      </c>
      <c r="C25" s="3">
        <v>5.4223406056419787E-2</v>
      </c>
      <c r="D25" s="3">
        <v>0.92655245867416725</v>
      </c>
    </row>
    <row r="26" spans="1:4" x14ac:dyDescent="0.45">
      <c r="A26" s="2" t="s">
        <v>27</v>
      </c>
      <c r="B26" s="3">
        <v>0.40839953899811832</v>
      </c>
      <c r="C26" s="3">
        <v>3.9555788201629395E-2</v>
      </c>
      <c r="D26" s="3">
        <v>1.0177884964163171</v>
      </c>
    </row>
    <row r="27" spans="1:4" x14ac:dyDescent="0.45">
      <c r="A27" s="2" t="s">
        <v>28</v>
      </c>
      <c r="B27" s="3">
        <v>0.41703856928124122</v>
      </c>
      <c r="C27" s="3">
        <v>3.2810879715222986E-2</v>
      </c>
      <c r="D27" s="3">
        <v>0.98864200973225291</v>
      </c>
    </row>
    <row r="28" spans="1:4" x14ac:dyDescent="0.45">
      <c r="A28" s="2" t="s">
        <v>29</v>
      </c>
      <c r="B28" s="3">
        <v>0.41630470145287812</v>
      </c>
      <c r="C28" s="3">
        <v>2.4766081718922858E-2</v>
      </c>
      <c r="D28" s="3">
        <v>1.0101773158147251</v>
      </c>
    </row>
    <row r="29" spans="1:4" x14ac:dyDescent="0.45">
      <c r="A29" s="2" t="s">
        <v>30</v>
      </c>
      <c r="B29" s="3">
        <v>0.4156761345587216</v>
      </c>
      <c r="C29" s="3">
        <v>2.6180810904541826E-2</v>
      </c>
      <c r="D29" s="3">
        <v>0.95492810085500346</v>
      </c>
    </row>
    <row r="30" spans="1:4" x14ac:dyDescent="0.45">
      <c r="A30" s="2" t="s">
        <v>31</v>
      </c>
      <c r="B30" s="3">
        <v>0.41484316013975886</v>
      </c>
      <c r="C30" s="3">
        <v>2.2030092312437764E-2</v>
      </c>
      <c r="D30" s="3">
        <v>0.97699185419165813</v>
      </c>
    </row>
    <row r="31" spans="1:4" x14ac:dyDescent="0.45">
      <c r="A31" s="2" t="s">
        <v>32</v>
      </c>
      <c r="B31" s="3">
        <v>0.41102569433204728</v>
      </c>
      <c r="C31" s="3">
        <v>1.9060934663808895E-2</v>
      </c>
      <c r="D31" s="3">
        <v>1.0106037521803279</v>
      </c>
    </row>
    <row r="32" spans="1:4" x14ac:dyDescent="0.45">
      <c r="A32" s="2" t="s">
        <v>33</v>
      </c>
      <c r="B32" s="3">
        <v>0.41407283288028385</v>
      </c>
      <c r="C32" s="3">
        <v>2.0881721920978372E-2</v>
      </c>
      <c r="D32" s="3">
        <v>0.98962483090845133</v>
      </c>
    </row>
    <row r="33" spans="1:4" x14ac:dyDescent="0.45">
      <c r="A33" s="2" t="s">
        <v>34</v>
      </c>
      <c r="B33" s="3">
        <v>0.4136242455391656</v>
      </c>
      <c r="C33" s="3">
        <v>1.989776727367517E-2</v>
      </c>
      <c r="D33" s="3">
        <v>0.92718462291435733</v>
      </c>
    </row>
    <row r="34" spans="1:4" x14ac:dyDescent="0.45">
      <c r="A34" s="2" t="s">
        <v>35</v>
      </c>
      <c r="B34" s="3">
        <v>0.41389164848487975</v>
      </c>
      <c r="C34" s="3">
        <v>1.9537575674291086E-2</v>
      </c>
      <c r="D34" s="3">
        <v>0.98165440238210255</v>
      </c>
    </row>
    <row r="35" spans="1:4" x14ac:dyDescent="0.45">
      <c r="A35" s="2" t="s">
        <v>36</v>
      </c>
      <c r="B35" s="3">
        <v>0.41165073636370209</v>
      </c>
      <c r="C35" s="3">
        <v>1.8273116939942616E-2</v>
      </c>
      <c r="D35" s="3">
        <v>0.96077617550590111</v>
      </c>
    </row>
    <row r="36" spans="1:4" x14ac:dyDescent="0.45">
      <c r="A36" s="2" t="s">
        <v>37</v>
      </c>
      <c r="B36" s="3">
        <v>0.4152514913200116</v>
      </c>
      <c r="C36" s="3">
        <v>1.7137106464341273E-2</v>
      </c>
      <c r="D36" s="3">
        <v>0.95091924880965106</v>
      </c>
    </row>
    <row r="37" spans="1:4" x14ac:dyDescent="0.45">
      <c r="A37" s="2" t="s">
        <v>38</v>
      </c>
      <c r="B37" s="3">
        <v>0.41362314317432308</v>
      </c>
      <c r="C37" s="3">
        <v>1.5867836044793214E-2</v>
      </c>
      <c r="D37" s="3">
        <v>0.98574704419161641</v>
      </c>
    </row>
    <row r="38" spans="1:4" x14ac:dyDescent="0.45">
      <c r="A38" s="2" t="s">
        <v>1</v>
      </c>
      <c r="B38" s="3">
        <v>0.41123874463066018</v>
      </c>
      <c r="C38" s="3">
        <v>3.7215812720783205E-2</v>
      </c>
      <c r="D38" s="3">
        <v>0.97885930628253548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2"/>
  <sheetViews>
    <sheetView zoomScale="130" zoomScaleNormal="130" workbookViewId="0">
      <selection activeCell="C4" sqref="C4"/>
    </sheetView>
  </sheetViews>
  <sheetFormatPr defaultRowHeight="14.25" x14ac:dyDescent="0.45"/>
  <cols>
    <col min="1" max="2" width="16.265625" customWidth="1"/>
    <col min="3" max="3" width="11.265625" bestFit="1" customWidth="1"/>
    <col min="4" max="4" width="12" bestFit="1" customWidth="1"/>
    <col min="5" max="5" width="27.59765625" bestFit="1" customWidth="1"/>
    <col min="6" max="6" width="17.265625" bestFit="1" customWidth="1"/>
  </cols>
  <sheetData>
    <row r="1" spans="1:3" x14ac:dyDescent="0.45">
      <c r="A1" s="1" t="s">
        <v>43</v>
      </c>
    </row>
    <row r="2" spans="1:3" x14ac:dyDescent="0.45">
      <c r="A2" t="s">
        <v>41</v>
      </c>
      <c r="B2" t="s">
        <v>42</v>
      </c>
      <c r="C2" t="s">
        <v>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2:H18"/>
  <sheetViews>
    <sheetView showGridLines="0" showRowColHeaders="0" workbookViewId="0">
      <selection activeCell="D18" sqref="D18:F18"/>
    </sheetView>
  </sheetViews>
  <sheetFormatPr defaultRowHeight="14.25" x14ac:dyDescent="0.45"/>
  <cols>
    <col min="1" max="1" width="4.265625" customWidth="1"/>
    <col min="2" max="2" width="13.1328125" customWidth="1"/>
    <col min="3" max="3" width="16.59765625" bestFit="1" customWidth="1"/>
    <col min="4" max="4" width="20.265625" bestFit="1" customWidth="1"/>
    <col min="5" max="5" width="15.1328125" bestFit="1" customWidth="1"/>
    <col min="6" max="6" width="19.86328125" bestFit="1" customWidth="1"/>
    <col min="7" max="7" width="18.3984375" bestFit="1" customWidth="1"/>
    <col min="8" max="10" width="19.3984375" bestFit="1" customWidth="1"/>
  </cols>
  <sheetData>
    <row r="2" spans="2:8" x14ac:dyDescent="0.45">
      <c r="B2" s="1" t="s">
        <v>73</v>
      </c>
      <c r="C2" t="s">
        <v>57</v>
      </c>
      <c r="D2" t="s">
        <v>58</v>
      </c>
      <c r="E2" t="s">
        <v>59</v>
      </c>
      <c r="F2" t="s">
        <v>60</v>
      </c>
      <c r="G2" t="s">
        <v>61</v>
      </c>
      <c r="H2" t="s">
        <v>62</v>
      </c>
    </row>
    <row r="3" spans="2:8" x14ac:dyDescent="0.45">
      <c r="B3" s="2" t="s">
        <v>44</v>
      </c>
      <c r="C3" s="5">
        <v>448</v>
      </c>
      <c r="D3" s="5">
        <v>448</v>
      </c>
      <c r="E3" s="5">
        <v>448</v>
      </c>
      <c r="F3" s="5">
        <v>0</v>
      </c>
      <c r="G3" s="6">
        <v>1</v>
      </c>
      <c r="H3" s="4"/>
    </row>
    <row r="4" spans="2:8" x14ac:dyDescent="0.45">
      <c r="B4" s="2" t="s">
        <v>45</v>
      </c>
      <c r="C4" s="5">
        <v>565</v>
      </c>
      <c r="D4" s="5">
        <v>1013</v>
      </c>
      <c r="E4" s="5">
        <v>565</v>
      </c>
      <c r="F4" s="5">
        <v>0</v>
      </c>
      <c r="G4" s="6">
        <v>1</v>
      </c>
      <c r="H4" s="5">
        <v>448</v>
      </c>
    </row>
    <row r="5" spans="2:8" x14ac:dyDescent="0.45">
      <c r="B5" s="2" t="s">
        <v>46</v>
      </c>
      <c r="C5" s="5">
        <v>558</v>
      </c>
      <c r="D5" s="5">
        <v>1571</v>
      </c>
      <c r="E5" s="5">
        <v>558</v>
      </c>
      <c r="F5" s="5">
        <v>0</v>
      </c>
      <c r="G5" s="6">
        <v>1</v>
      </c>
      <c r="H5" s="5">
        <v>1013</v>
      </c>
    </row>
    <row r="6" spans="2:8" x14ac:dyDescent="0.45">
      <c r="B6" s="2" t="s">
        <v>47</v>
      </c>
      <c r="C6" s="5">
        <v>635</v>
      </c>
      <c r="D6" s="5">
        <v>2206</v>
      </c>
      <c r="E6" s="5">
        <v>635</v>
      </c>
      <c r="F6" s="5">
        <v>0</v>
      </c>
      <c r="G6" s="6">
        <v>1</v>
      </c>
      <c r="H6" s="5">
        <v>1571</v>
      </c>
    </row>
    <row r="7" spans="2:8" x14ac:dyDescent="0.45">
      <c r="B7" s="2" t="s">
        <v>48</v>
      </c>
      <c r="C7" s="5">
        <v>732</v>
      </c>
      <c r="D7" s="5">
        <v>2938</v>
      </c>
      <c r="E7" s="5">
        <v>732</v>
      </c>
      <c r="F7" s="5">
        <v>0</v>
      </c>
      <c r="G7" s="6">
        <v>1</v>
      </c>
      <c r="H7" s="5">
        <v>2206</v>
      </c>
    </row>
    <row r="8" spans="2:8" x14ac:dyDescent="0.45">
      <c r="B8" s="2" t="s">
        <v>49</v>
      </c>
      <c r="C8" s="5">
        <v>752</v>
      </c>
      <c r="D8" s="5">
        <v>3690</v>
      </c>
      <c r="E8" s="5">
        <v>752</v>
      </c>
      <c r="F8" s="5">
        <v>0</v>
      </c>
      <c r="G8" s="6">
        <v>1</v>
      </c>
      <c r="H8" s="5">
        <v>2938</v>
      </c>
    </row>
    <row r="9" spans="2:8" x14ac:dyDescent="0.45">
      <c r="B9" s="2" t="s">
        <v>50</v>
      </c>
      <c r="C9" s="5">
        <v>788</v>
      </c>
      <c r="D9" s="5">
        <v>4478</v>
      </c>
      <c r="E9" s="5">
        <v>788</v>
      </c>
      <c r="F9" s="5">
        <v>0</v>
      </c>
      <c r="G9" s="6">
        <v>1</v>
      </c>
      <c r="H9" s="5">
        <v>3690</v>
      </c>
    </row>
    <row r="10" spans="2:8" x14ac:dyDescent="0.45">
      <c r="B10" s="2" t="s">
        <v>51</v>
      </c>
      <c r="C10" s="5">
        <v>950</v>
      </c>
      <c r="D10" s="5">
        <v>5428</v>
      </c>
      <c r="E10" s="5">
        <v>950</v>
      </c>
      <c r="F10" s="5">
        <v>0</v>
      </c>
      <c r="G10" s="6">
        <v>1</v>
      </c>
      <c r="H10" s="5">
        <v>4478</v>
      </c>
    </row>
    <row r="11" spans="2:8" x14ac:dyDescent="0.45">
      <c r="B11" s="2" t="s">
        <v>52</v>
      </c>
      <c r="C11" s="5">
        <v>3486</v>
      </c>
      <c r="D11" s="5">
        <v>7952</v>
      </c>
      <c r="E11" s="5">
        <v>2524</v>
      </c>
      <c r="F11" s="5">
        <v>962</v>
      </c>
      <c r="G11" s="6">
        <v>0.72403901319563968</v>
      </c>
      <c r="H11" s="5">
        <v>5428</v>
      </c>
    </row>
    <row r="12" spans="2:8" x14ac:dyDescent="0.45">
      <c r="B12" s="2" t="s">
        <v>53</v>
      </c>
      <c r="C12" s="5">
        <v>5090</v>
      </c>
      <c r="D12" s="5">
        <v>11388</v>
      </c>
      <c r="E12" s="5">
        <v>3436</v>
      </c>
      <c r="F12" s="5">
        <v>1654</v>
      </c>
      <c r="G12" s="6">
        <v>0.67504911591355599</v>
      </c>
      <c r="H12" s="5">
        <v>7952</v>
      </c>
    </row>
    <row r="13" spans="2:8" x14ac:dyDescent="0.45">
      <c r="B13" s="2" t="s">
        <v>54</v>
      </c>
      <c r="C13" s="5">
        <v>5237</v>
      </c>
      <c r="D13" s="5">
        <v>14496</v>
      </c>
      <c r="E13" s="5">
        <v>3108</v>
      </c>
      <c r="F13" s="5">
        <v>2129</v>
      </c>
      <c r="G13" s="6">
        <v>0.59346954363185034</v>
      </c>
      <c r="H13" s="5">
        <v>11388</v>
      </c>
    </row>
    <row r="14" spans="2:8" x14ac:dyDescent="0.45">
      <c r="B14" s="2" t="s">
        <v>55</v>
      </c>
      <c r="C14" s="5">
        <v>6052</v>
      </c>
      <c r="D14" s="5">
        <v>17918</v>
      </c>
      <c r="E14" s="5">
        <v>3422</v>
      </c>
      <c r="F14" s="5">
        <v>2630</v>
      </c>
      <c r="G14" s="6">
        <v>0.56543291473892932</v>
      </c>
      <c r="H14" s="5">
        <v>14496</v>
      </c>
    </row>
    <row r="15" spans="2:8" x14ac:dyDescent="0.45">
      <c r="B15" s="2" t="s">
        <v>56</v>
      </c>
      <c r="C15" s="5">
        <v>931</v>
      </c>
      <c r="D15" s="5">
        <v>18484</v>
      </c>
      <c r="E15" s="5">
        <v>566</v>
      </c>
      <c r="F15" s="5">
        <v>365</v>
      </c>
      <c r="G15" s="6">
        <v>0.60794844253490865</v>
      </c>
      <c r="H15" s="5">
        <v>17918</v>
      </c>
    </row>
    <row r="16" spans="2:8" x14ac:dyDescent="0.45">
      <c r="B16" s="2" t="s">
        <v>1</v>
      </c>
      <c r="C16" s="5">
        <v>18484</v>
      </c>
      <c r="D16" s="5">
        <v>18484</v>
      </c>
      <c r="E16" s="5">
        <v>18484</v>
      </c>
      <c r="F16" s="5">
        <v>0</v>
      </c>
      <c r="G16" s="6">
        <v>1</v>
      </c>
      <c r="H16" s="4"/>
    </row>
    <row r="18" spans="4:6" ht="18" x14ac:dyDescent="0.55000000000000004">
      <c r="D18" s="23" t="s">
        <v>74</v>
      </c>
      <c r="E18" s="24"/>
      <c r="F18" s="24"/>
    </row>
  </sheetData>
  <mergeCells count="1">
    <mergeCell ref="D18:F18"/>
  </mergeCells>
  <conditionalFormatting pivot="1" sqref="D3:D15">
    <cfRule type="dataBar" priority="7">
      <dataBar>
        <cfvo type="min"/>
        <cfvo type="max"/>
        <color rgb="FF63C384"/>
      </dataBar>
      <extLst>
        <ext xmlns:x14="http://schemas.microsoft.com/office/spreadsheetml/2009/9/main" uri="{B025F937-C7B1-47D3-B67F-A62EFF666E3E}">
          <x14:id>{E61B51A4-0F46-4135-BAE2-04025777C126}</x14:id>
        </ext>
      </extLst>
    </cfRule>
  </conditionalFormatting>
  <conditionalFormatting pivot="1" sqref="E3:E15">
    <cfRule type="dataBar" priority="6">
      <dataBar>
        <cfvo type="min"/>
        <cfvo type="max"/>
        <color rgb="FF008AEF"/>
      </dataBar>
      <extLst>
        <ext xmlns:x14="http://schemas.microsoft.com/office/spreadsheetml/2009/9/main" uri="{B025F937-C7B1-47D3-B67F-A62EFF666E3E}">
          <x14:id>{5CA54A38-5E83-4FDF-9C70-49E7E436EC74}</x14:id>
        </ext>
      </extLst>
    </cfRule>
  </conditionalFormatting>
  <conditionalFormatting pivot="1" sqref="C3:C15">
    <cfRule type="dataBar" priority="5">
      <dataBar>
        <cfvo type="min"/>
        <cfvo type="max"/>
        <color rgb="FFFFB628"/>
      </dataBar>
      <extLst>
        <ext xmlns:x14="http://schemas.microsoft.com/office/spreadsheetml/2009/9/main" uri="{B025F937-C7B1-47D3-B67F-A62EFF666E3E}">
          <x14:id>{4FC2CA90-4732-4411-BB05-6713040457C8}</x14:id>
        </ext>
      </extLst>
    </cfRule>
  </conditionalFormatting>
  <conditionalFormatting pivot="1" sqref="F3:F15">
    <cfRule type="dataBar" priority="4">
      <dataBar>
        <cfvo type="min"/>
        <cfvo type="max"/>
        <color rgb="FFD6007B"/>
      </dataBar>
      <extLst>
        <ext xmlns:x14="http://schemas.microsoft.com/office/spreadsheetml/2009/9/main" uri="{B025F937-C7B1-47D3-B67F-A62EFF666E3E}">
          <x14:id>{C3107CC4-1048-4F5C-9C96-BC14D0F74B94}</x14:id>
        </ext>
      </extLst>
    </cfRule>
  </conditionalFormatting>
  <conditionalFormatting pivot="1" sqref="G3:G15">
    <cfRule type="iconSet" priority="2">
      <iconSet iconSet="5Quarters">
        <cfvo type="percent" val="0"/>
        <cfvo type="percent" val="20"/>
        <cfvo type="percent" val="40"/>
        <cfvo type="percent" val="60"/>
        <cfvo type="percent" val="80"/>
      </iconSet>
    </cfRule>
  </conditionalFormatting>
  <conditionalFormatting pivot="1" sqref="H3:H15">
    <cfRule type="dataBar" priority="1">
      <dataBar>
        <cfvo type="min"/>
        <cfvo type="max"/>
        <color rgb="FF638EC6"/>
      </dataBar>
      <extLst>
        <ext xmlns:x14="http://schemas.microsoft.com/office/spreadsheetml/2009/9/main" uri="{B025F937-C7B1-47D3-B67F-A62EFF666E3E}">
          <x14:id>{BA422B48-51F2-4A53-923B-94C0CBF3A367}</x14:id>
        </ext>
      </extLst>
    </cfRule>
  </conditionalFormatting>
  <hyperlinks>
    <hyperlink ref="D18:F18" location="Scorecard!D5" display="&lt;&lt;  Back to Scorecard"/>
  </hyperlinks>
  <pageMargins left="0.7" right="0.7" top="0.75" bottom="0.75" header="0.3" footer="0.3"/>
  <extLst>
    <ext xmlns:x14="http://schemas.microsoft.com/office/spreadsheetml/2009/9/main" uri="{78C0D931-6437-407d-A8EE-F0AAD7539E65}">
      <x14:conditionalFormattings>
        <x14:conditionalFormatting xmlns:xm="http://schemas.microsoft.com/office/excel/2006/main" pivot="1">
          <x14:cfRule type="dataBar" id="{E61B51A4-0F46-4135-BAE2-04025777C126}">
            <x14:dataBar minLength="0" maxLength="100" gradient="0">
              <x14:cfvo type="autoMin"/>
              <x14:cfvo type="autoMax"/>
              <x14:negativeFillColor rgb="FFFF0000"/>
              <x14:axisColor rgb="FF000000"/>
            </x14:dataBar>
          </x14:cfRule>
          <xm:sqref>D3:D15</xm:sqref>
        </x14:conditionalFormatting>
        <x14:conditionalFormatting xmlns:xm="http://schemas.microsoft.com/office/excel/2006/main" pivot="1">
          <x14:cfRule type="dataBar" id="{5CA54A38-5E83-4FDF-9C70-49E7E436EC74}">
            <x14:dataBar minLength="0" maxLength="100" gradient="0">
              <x14:cfvo type="autoMin"/>
              <x14:cfvo type="autoMax"/>
              <x14:negativeFillColor rgb="FFFF0000"/>
              <x14:axisColor rgb="FF000000"/>
            </x14:dataBar>
          </x14:cfRule>
          <xm:sqref>E3:E15</xm:sqref>
        </x14:conditionalFormatting>
        <x14:conditionalFormatting xmlns:xm="http://schemas.microsoft.com/office/excel/2006/main" pivot="1">
          <x14:cfRule type="dataBar" id="{4FC2CA90-4732-4411-BB05-6713040457C8}">
            <x14:dataBar minLength="0" maxLength="100" gradient="0">
              <x14:cfvo type="autoMin"/>
              <x14:cfvo type="autoMax"/>
              <x14:negativeFillColor rgb="FFFF0000"/>
              <x14:axisColor rgb="FF000000"/>
            </x14:dataBar>
          </x14:cfRule>
          <xm:sqref>C3:C15</xm:sqref>
        </x14:conditionalFormatting>
        <x14:conditionalFormatting xmlns:xm="http://schemas.microsoft.com/office/excel/2006/main" pivot="1">
          <x14:cfRule type="dataBar" id="{C3107CC4-1048-4F5C-9C96-BC14D0F74B94}">
            <x14:dataBar minLength="0" maxLength="100" gradient="0">
              <x14:cfvo type="autoMin"/>
              <x14:cfvo type="autoMax"/>
              <x14:negativeFillColor rgb="FFFF0000"/>
              <x14:axisColor rgb="FF000000"/>
            </x14:dataBar>
          </x14:cfRule>
          <xm:sqref>F3:F15</xm:sqref>
        </x14:conditionalFormatting>
        <x14:conditionalFormatting xmlns:xm="http://schemas.microsoft.com/office/excel/2006/main" pivot="1">
          <x14:cfRule type="dataBar" id="{BA422B48-51F2-4A53-923B-94C0CBF3A367}">
            <x14:dataBar minLength="0" maxLength="100" gradient="0">
              <x14:cfvo type="autoMin"/>
              <x14:cfvo type="autoMax"/>
              <x14:negativeFillColor rgb="FFFF0000"/>
              <x14:axisColor rgb="FF000000"/>
            </x14:dataBar>
          </x14:cfRule>
          <xm:sqref>H3:H15</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5"/>
  <sheetViews>
    <sheetView workbookViewId="0">
      <selection sqref="A1:C18"/>
    </sheetView>
  </sheetViews>
  <sheetFormatPr defaultRowHeight="14.25" x14ac:dyDescent="0.45"/>
  <cols>
    <col min="1" max="1" width="14.86328125" customWidth="1"/>
    <col min="2" max="2" width="9.265625" bestFit="1" customWidth="1"/>
  </cols>
  <sheetData>
    <row r="1" spans="1:2" x14ac:dyDescent="0.45">
      <c r="A1" s="1" t="s">
        <v>0</v>
      </c>
      <c r="B1" t="s">
        <v>40</v>
      </c>
    </row>
    <row r="2" spans="1:2" x14ac:dyDescent="0.45">
      <c r="A2" s="2" t="s">
        <v>68</v>
      </c>
      <c r="B2" s="3">
        <v>0.45447199534534272</v>
      </c>
    </row>
    <row r="3" spans="1:2" x14ac:dyDescent="0.45">
      <c r="A3" s="2" t="s">
        <v>69</v>
      </c>
      <c r="B3" s="3">
        <v>0.36360002658537932</v>
      </c>
    </row>
    <row r="4" spans="1:2" x14ac:dyDescent="0.45">
      <c r="A4" s="2" t="s">
        <v>70</v>
      </c>
      <c r="B4" s="3">
        <v>0.37839999049959538</v>
      </c>
    </row>
    <row r="5" spans="1:2" x14ac:dyDescent="0.45">
      <c r="A5" s="2" t="s">
        <v>1</v>
      </c>
      <c r="B5" s="3">
        <v>0.40448533669336006</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2:K12"/>
  <sheetViews>
    <sheetView showGridLines="0" showRowColHeaders="0" zoomScaleNormal="100" workbookViewId="0">
      <selection activeCell="D5" sqref="D5"/>
    </sheetView>
  </sheetViews>
  <sheetFormatPr defaultRowHeight="14.25" x14ac:dyDescent="0.45"/>
  <cols>
    <col min="1" max="1" width="3.59765625" customWidth="1"/>
    <col min="2" max="2" width="29.86328125" bestFit="1" customWidth="1"/>
    <col min="3" max="3" width="15.59765625" bestFit="1" customWidth="1"/>
    <col min="10" max="10" width="7.265625" customWidth="1"/>
    <col min="11" max="11" width="29.86328125" customWidth="1"/>
  </cols>
  <sheetData>
    <row r="2" spans="2:11" s="8" customFormat="1" ht="54" customHeight="1" x14ac:dyDescent="0.45">
      <c r="B2" s="7" t="e">
        <f>CUBEVALUE("PowerPivot Data", "[Measures].[% Margin]",Slicer_Quarter_Year)</f>
        <v>#N/A</v>
      </c>
      <c r="K2" s="7" t="e">
        <f>CUBEVALUE("PowerPivot Data", "[Measures].[Pct of Budget]",Slicer_Quarter_Year)</f>
        <v>#N/A</v>
      </c>
    </row>
    <row r="3" spans="2:11" s="10" customFormat="1" ht="18" customHeight="1" x14ac:dyDescent="0.45">
      <c r="B3" s="11" t="s">
        <v>63</v>
      </c>
      <c r="K3" s="11" t="s">
        <v>72</v>
      </c>
    </row>
    <row r="5" spans="2:11" s="8" customFormat="1" ht="54" customHeight="1" x14ac:dyDescent="0.45">
      <c r="B5" s="12" t="e">
        <f>CUBEVALUE("PowerPivot Data", "[Measures].[Pct of Customers Returning]",Slicer_Quarter_Year)</f>
        <v>#N/A</v>
      </c>
      <c r="K5" s="7" t="e">
        <f>CUBEVALUE("PowerPivot Data", "[Measures].[Pct Lost on Support]",Slicer_Quarter_Year)</f>
        <v>#N/A</v>
      </c>
    </row>
    <row r="6" spans="2:11" s="10" customFormat="1" ht="18" customHeight="1" x14ac:dyDescent="0.45">
      <c r="B6" s="11" t="s">
        <v>71</v>
      </c>
      <c r="K6" s="11" t="s">
        <v>65</v>
      </c>
    </row>
    <row r="8" spans="2:11" s="8" customFormat="1" ht="54" customHeight="1" x14ac:dyDescent="0.45">
      <c r="B8" s="7" t="e">
        <f>CUBEVALUE("PowerPivot Data", "[Measures].[New Customers]",Slicer_Quarter_Year)</f>
        <v>#N/A</v>
      </c>
      <c r="K8" s="9" t="e">
        <f>CUBEVALUE("PowerPivot Data", "[Measures].[Avg Sales Amt per Order]",Slicer_Quarter_Year)</f>
        <v>#N/A</v>
      </c>
    </row>
    <row r="9" spans="2:11" s="10" customFormat="1" ht="18" customHeight="1" x14ac:dyDescent="0.45">
      <c r="B9" s="11" t="s">
        <v>59</v>
      </c>
      <c r="K9" s="11" t="s">
        <v>66</v>
      </c>
    </row>
    <row r="11" spans="2:11" s="8" customFormat="1" ht="54" customHeight="1" x14ac:dyDescent="0.45">
      <c r="B11" s="7" t="e">
        <f>CUBEVALUE("PowerPivot Data", "[Measures].[% Growth vs LY]",Slicer_Quarter_Year)</f>
        <v>#N/A</v>
      </c>
      <c r="K11" s="9" t="e">
        <f>CUBEVALUE("PowerPivot Data", "[Measures].[Most Recent Day Sales]",Slicer_Quarter_Year)</f>
        <v>#N/A</v>
      </c>
    </row>
    <row r="12" spans="2:11" s="10" customFormat="1" ht="18" customHeight="1" x14ac:dyDescent="0.45">
      <c r="B12" s="11" t="s">
        <v>64</v>
      </c>
      <c r="K12" s="11" t="s">
        <v>67</v>
      </c>
    </row>
  </sheetData>
  <conditionalFormatting sqref="K2">
    <cfRule type="colorScale" priority="9">
      <colorScale>
        <cfvo type="num" val="0.96"/>
        <cfvo type="num" val="0.98"/>
        <cfvo type="num" val="1"/>
        <color rgb="FFF8696B"/>
        <color rgb="FFFFEB84"/>
        <color rgb="FF63BE7B"/>
      </colorScale>
    </cfRule>
  </conditionalFormatting>
  <conditionalFormatting sqref="B8">
    <cfRule type="colorScale" priority="7">
      <colorScale>
        <cfvo type="num" val="2000"/>
        <cfvo type="num" val="2500"/>
        <cfvo type="num" val="3000"/>
        <color rgb="FFF8696B"/>
        <color rgb="FFFFEB84"/>
        <color rgb="FF63BE7B"/>
      </colorScale>
    </cfRule>
  </conditionalFormatting>
  <conditionalFormatting sqref="K8">
    <cfRule type="colorScale" priority="6">
      <colorScale>
        <cfvo type="num" val="600"/>
        <cfvo type="num" val="650"/>
        <cfvo type="num" val="700"/>
        <color rgb="FFF8696B"/>
        <color rgb="FFFFEB84"/>
        <color rgb="FF63BE7B"/>
      </colorScale>
    </cfRule>
  </conditionalFormatting>
  <conditionalFormatting sqref="K11">
    <cfRule type="colorScale" priority="5">
      <colorScale>
        <cfvo type="num" val="24000"/>
        <cfvo type="num" val="25000"/>
        <cfvo type="num" val="30000"/>
        <color rgb="FFF8696B"/>
        <color rgb="FFFFEB84"/>
        <color rgb="FF63BE7B"/>
      </colorScale>
    </cfRule>
  </conditionalFormatting>
  <conditionalFormatting sqref="B2">
    <cfRule type="colorScale" priority="4">
      <colorScale>
        <cfvo type="num" val="0.4"/>
        <cfvo type="num" val="0.41499999999999998"/>
        <cfvo type="num" val="0.43"/>
        <color rgb="FFF8696B"/>
        <color rgb="FFFFEB84"/>
        <color rgb="FF63BE7B"/>
      </colorScale>
    </cfRule>
  </conditionalFormatting>
  <conditionalFormatting sqref="B5">
    <cfRule type="colorScale" priority="3">
      <colorScale>
        <cfvo type="num" val="0.1"/>
        <cfvo type="num" val="0.16"/>
        <cfvo type="num" val="0.2"/>
        <color rgb="FFF8696B"/>
        <color rgb="FFFFEB84"/>
        <color rgb="FF63BE7B"/>
      </colorScale>
    </cfRule>
  </conditionalFormatting>
  <conditionalFormatting sqref="B11">
    <cfRule type="colorScale" priority="2">
      <colorScale>
        <cfvo type="num" val="0.96"/>
        <cfvo type="num" val="0.98"/>
        <cfvo type="num" val="1"/>
        <color rgb="FFF8696B"/>
        <color rgb="FFFFEB84"/>
        <color rgb="FF63BE7B"/>
      </colorScale>
    </cfRule>
  </conditionalFormatting>
  <conditionalFormatting sqref="K5">
    <cfRule type="colorScale" priority="1">
      <colorScale>
        <cfvo type="num" val="1.4999999999999999E-2"/>
        <cfvo type="num" val="2.5000000000000001E-2"/>
        <cfvo type="num" val="0.03"/>
        <color rgb="FF63BE7B"/>
        <color rgb="FFFFEB84"/>
        <color rgb="FFF8696B"/>
      </colorScale>
    </cfRule>
  </conditionalFormatting>
  <hyperlinks>
    <hyperlink ref="B5" location="'Customer Behavior'!B2" tooltip="Click for Customer Behavior Detail" display="'Customer Behavior'!B2"/>
  </hyperlinks>
  <pageMargins left="0.7" right="0.7" top="0.75" bottom="0.75" header="0.3" footer="0.3"/>
  <pageSetup orientation="portrait" horizontalDpi="0" verticalDpi="0" r:id="rId1"/>
  <drawing r:id="rId2"/>
  <extLst>
    <ext xmlns:x14="http://schemas.microsoft.com/office/spreadsheetml/2009/9/main" uri="{A8765BA9-456A-4dab-B4F3-ACF838C121DE}">
      <x14:slicerList>
        <x14:slicer r:id="rId3"/>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1:H16"/>
  <sheetViews>
    <sheetView showGridLines="0" showRowColHeaders="0" zoomScale="120" zoomScaleNormal="120" workbookViewId="0">
      <selection activeCell="D9" sqref="D9"/>
    </sheetView>
  </sheetViews>
  <sheetFormatPr defaultRowHeight="14.25" x14ac:dyDescent="0.45"/>
  <cols>
    <col min="1" max="1" width="4" customWidth="1"/>
    <col min="2" max="2" width="20" bestFit="1" customWidth="1"/>
    <col min="3" max="3" width="15.73046875" bestFit="1" customWidth="1"/>
    <col min="4" max="4" width="13.86328125" customWidth="1"/>
    <col min="5" max="5" width="2.265625" customWidth="1"/>
    <col min="6" max="6" width="15.73046875" bestFit="1" customWidth="1"/>
    <col min="7" max="7" width="9.265625" customWidth="1"/>
    <col min="8" max="8" width="22.86328125" customWidth="1"/>
    <col min="9" max="9" width="11.1328125" customWidth="1"/>
    <col min="10" max="10" width="10.1328125" bestFit="1" customWidth="1"/>
  </cols>
  <sheetData>
    <row r="1" spans="2:8" x14ac:dyDescent="0.45">
      <c r="B1" t="s">
        <v>75</v>
      </c>
      <c r="C1" t="e">
        <f>CUBEMEMBER("PowerPivot Data","[Measures].[Total Sales]")</f>
        <v>#N/A</v>
      </c>
      <c r="D1" t="e">
        <f>CUBEMEMBER("PowerPivot Data","[Measures].[Just Bike Sales]")</f>
        <v>#N/A</v>
      </c>
      <c r="F1" t="e">
        <f>CUBEMEMBER("PowerPivot Data","[Measures].[Total Margin]")</f>
        <v>#N/A</v>
      </c>
      <c r="G1" t="e">
        <f>CUBEMEMBER("PowerPivot Data","[Measures].[% Margin]")</f>
        <v>#N/A</v>
      </c>
      <c r="H1" t="e">
        <f>CUBEMEMBER("PowerPivot Data","[Measures].[Avg Sales Amt per Order]")</f>
        <v>#N/A</v>
      </c>
    </row>
    <row r="3" spans="2:8" ht="18" x14ac:dyDescent="0.55000000000000004">
      <c r="B3" s="16" t="e">
        <f>CUBEMEMBER("PowerPivot Data","[Territories].[Continent].[All]","Grand Total")</f>
        <v>#N/A</v>
      </c>
      <c r="C3" s="17" t="e">
        <f>CUBEVALUE("PowerPivot Data",$B3,C$1,Slicer_CalendarYear)</f>
        <v>#N/A</v>
      </c>
      <c r="D3" s="17" t="e">
        <f>CUBEVALUE("PowerPivot Data",$B3,D$1,Slicer_CalendarYear)</f>
        <v>#N/A</v>
      </c>
      <c r="E3" s="21"/>
      <c r="F3" s="17" t="e">
        <f>CUBEVALUE("PowerPivot Data",$B3,F$1,Slicer_CalendarYear)</f>
        <v>#N/A</v>
      </c>
      <c r="G3" s="17" t="e">
        <f>CUBEVALUE("PowerPivot Data",$B3,G$1,Slicer_CalendarYear)</f>
        <v>#N/A</v>
      </c>
      <c r="H3" s="17" t="e">
        <f>CUBEVALUE("PowerPivot Data",$B3,H$1,Slicer_CalendarYear)</f>
        <v>#N/A</v>
      </c>
    </row>
    <row r="4" spans="2:8" x14ac:dyDescent="0.45">
      <c r="B4" s="14" t="e">
        <f>CUBEMEMBER("PowerPivot Data","[Territories].[Continent].&amp;[Europe]")</f>
        <v>#N/A</v>
      </c>
      <c r="C4" s="15" t="e">
        <f>CUBEVALUE("PowerPivot Data",$B4,C$1,Slicer_CalendarYear)</f>
        <v>#N/A</v>
      </c>
      <c r="D4" s="15" t="e">
        <f>CUBEVALUE("PowerPivot Data",$B4,D$1,Slicer_CalendarYear)</f>
        <v>#N/A</v>
      </c>
      <c r="E4" s="22"/>
      <c r="F4" s="15" t="e">
        <f>CUBEVALUE("PowerPivot Data",$B4,F$1,Slicer_CalendarYear)</f>
        <v>#N/A</v>
      </c>
      <c r="G4" s="15" t="e">
        <f>CUBEVALUE("PowerPivot Data",$B4,G$1,Slicer_CalendarYear)</f>
        <v>#N/A</v>
      </c>
      <c r="H4" s="15" t="e">
        <f>CUBEVALUE("PowerPivot Data",$B4,H$1,Slicer_CalendarYear)</f>
        <v>#N/A</v>
      </c>
    </row>
    <row r="5" spans="2:8" x14ac:dyDescent="0.45">
      <c r="B5" s="13" t="e">
        <f>CUBEMEMBER("PowerPivot Data",{"[Territories].[Continent].&amp;[Europe]","[Territories].[Region].&amp;[France]"})</f>
        <v>#N/A</v>
      </c>
      <c r="C5" t="e">
        <f>CUBEVALUE("PowerPivot Data",$B5,C$1,Slicer_CalendarYear)</f>
        <v>#N/A</v>
      </c>
      <c r="D5" t="e">
        <f>CUBEVALUE("PowerPivot Data",$B5,D$1,Slicer_CalendarYear)</f>
        <v>#N/A</v>
      </c>
      <c r="E5" s="20"/>
      <c r="F5" t="e">
        <f>CUBEVALUE("PowerPivot Data",$B5,F$1,Slicer_CalendarYear)</f>
        <v>#N/A</v>
      </c>
      <c r="G5" t="e">
        <f>CUBEVALUE("PowerPivot Data",$B5,G$1,Slicer_CalendarYear)</f>
        <v>#N/A</v>
      </c>
      <c r="H5" t="e">
        <f>CUBEVALUE("PowerPivot Data",$B5,H$1,Slicer_CalendarYear)</f>
        <v>#N/A</v>
      </c>
    </row>
    <row r="6" spans="2:8" x14ac:dyDescent="0.45">
      <c r="B6" s="13" t="e">
        <f>CUBEMEMBER("PowerPivot Data",{"[Territories].[Continent].&amp;[Europe]","[Territories].[Region].&amp;[Germany]"})</f>
        <v>#N/A</v>
      </c>
      <c r="C6" t="e">
        <f>CUBEVALUE("PowerPivot Data",$B6,C$1,Slicer_CalendarYear)</f>
        <v>#N/A</v>
      </c>
      <c r="D6" t="e">
        <f>CUBEVALUE("PowerPivot Data",$B6,D$1,Slicer_CalendarYear)</f>
        <v>#N/A</v>
      </c>
      <c r="E6" s="20"/>
      <c r="F6" t="e">
        <f>CUBEVALUE("PowerPivot Data",$B6,F$1,Slicer_CalendarYear)</f>
        <v>#N/A</v>
      </c>
      <c r="G6" t="e">
        <f>CUBEVALUE("PowerPivot Data",$B6,G$1,Slicer_CalendarYear)</f>
        <v>#N/A</v>
      </c>
      <c r="H6" t="e">
        <f>CUBEVALUE("PowerPivot Data",$B6,H$1,Slicer_CalendarYear)</f>
        <v>#N/A</v>
      </c>
    </row>
    <row r="7" spans="2:8" x14ac:dyDescent="0.45">
      <c r="B7" s="13" t="e">
        <f>CUBEMEMBER("PowerPivot Data",{"[Territories].[Continent].&amp;[Europe]","[Territories].[Region].&amp;[United Kingdom]"})</f>
        <v>#N/A</v>
      </c>
      <c r="C7" t="e">
        <f>CUBEVALUE("PowerPivot Data",$B7,C$1,Slicer_CalendarYear)</f>
        <v>#N/A</v>
      </c>
      <c r="D7" t="e">
        <f>CUBEVALUE("PowerPivot Data",$B7,D$1,Slicer_CalendarYear)</f>
        <v>#N/A</v>
      </c>
      <c r="E7" s="20"/>
      <c r="F7" t="e">
        <f>CUBEVALUE("PowerPivot Data",$B7,F$1,Slicer_CalendarYear)</f>
        <v>#N/A</v>
      </c>
      <c r="G7" t="e">
        <f>CUBEVALUE("PowerPivot Data",$B7,G$1,Slicer_CalendarYear)</f>
        <v>#N/A</v>
      </c>
      <c r="H7" t="e">
        <f>CUBEVALUE("PowerPivot Data",$B7,H$1,Slicer_CalendarYear)</f>
        <v>#N/A</v>
      </c>
    </row>
    <row r="8" spans="2:8" ht="8.25" customHeight="1" x14ac:dyDescent="0.45">
      <c r="B8" s="19"/>
      <c r="C8" s="20"/>
      <c r="D8" s="20"/>
      <c r="E8" s="20"/>
      <c r="F8" s="20"/>
      <c r="G8" s="20"/>
      <c r="H8" s="20"/>
    </row>
    <row r="9" spans="2:8" s="15" customFormat="1" x14ac:dyDescent="0.45">
      <c r="B9" s="14" t="e">
        <f>CUBEMEMBER("PowerPivot Data","[Territories].[Continent].&amp;[North America]")</f>
        <v>#N/A</v>
      </c>
      <c r="C9" s="15" t="e">
        <f>CUBEVALUE("PowerPivot Data",$B9,C$1,Slicer_CalendarYear)</f>
        <v>#N/A</v>
      </c>
      <c r="D9" s="15" t="e">
        <f>CUBEVALUE("PowerPivot Data",$B9,D$1,Slicer_CalendarYear)</f>
        <v>#N/A</v>
      </c>
      <c r="E9" s="22"/>
      <c r="F9" s="15" t="e">
        <f>CUBEVALUE("PowerPivot Data",$B9,F$1,Slicer_CalendarYear)</f>
        <v>#N/A</v>
      </c>
      <c r="G9" s="15" t="e">
        <f>CUBEVALUE("PowerPivot Data",$B9,G$1,Slicer_CalendarYear)</f>
        <v>#N/A</v>
      </c>
      <c r="H9" s="15" t="e">
        <f>CUBEVALUE("PowerPivot Data",$B9,H$1,Slicer_CalendarYear)</f>
        <v>#N/A</v>
      </c>
    </row>
    <row r="10" spans="2:8" x14ac:dyDescent="0.45">
      <c r="B10" s="13" t="e">
        <f>CUBEMEMBER("PowerPivot Data",{"[Territories].[Continent].&amp;[North America]","[Territories].[Region].&amp;[Canada]"})</f>
        <v>#N/A</v>
      </c>
      <c r="C10" t="e">
        <f>CUBEVALUE("PowerPivot Data",$B10,C$1,Slicer_CalendarYear)</f>
        <v>#N/A</v>
      </c>
      <c r="D10" t="e">
        <f>CUBEVALUE("PowerPivot Data",$B10,D$1,Slicer_CalendarYear)</f>
        <v>#N/A</v>
      </c>
      <c r="E10" s="20"/>
      <c r="F10" t="e">
        <f>CUBEVALUE("PowerPivot Data",$B10,F$1,Slicer_CalendarYear)</f>
        <v>#N/A</v>
      </c>
      <c r="G10" t="e">
        <f>CUBEVALUE("PowerPivot Data",$B10,G$1,Slicer_CalendarYear)</f>
        <v>#N/A</v>
      </c>
      <c r="H10" t="e">
        <f>CUBEVALUE("PowerPivot Data",$B10,H$1,Slicer_CalendarYear)</f>
        <v>#N/A</v>
      </c>
    </row>
    <row r="11" spans="2:8" x14ac:dyDescent="0.45">
      <c r="B11" s="13" t="e">
        <f>CUBEMEMBER("PowerPivot Data",{"[Territories].[Continent].&amp;[North America]","[Territories].[Region].&amp;[Central]"})</f>
        <v>#N/A</v>
      </c>
      <c r="C11" t="e">
        <f>CUBEVALUE("PowerPivot Data",$B11,C$1,Slicer_CalendarYear)</f>
        <v>#N/A</v>
      </c>
      <c r="D11" t="e">
        <f>CUBEVALUE("PowerPivot Data",$B11,D$1,Slicer_CalendarYear)</f>
        <v>#N/A</v>
      </c>
      <c r="E11" s="20"/>
      <c r="F11" t="e">
        <f>CUBEVALUE("PowerPivot Data",$B11,F$1,Slicer_CalendarYear)</f>
        <v>#N/A</v>
      </c>
      <c r="G11" t="e">
        <f>CUBEVALUE("PowerPivot Data",$B11,G$1,Slicer_CalendarYear)</f>
        <v>#N/A</v>
      </c>
      <c r="H11" t="e">
        <f>CUBEVALUE("PowerPivot Data",$B11,H$1,Slicer_CalendarYear)</f>
        <v>#N/A</v>
      </c>
    </row>
    <row r="12" spans="2:8" x14ac:dyDescent="0.45">
      <c r="B12" s="13" t="e">
        <f>CUBEMEMBER("PowerPivot Data",{"[Territories].[Continent].&amp;[North America]","[Territories].[Region].&amp;[Northeast]"})</f>
        <v>#N/A</v>
      </c>
      <c r="C12" t="e">
        <f>CUBEVALUE("PowerPivot Data",$B12,C$1,Slicer_CalendarYear)</f>
        <v>#N/A</v>
      </c>
      <c r="D12" t="e">
        <f>CUBEVALUE("PowerPivot Data",$B12,D$1,Slicer_CalendarYear)</f>
        <v>#N/A</v>
      </c>
      <c r="E12" s="20"/>
      <c r="F12" t="e">
        <f>CUBEVALUE("PowerPivot Data",$B12,F$1,Slicer_CalendarYear)</f>
        <v>#N/A</v>
      </c>
      <c r="G12" t="e">
        <f>CUBEVALUE("PowerPivot Data",$B12,G$1,Slicer_CalendarYear)</f>
        <v>#N/A</v>
      </c>
      <c r="H12" t="e">
        <f>CUBEVALUE("PowerPivot Data",$B12,H$1,Slicer_CalendarYear)</f>
        <v>#N/A</v>
      </c>
    </row>
    <row r="13" spans="2:8" x14ac:dyDescent="0.45">
      <c r="B13" s="13" t="e">
        <f>CUBEMEMBER("PowerPivot Data",{"[Territories].[Continent].&amp;[North America]","[Territories].[Region].&amp;[Northwest]"})</f>
        <v>#N/A</v>
      </c>
      <c r="C13" t="e">
        <f>CUBEVALUE("PowerPivot Data",$B13,C$1,Slicer_CalendarYear)</f>
        <v>#N/A</v>
      </c>
      <c r="D13" t="e">
        <f>CUBEVALUE("PowerPivot Data",$B13,D$1,Slicer_CalendarYear)</f>
        <v>#N/A</v>
      </c>
      <c r="E13" s="20"/>
      <c r="F13" t="e">
        <f>CUBEVALUE("PowerPivot Data",$B13,F$1,Slicer_CalendarYear)</f>
        <v>#N/A</v>
      </c>
      <c r="G13" t="e">
        <f>CUBEVALUE("PowerPivot Data",$B13,G$1,Slicer_CalendarYear)</f>
        <v>#N/A</v>
      </c>
      <c r="H13" t="e">
        <f>CUBEVALUE("PowerPivot Data",$B13,H$1,Slicer_CalendarYear)</f>
        <v>#N/A</v>
      </c>
    </row>
    <row r="14" spans="2:8" x14ac:dyDescent="0.45">
      <c r="B14" s="13" t="e">
        <f>CUBEMEMBER("PowerPivot Data",{"[Territories].[Continent].&amp;[North America]","[Territories].[Region].&amp;[Southeast]"})</f>
        <v>#N/A</v>
      </c>
      <c r="C14" t="e">
        <f>CUBEVALUE("PowerPivot Data",$B14,C$1,Slicer_CalendarYear)</f>
        <v>#N/A</v>
      </c>
      <c r="D14" t="e">
        <f>CUBEVALUE("PowerPivot Data",$B14,D$1,Slicer_CalendarYear)</f>
        <v>#N/A</v>
      </c>
      <c r="E14" s="20"/>
      <c r="F14" t="e">
        <f>CUBEVALUE("PowerPivot Data",$B14,F$1,Slicer_CalendarYear)</f>
        <v>#N/A</v>
      </c>
      <c r="G14" t="e">
        <f>CUBEVALUE("PowerPivot Data",$B14,G$1,Slicer_CalendarYear)</f>
        <v>#N/A</v>
      </c>
      <c r="H14" t="e">
        <f>CUBEVALUE("PowerPivot Data",$B14,H$1,Slicer_CalendarYear)</f>
        <v>#N/A</v>
      </c>
    </row>
    <row r="15" spans="2:8" x14ac:dyDescent="0.45">
      <c r="B15" s="13" t="e">
        <f>CUBEMEMBER("PowerPivot Data",{"[Territories].[Continent].&amp;[North America]","[Territories].[Region].&amp;[Southwest]"})</f>
        <v>#N/A</v>
      </c>
      <c r="C15" t="e">
        <f>CUBEVALUE("PowerPivot Data",$B15,C$1,Slicer_CalendarYear)</f>
        <v>#N/A</v>
      </c>
      <c r="D15" t="e">
        <f>CUBEVALUE("PowerPivot Data",$B15,D$1,Slicer_CalendarYear)</f>
        <v>#N/A</v>
      </c>
      <c r="E15" s="20"/>
      <c r="F15" t="e">
        <f>CUBEVALUE("PowerPivot Data",$B15,F$1,Slicer_CalendarYear)</f>
        <v>#N/A</v>
      </c>
      <c r="G15" t="e">
        <f>CUBEVALUE("PowerPivot Data",$B15,G$1,Slicer_CalendarYear)</f>
        <v>#N/A</v>
      </c>
      <c r="H15" t="e">
        <f>CUBEVALUE("PowerPivot Data",$B15,H$1,Slicer_CalendarYear)</f>
        <v>#N/A</v>
      </c>
    </row>
    <row r="16" spans="2:8" s="15" customFormat="1" x14ac:dyDescent="0.45">
      <c r="B16" s="18" t="e">
        <f>CUBEMEMBER("PowerPivot Data",{"[Territories].[Continent].&amp;[Pacific]","[Territories].[Region].&amp;[Australia]"})</f>
        <v>#N/A</v>
      </c>
      <c r="C16" s="15" t="e">
        <f>CUBEVALUE("PowerPivot Data",$B16,C$1,Slicer_CalendarYear)</f>
        <v>#N/A</v>
      </c>
      <c r="D16" s="15" t="e">
        <f>CUBEVALUE("PowerPivot Data",$B16,D$1,Slicer_CalendarYear)</f>
        <v>#N/A</v>
      </c>
      <c r="E16" s="22"/>
      <c r="F16" s="15" t="e">
        <f>CUBEVALUE("PowerPivot Data",$B16,F$1,Slicer_CalendarYear)</f>
        <v>#N/A</v>
      </c>
      <c r="G16" s="15" t="e">
        <f>CUBEVALUE("PowerPivot Data",$B16,G$1,Slicer_CalendarYear)</f>
        <v>#N/A</v>
      </c>
      <c r="H16" s="15" t="e">
        <f>CUBEVALUE("PowerPivot Data",$B16,H$1,Slicer_CalendarYear)</f>
        <v>#N/A</v>
      </c>
    </row>
  </sheetData>
  <pageMargins left="0.7" right="0.7" top="0.75" bottom="0.75" header="0.3" footer="0.3"/>
  <pageSetup orientation="portrait" horizontalDpi="0" verticalDpi="0" r:id="rId1"/>
  <drawing r:id="rId2"/>
  <extLst>
    <ext xmlns:x14="http://schemas.microsoft.com/office/spreadsheetml/2009/9/main" uri="{A8765BA9-456A-4dab-B4F3-ACF838C121DE}">
      <x14:slicerList>
        <x14:slicer r:id="rId3"/>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D4"/>
  <sheetViews>
    <sheetView zoomScale="130" zoomScaleNormal="130" workbookViewId="0">
      <selection activeCell="D5" sqref="D5"/>
    </sheetView>
  </sheetViews>
  <sheetFormatPr defaultRowHeight="14.25" x14ac:dyDescent="0.45"/>
  <cols>
    <col min="4" max="4" width="15.59765625" bestFit="1" customWidth="1"/>
  </cols>
  <sheetData>
    <row r="4" spans="4:4" x14ac:dyDescent="0.45">
      <c r="D4" t="e">
        <f>CUBEVALUE("PowerPivot Data","[Measures].[Total Sales]", Slicer_Quarter_Year1, Slicer_YearMonth)</f>
        <v>#N/A</v>
      </c>
    </row>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B1:B15"/>
  <sheetViews>
    <sheetView showGridLines="0" showRowColHeaders="0" tabSelected="1" zoomScale="80" zoomScaleNormal="80" workbookViewId="0">
      <selection activeCell="C6" sqref="C6"/>
    </sheetView>
  </sheetViews>
  <sheetFormatPr defaultRowHeight="12.4" x14ac:dyDescent="0.35"/>
  <cols>
    <col min="1" max="1" width="1.73046875" style="26" customWidth="1"/>
    <col min="2" max="2" width="88.46484375" style="26" customWidth="1"/>
    <col min="3" max="16384" width="9.06640625" style="26"/>
  </cols>
  <sheetData>
    <row r="1" spans="2:2" ht="39.4" customHeight="1" x14ac:dyDescent="0.35">
      <c r="B1" s="25" t="s">
        <v>76</v>
      </c>
    </row>
    <row r="11" spans="2:2" ht="29.65" x14ac:dyDescent="0.35">
      <c r="B11" s="27" t="s">
        <v>77</v>
      </c>
    </row>
    <row r="12" spans="2:2" ht="29.65" x14ac:dyDescent="0.35">
      <c r="B12" s="27" t="s">
        <v>78</v>
      </c>
    </row>
    <row r="13" spans="2:2" ht="29.65" x14ac:dyDescent="0.35">
      <c r="B13" s="27" t="s">
        <v>79</v>
      </c>
    </row>
    <row r="14" spans="2:2" ht="29.65" x14ac:dyDescent="0.35">
      <c r="B14" s="28" t="s">
        <v>80</v>
      </c>
    </row>
    <row r="15" spans="2:2" ht="46.15" x14ac:dyDescent="0.35">
      <c r="B15" s="29" t="s">
        <v>81</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_rels/item89.xml.rels><?xml version="1.0" encoding="UTF-8" standalone="yes"?>
<Relationships xmlns="http://schemas.openxmlformats.org/package/2006/relationships"><Relationship Id="rId1" Type="http://schemas.openxmlformats.org/officeDocument/2006/relationships/customXmlProps" Target="itemProps89.xml"/></Relationships>
</file>

<file path=customXml/_rels/item90.xml.rels><?xml version="1.0" encoding="UTF-8" standalone="yes"?>
<Relationships xmlns="http://schemas.openxmlformats.org/package/2006/relationships"><Relationship Id="rId1" Type="http://schemas.openxmlformats.org/officeDocument/2006/relationships/customXmlProps" Target="itemProps90.xml"/></Relationships>
</file>

<file path=customXml/_rels/item91.xml.rels><?xml version="1.0" encoding="UTF-8" standalone="yes"?>
<Relationships xmlns="http://schemas.openxmlformats.org/package/2006/relationships"><Relationship Id="rId1" Type="http://schemas.openxmlformats.org/officeDocument/2006/relationships/customXmlProps" Target="itemProps91.xml"/></Relationships>
</file>

<file path=customXml/_rels/item92.xml.rels><?xml version="1.0" encoding="UTF-8" standalone="yes"?>
<Relationships xmlns="http://schemas.openxmlformats.org/package/2006/relationships"><Relationship Id="rId1" Type="http://schemas.openxmlformats.org/officeDocument/2006/relationships/customXmlProps" Target="itemProps92.xml"/></Relationships>
</file>

<file path=customXml/_rels/item93.xml.rels><?xml version="1.0" encoding="UTF-8" standalone="yes"?>
<Relationships xmlns="http://schemas.openxmlformats.org/package/2006/relationships"><Relationship Id="rId1" Type="http://schemas.openxmlformats.org/officeDocument/2006/relationships/customXmlProps" Target="itemProps93.xml"/></Relationships>
</file>

<file path=customXml/_rels/item94.xml.rels><?xml version="1.0" encoding="UTF-8" standalone="yes"?>
<Relationships xmlns="http://schemas.openxmlformats.org/package/2006/relationships"><Relationship Id="rId1" Type="http://schemas.openxmlformats.org/officeDocument/2006/relationships/customXmlProps" Target="itemProps94.xml"/></Relationships>
</file>

<file path=customXml/_rels/item95.xml.rels><?xml version="1.0" encoding="UTF-8" standalone="yes"?>
<Relationships xmlns="http://schemas.openxmlformats.org/package/2006/relationships"><Relationship Id="rId1" Type="http://schemas.openxmlformats.org/officeDocument/2006/relationships/customXmlProps" Target="itemProps95.xml"/></Relationships>
</file>

<file path=customXml/_rels/item96.xml.rels><?xml version="1.0" encoding="UTF-8" standalone="yes"?>
<Relationships xmlns="http://schemas.openxmlformats.org/package/2006/relationships"><Relationship Id="rId1" Type="http://schemas.openxmlformats.org/officeDocument/2006/relationships/customXmlProps" Target="itemProps96.xml"/></Relationships>
</file>

<file path=customXml/_rels/item97.xml.rels><?xml version="1.0" encoding="UTF-8" standalone="yes"?>
<Relationships xmlns="http://schemas.openxmlformats.org/package/2006/relationships"><Relationship Id="rId1" Type="http://schemas.openxmlformats.org/officeDocument/2006/relationships/customXmlProps" Target="itemProps97.xml"/></Relationships>
</file>

<file path=customXml/_rels/item98.xml.rels><?xml version="1.0" encoding="UTF-8" standalone="yes"?>
<Relationships xmlns="http://schemas.openxmlformats.org/package/2006/relationships"><Relationship Id="rId1" Type="http://schemas.openxmlformats.org/officeDocument/2006/relationships/customXmlProps" Target="itemProps98.xml"/></Relationships>
</file>

<file path=customXml/_rels/item99.xml.rels><?xml version="1.0" encoding="UTF-8" standalone="yes"?>
<Relationships xmlns="http://schemas.openxmlformats.org/package/2006/relationships"><Relationship Id="rId1" Type="http://schemas.openxmlformats.org/officeDocument/2006/relationships/customXmlProps" Target="itemProps99.xml"/></Relationships>
</file>

<file path=customXml/_rels/item100.xml.rels><?xml version="1.0" encoding="UTF-8" standalone="yes"?>
<Relationships xmlns="http://schemas.openxmlformats.org/package/2006/relationships"><Relationship Id="rId1" Type="http://schemas.openxmlformats.org/officeDocument/2006/relationships/customXmlProps" Target="itemProps100.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87.xml>��
</file>

<file path=customXml/item88.xml>��
</file>

<file path=customXml/item89.xml>��
</file>

<file path=customXml/item90.xml>��
</file>

<file path=customXml/item91.xml>��
</file>

<file path=customXml/item92.xml>��
</file>

<file path=customXml/item93.xml>��
</file>

<file path=customXml/item94.xml>��
</file>

<file path=customXml/item95.xml>��
</file>

<file path=customXml/item96.xml>��
</file>

<file path=customXml/item97.xml>��
</file>

<file path=customXml/item98.xml>��
</file>

<file path=customXml/item99.xml>��
</file>

<file path=customXml/item100.xml>��
</file>

<file path=customXml/itemProps1.xml><?xml version="1.0" encoding="utf-8"?>
<ds:datastoreItem xmlns:ds="http://schemas.openxmlformats.org/officeDocument/2006/customXml" ds:itemID="{B486ADFF-D160-4F4B-9270-73BD4529C9AC}">
  <ds:schemaRefs/>
</ds:datastoreItem>
</file>

<file path=customXml/itemProps2.xml><?xml version="1.0" encoding="utf-8"?>
<ds:datastoreItem xmlns:ds="http://schemas.openxmlformats.org/officeDocument/2006/customXml" ds:itemID="{95F2E8AB-C585-46F9-91FA-981E8590E4E2}">
  <ds:schemaRefs/>
</ds:datastoreItem>
</file>

<file path=customXml/itemProps3.xml><?xml version="1.0" encoding="utf-8"?>
<ds:datastoreItem xmlns:ds="http://schemas.openxmlformats.org/officeDocument/2006/customXml" ds:itemID="{C860ADB4-B45A-4D99-9640-2618EFACFE9A}">
  <ds:schemaRefs/>
</ds:datastoreItem>
</file>

<file path=customXml/itemProps4.xml><?xml version="1.0" encoding="utf-8"?>
<ds:datastoreItem xmlns:ds="http://schemas.openxmlformats.org/officeDocument/2006/customXml" ds:itemID="{093CBF0B-312C-4A42-841B-ED39C2EAD706}">
  <ds:schemaRefs/>
</ds:datastoreItem>
</file>

<file path=customXml/itemProps5.xml><?xml version="1.0" encoding="utf-8"?>
<ds:datastoreItem xmlns:ds="http://schemas.openxmlformats.org/officeDocument/2006/customXml" ds:itemID="{B0613896-6C85-4413-AED0-4507EE3194AE}">
  <ds:schemaRefs/>
</ds:datastoreItem>
</file>

<file path=customXml/itemProps6.xml><?xml version="1.0" encoding="utf-8"?>
<ds:datastoreItem xmlns:ds="http://schemas.openxmlformats.org/officeDocument/2006/customXml" ds:itemID="{B562775F-98A9-4E09-A51E-50EF48E60581}">
  <ds:schemaRefs/>
</ds:datastoreItem>
</file>

<file path=customXml/itemProps7.xml><?xml version="1.0" encoding="utf-8"?>
<ds:datastoreItem xmlns:ds="http://schemas.openxmlformats.org/officeDocument/2006/customXml" ds:itemID="{E84242CB-81DE-4709-928C-60987E93F5A3}">
  <ds:schemaRefs/>
</ds:datastoreItem>
</file>

<file path=customXml/itemProps8.xml><?xml version="1.0" encoding="utf-8"?>
<ds:datastoreItem xmlns:ds="http://schemas.openxmlformats.org/officeDocument/2006/customXml" ds:itemID="{2D5C05D9-768F-4765-8487-3A98F9139FD4}">
  <ds:schemaRefs/>
</ds:datastoreItem>
</file>

<file path=customXml/itemProps9.xml><?xml version="1.0" encoding="utf-8"?>
<ds:datastoreItem xmlns:ds="http://schemas.openxmlformats.org/officeDocument/2006/customXml" ds:itemID="{1823E175-9405-4759-A0EF-F5EE55A10E51}">
  <ds:schemaRefs/>
</ds:datastoreItem>
</file>

<file path=customXml/itemProps10.xml><?xml version="1.0" encoding="utf-8"?>
<ds:datastoreItem xmlns:ds="http://schemas.openxmlformats.org/officeDocument/2006/customXml" ds:itemID="{AF229CDE-747F-4F38-A1DD-888CB831F255}">
  <ds:schemaRefs/>
</ds:datastoreItem>
</file>

<file path=customXml/itemProps11.xml><?xml version="1.0" encoding="utf-8"?>
<ds:datastoreItem xmlns:ds="http://schemas.openxmlformats.org/officeDocument/2006/customXml" ds:itemID="{A155F46E-7B41-496C-8022-5CFB44B026B5}">
  <ds:schemaRefs/>
</ds:datastoreItem>
</file>

<file path=customXml/itemProps12.xml><?xml version="1.0" encoding="utf-8"?>
<ds:datastoreItem xmlns:ds="http://schemas.openxmlformats.org/officeDocument/2006/customXml" ds:itemID="{6A7C20E9-E4B6-4178-B923-2C3F0291D74F}">
  <ds:schemaRefs/>
</ds:datastoreItem>
</file>

<file path=customXml/itemProps13.xml><?xml version="1.0" encoding="utf-8"?>
<ds:datastoreItem xmlns:ds="http://schemas.openxmlformats.org/officeDocument/2006/customXml" ds:itemID="{3CE57DA6-B21B-4F12-8039-D81A5A5A488A}">
  <ds:schemaRefs/>
</ds:datastoreItem>
</file>

<file path=customXml/itemProps14.xml><?xml version="1.0" encoding="utf-8"?>
<ds:datastoreItem xmlns:ds="http://schemas.openxmlformats.org/officeDocument/2006/customXml" ds:itemID="{58BFD27A-F6F1-41CA-922F-7DCFF5A7EE71}">
  <ds:schemaRefs/>
</ds:datastoreItem>
</file>

<file path=customXml/itemProps15.xml><?xml version="1.0" encoding="utf-8"?>
<ds:datastoreItem xmlns:ds="http://schemas.openxmlformats.org/officeDocument/2006/customXml" ds:itemID="{D1B15E3E-91A0-4A02-AC08-44FF5656E6CB}">
  <ds:schemaRefs/>
</ds:datastoreItem>
</file>

<file path=customXml/itemProps16.xml><?xml version="1.0" encoding="utf-8"?>
<ds:datastoreItem xmlns:ds="http://schemas.openxmlformats.org/officeDocument/2006/customXml" ds:itemID="{45569CCB-8B73-492F-95BE-9F46D6491615}">
  <ds:schemaRefs/>
</ds:datastoreItem>
</file>

<file path=customXml/itemProps17.xml><?xml version="1.0" encoding="utf-8"?>
<ds:datastoreItem xmlns:ds="http://schemas.openxmlformats.org/officeDocument/2006/customXml" ds:itemID="{167528D6-F4B7-498E-AD10-C5D95F26EEC6}">
  <ds:schemaRefs/>
</ds:datastoreItem>
</file>

<file path=customXml/itemProps18.xml><?xml version="1.0" encoding="utf-8"?>
<ds:datastoreItem xmlns:ds="http://schemas.openxmlformats.org/officeDocument/2006/customXml" ds:itemID="{1E158A52-CFFA-4071-B21F-F7938B5F7C3B}">
  <ds:schemaRefs/>
</ds:datastoreItem>
</file>

<file path=customXml/itemProps19.xml><?xml version="1.0" encoding="utf-8"?>
<ds:datastoreItem xmlns:ds="http://schemas.openxmlformats.org/officeDocument/2006/customXml" ds:itemID="{9985D0E7-2436-48C8-B64A-B1ECFA066F22}">
  <ds:schemaRefs/>
</ds:datastoreItem>
</file>

<file path=customXml/itemProps20.xml><?xml version="1.0" encoding="utf-8"?>
<ds:datastoreItem xmlns:ds="http://schemas.openxmlformats.org/officeDocument/2006/customXml" ds:itemID="{0DD60FF5-640C-417A-8142-A7F1A11DE6F7}">
  <ds:schemaRefs/>
</ds:datastoreItem>
</file>

<file path=customXml/itemProps21.xml><?xml version="1.0" encoding="utf-8"?>
<ds:datastoreItem xmlns:ds="http://schemas.openxmlformats.org/officeDocument/2006/customXml" ds:itemID="{62330FE9-31FD-4D16-A9BE-4EB91021A7B4}">
  <ds:schemaRefs/>
</ds:datastoreItem>
</file>

<file path=customXml/itemProps22.xml><?xml version="1.0" encoding="utf-8"?>
<ds:datastoreItem xmlns:ds="http://schemas.openxmlformats.org/officeDocument/2006/customXml" ds:itemID="{0069745F-CC85-4E34-AA4C-F409139E6F2E}">
  <ds:schemaRefs/>
</ds:datastoreItem>
</file>

<file path=customXml/itemProps23.xml><?xml version="1.0" encoding="utf-8"?>
<ds:datastoreItem xmlns:ds="http://schemas.openxmlformats.org/officeDocument/2006/customXml" ds:itemID="{295407B4-32D8-443F-9DDE-AFAFD88D756F}">
  <ds:schemaRefs/>
</ds:datastoreItem>
</file>

<file path=customXml/itemProps24.xml><?xml version="1.0" encoding="utf-8"?>
<ds:datastoreItem xmlns:ds="http://schemas.openxmlformats.org/officeDocument/2006/customXml" ds:itemID="{247912AB-5BEE-4DD9-908C-D6B544CDFA48}">
  <ds:schemaRefs/>
</ds:datastoreItem>
</file>

<file path=customXml/itemProps25.xml><?xml version="1.0" encoding="utf-8"?>
<ds:datastoreItem xmlns:ds="http://schemas.openxmlformats.org/officeDocument/2006/customXml" ds:itemID="{82938A6E-18FC-4790-A47F-DE89E015C839}">
  <ds:schemaRefs/>
</ds:datastoreItem>
</file>

<file path=customXml/itemProps26.xml><?xml version="1.0" encoding="utf-8"?>
<ds:datastoreItem xmlns:ds="http://schemas.openxmlformats.org/officeDocument/2006/customXml" ds:itemID="{D3355CE5-E98F-4DAB-9530-CB45CBE40BA5}">
  <ds:schemaRefs/>
</ds:datastoreItem>
</file>

<file path=customXml/itemProps27.xml><?xml version="1.0" encoding="utf-8"?>
<ds:datastoreItem xmlns:ds="http://schemas.openxmlformats.org/officeDocument/2006/customXml" ds:itemID="{3120B14E-960B-4CF2-91A1-FC2D5DAEC108}">
  <ds:schemaRefs/>
</ds:datastoreItem>
</file>

<file path=customXml/itemProps28.xml><?xml version="1.0" encoding="utf-8"?>
<ds:datastoreItem xmlns:ds="http://schemas.openxmlformats.org/officeDocument/2006/customXml" ds:itemID="{BA8F238A-1E98-4E2B-9579-A3AB1D882BED}">
  <ds:schemaRefs/>
</ds:datastoreItem>
</file>

<file path=customXml/itemProps29.xml><?xml version="1.0" encoding="utf-8"?>
<ds:datastoreItem xmlns:ds="http://schemas.openxmlformats.org/officeDocument/2006/customXml" ds:itemID="{84CE69CF-6429-40B6-A74C-8D1A6A608BBE}">
  <ds:schemaRefs/>
</ds:datastoreItem>
</file>

<file path=customXml/itemProps30.xml><?xml version="1.0" encoding="utf-8"?>
<ds:datastoreItem xmlns:ds="http://schemas.openxmlformats.org/officeDocument/2006/customXml" ds:itemID="{4A5F6755-304D-45A8-892C-5A40FC2F12FF}">
  <ds:schemaRefs/>
</ds:datastoreItem>
</file>

<file path=customXml/itemProps31.xml><?xml version="1.0" encoding="utf-8"?>
<ds:datastoreItem xmlns:ds="http://schemas.openxmlformats.org/officeDocument/2006/customXml" ds:itemID="{C1C904EF-1589-4365-AC9A-C3A031592D03}">
  <ds:schemaRefs/>
</ds:datastoreItem>
</file>

<file path=customXml/itemProps32.xml><?xml version="1.0" encoding="utf-8"?>
<ds:datastoreItem xmlns:ds="http://schemas.openxmlformats.org/officeDocument/2006/customXml" ds:itemID="{356759AF-62AE-44FB-BC41-AEEAB854DF53}">
  <ds:schemaRefs/>
</ds:datastoreItem>
</file>

<file path=customXml/itemProps33.xml><?xml version="1.0" encoding="utf-8"?>
<ds:datastoreItem xmlns:ds="http://schemas.openxmlformats.org/officeDocument/2006/customXml" ds:itemID="{A2C99282-01FA-44CF-835B-E694C62455FB}">
  <ds:schemaRefs/>
</ds:datastoreItem>
</file>

<file path=customXml/itemProps34.xml><?xml version="1.0" encoding="utf-8"?>
<ds:datastoreItem xmlns:ds="http://schemas.openxmlformats.org/officeDocument/2006/customXml" ds:itemID="{D21DD5E9-E245-483D-BBB9-907FD3C468AF}">
  <ds:schemaRefs/>
</ds:datastoreItem>
</file>

<file path=customXml/itemProps35.xml><?xml version="1.0" encoding="utf-8"?>
<ds:datastoreItem xmlns:ds="http://schemas.openxmlformats.org/officeDocument/2006/customXml" ds:itemID="{B0A95103-4697-4F5A-AD44-11602CEF5ECA}">
  <ds:schemaRefs/>
</ds:datastoreItem>
</file>

<file path=customXml/itemProps36.xml><?xml version="1.0" encoding="utf-8"?>
<ds:datastoreItem xmlns:ds="http://schemas.openxmlformats.org/officeDocument/2006/customXml" ds:itemID="{FCC624AD-F341-4395-886B-493A1B05847C}">
  <ds:schemaRefs/>
</ds:datastoreItem>
</file>

<file path=customXml/itemProps37.xml><?xml version="1.0" encoding="utf-8"?>
<ds:datastoreItem xmlns:ds="http://schemas.openxmlformats.org/officeDocument/2006/customXml" ds:itemID="{D65C8EF4-8070-45F8-9FD6-0682289E9C20}">
  <ds:schemaRefs/>
</ds:datastoreItem>
</file>

<file path=customXml/itemProps38.xml><?xml version="1.0" encoding="utf-8"?>
<ds:datastoreItem xmlns:ds="http://schemas.openxmlformats.org/officeDocument/2006/customXml" ds:itemID="{7C61F98E-D0F3-4F37-BD29-9B64A1F8EC04}">
  <ds:schemaRefs/>
</ds:datastoreItem>
</file>

<file path=customXml/itemProps39.xml><?xml version="1.0" encoding="utf-8"?>
<ds:datastoreItem xmlns:ds="http://schemas.openxmlformats.org/officeDocument/2006/customXml" ds:itemID="{74A339AD-915C-42C9-81CA-A3B8418D5DEF}">
  <ds:schemaRefs/>
</ds:datastoreItem>
</file>

<file path=customXml/itemProps40.xml><?xml version="1.0" encoding="utf-8"?>
<ds:datastoreItem xmlns:ds="http://schemas.openxmlformats.org/officeDocument/2006/customXml" ds:itemID="{A904AD6E-4AFA-474C-828E-BA19EC644257}">
  <ds:schemaRefs/>
</ds:datastoreItem>
</file>

<file path=customXml/itemProps41.xml><?xml version="1.0" encoding="utf-8"?>
<ds:datastoreItem xmlns:ds="http://schemas.openxmlformats.org/officeDocument/2006/customXml" ds:itemID="{59AA3DE8-2446-4C02-B1F0-7751BB119887}">
  <ds:schemaRefs/>
</ds:datastoreItem>
</file>

<file path=customXml/itemProps42.xml><?xml version="1.0" encoding="utf-8"?>
<ds:datastoreItem xmlns:ds="http://schemas.openxmlformats.org/officeDocument/2006/customXml" ds:itemID="{7F610274-8FA8-44E7-BAA7-1044045FE8B7}">
  <ds:schemaRefs/>
</ds:datastoreItem>
</file>

<file path=customXml/itemProps43.xml><?xml version="1.0" encoding="utf-8"?>
<ds:datastoreItem xmlns:ds="http://schemas.openxmlformats.org/officeDocument/2006/customXml" ds:itemID="{5FA152B2-5F73-4066-9C28-EA1AFDC47427}">
  <ds:schemaRefs/>
</ds:datastoreItem>
</file>

<file path=customXml/itemProps44.xml><?xml version="1.0" encoding="utf-8"?>
<ds:datastoreItem xmlns:ds="http://schemas.openxmlformats.org/officeDocument/2006/customXml" ds:itemID="{A3845549-86D1-4A1D-BBA9-99429445DEBF}">
  <ds:schemaRefs/>
</ds:datastoreItem>
</file>

<file path=customXml/itemProps45.xml><?xml version="1.0" encoding="utf-8"?>
<ds:datastoreItem xmlns:ds="http://schemas.openxmlformats.org/officeDocument/2006/customXml" ds:itemID="{462C15F3-5FB4-41A6-8AC3-A0D968559806}">
  <ds:schemaRefs/>
</ds:datastoreItem>
</file>

<file path=customXml/itemProps46.xml><?xml version="1.0" encoding="utf-8"?>
<ds:datastoreItem xmlns:ds="http://schemas.openxmlformats.org/officeDocument/2006/customXml" ds:itemID="{DA1D9B63-B58B-4323-BA3A-E34DD3A5A81D}">
  <ds:schemaRefs/>
</ds:datastoreItem>
</file>

<file path=customXml/itemProps47.xml><?xml version="1.0" encoding="utf-8"?>
<ds:datastoreItem xmlns:ds="http://schemas.openxmlformats.org/officeDocument/2006/customXml" ds:itemID="{C3DC4632-EA9E-43AD-9716-47BC62BD94B7}">
  <ds:schemaRefs/>
</ds:datastoreItem>
</file>

<file path=customXml/itemProps48.xml><?xml version="1.0" encoding="utf-8"?>
<ds:datastoreItem xmlns:ds="http://schemas.openxmlformats.org/officeDocument/2006/customXml" ds:itemID="{EB719AC1-06D7-4807-8D05-5DA6D00CF982}">
  <ds:schemaRefs/>
</ds:datastoreItem>
</file>

<file path=customXml/itemProps49.xml><?xml version="1.0" encoding="utf-8"?>
<ds:datastoreItem xmlns:ds="http://schemas.openxmlformats.org/officeDocument/2006/customXml" ds:itemID="{C08BFC4B-5370-439B-8C31-6D9A03B1E328}">
  <ds:schemaRefs/>
</ds:datastoreItem>
</file>

<file path=customXml/itemProps50.xml><?xml version="1.0" encoding="utf-8"?>
<ds:datastoreItem xmlns:ds="http://schemas.openxmlformats.org/officeDocument/2006/customXml" ds:itemID="{61CC916A-04D8-4AE6-92D5-77A7F6EBC506}">
  <ds:schemaRefs/>
</ds:datastoreItem>
</file>

<file path=customXml/itemProps51.xml><?xml version="1.0" encoding="utf-8"?>
<ds:datastoreItem xmlns:ds="http://schemas.openxmlformats.org/officeDocument/2006/customXml" ds:itemID="{1991058D-E027-4E90-8820-E3BFDDFF96FA}">
  <ds:schemaRefs/>
</ds:datastoreItem>
</file>

<file path=customXml/itemProps52.xml><?xml version="1.0" encoding="utf-8"?>
<ds:datastoreItem xmlns:ds="http://schemas.openxmlformats.org/officeDocument/2006/customXml" ds:itemID="{422AB89D-83AA-4BEA-86E5-62121D4FBAE3}">
  <ds:schemaRefs/>
</ds:datastoreItem>
</file>

<file path=customXml/itemProps53.xml><?xml version="1.0" encoding="utf-8"?>
<ds:datastoreItem xmlns:ds="http://schemas.openxmlformats.org/officeDocument/2006/customXml" ds:itemID="{5417CA9F-5E49-4F1E-8C22-782870DE1048}">
  <ds:schemaRefs/>
</ds:datastoreItem>
</file>

<file path=customXml/itemProps54.xml><?xml version="1.0" encoding="utf-8"?>
<ds:datastoreItem xmlns:ds="http://schemas.openxmlformats.org/officeDocument/2006/customXml" ds:itemID="{B0AEE142-D05A-49BC-8C54-6FA4297098BC}">
  <ds:schemaRefs/>
</ds:datastoreItem>
</file>

<file path=customXml/itemProps55.xml><?xml version="1.0" encoding="utf-8"?>
<ds:datastoreItem xmlns:ds="http://schemas.openxmlformats.org/officeDocument/2006/customXml" ds:itemID="{1B473FEF-1628-4197-8389-8E4F0F011592}">
  <ds:schemaRefs/>
</ds:datastoreItem>
</file>

<file path=customXml/itemProps56.xml><?xml version="1.0" encoding="utf-8"?>
<ds:datastoreItem xmlns:ds="http://schemas.openxmlformats.org/officeDocument/2006/customXml" ds:itemID="{86B493F8-80E8-4AB8-BF98-F30CE089C3C3}">
  <ds:schemaRefs/>
</ds:datastoreItem>
</file>

<file path=customXml/itemProps57.xml><?xml version="1.0" encoding="utf-8"?>
<ds:datastoreItem xmlns:ds="http://schemas.openxmlformats.org/officeDocument/2006/customXml" ds:itemID="{3F73F8D3-CAB3-4589-B3F0-C8081F3F11EF}">
  <ds:schemaRefs/>
</ds:datastoreItem>
</file>

<file path=customXml/itemProps58.xml><?xml version="1.0" encoding="utf-8"?>
<ds:datastoreItem xmlns:ds="http://schemas.openxmlformats.org/officeDocument/2006/customXml" ds:itemID="{F027BD19-B588-4C7F-8930-606113C391AA}">
  <ds:schemaRefs/>
</ds:datastoreItem>
</file>

<file path=customXml/itemProps59.xml><?xml version="1.0" encoding="utf-8"?>
<ds:datastoreItem xmlns:ds="http://schemas.openxmlformats.org/officeDocument/2006/customXml" ds:itemID="{04AB6C03-044D-4E8D-8DA6-10E06451F125}">
  <ds:schemaRefs/>
</ds:datastoreItem>
</file>

<file path=customXml/itemProps60.xml><?xml version="1.0" encoding="utf-8"?>
<ds:datastoreItem xmlns:ds="http://schemas.openxmlformats.org/officeDocument/2006/customXml" ds:itemID="{94E4B827-BBCD-4AB1-8188-0C5CD7E8DDBE}">
  <ds:schemaRefs/>
</ds:datastoreItem>
</file>

<file path=customXml/itemProps61.xml><?xml version="1.0" encoding="utf-8"?>
<ds:datastoreItem xmlns:ds="http://schemas.openxmlformats.org/officeDocument/2006/customXml" ds:itemID="{944F3BC1-6A58-4DE1-963D-111DA499449A}">
  <ds:schemaRefs/>
</ds:datastoreItem>
</file>

<file path=customXml/itemProps62.xml><?xml version="1.0" encoding="utf-8"?>
<ds:datastoreItem xmlns:ds="http://schemas.openxmlformats.org/officeDocument/2006/customXml" ds:itemID="{60F7E643-6D34-4CD2-8DFC-E9AF72A19339}">
  <ds:schemaRefs/>
</ds:datastoreItem>
</file>

<file path=customXml/itemProps63.xml><?xml version="1.0" encoding="utf-8"?>
<ds:datastoreItem xmlns:ds="http://schemas.openxmlformats.org/officeDocument/2006/customXml" ds:itemID="{607BC02F-18B0-4BA6-A261-A84F8A417774}">
  <ds:schemaRefs/>
</ds:datastoreItem>
</file>

<file path=customXml/itemProps64.xml><?xml version="1.0" encoding="utf-8"?>
<ds:datastoreItem xmlns:ds="http://schemas.openxmlformats.org/officeDocument/2006/customXml" ds:itemID="{19D049D1-BA9E-4AFA-8F8B-2231F3C3A901}">
  <ds:schemaRefs/>
</ds:datastoreItem>
</file>

<file path=customXml/itemProps65.xml><?xml version="1.0" encoding="utf-8"?>
<ds:datastoreItem xmlns:ds="http://schemas.openxmlformats.org/officeDocument/2006/customXml" ds:itemID="{16715A8B-1CA2-457B-8328-E1AB14F5D575}">
  <ds:schemaRefs/>
</ds:datastoreItem>
</file>

<file path=customXml/itemProps66.xml><?xml version="1.0" encoding="utf-8"?>
<ds:datastoreItem xmlns:ds="http://schemas.openxmlformats.org/officeDocument/2006/customXml" ds:itemID="{235A2A87-24E9-4A60-B47C-C2C6CB0E1C48}">
  <ds:schemaRefs/>
</ds:datastoreItem>
</file>

<file path=customXml/itemProps67.xml><?xml version="1.0" encoding="utf-8"?>
<ds:datastoreItem xmlns:ds="http://schemas.openxmlformats.org/officeDocument/2006/customXml" ds:itemID="{2753B0FF-54E3-471E-A9A9-29AAA0D86834}">
  <ds:schemaRefs/>
</ds:datastoreItem>
</file>

<file path=customXml/itemProps68.xml><?xml version="1.0" encoding="utf-8"?>
<ds:datastoreItem xmlns:ds="http://schemas.openxmlformats.org/officeDocument/2006/customXml" ds:itemID="{E41779D9-0E56-4D6B-9C53-185C48A72234}">
  <ds:schemaRefs/>
</ds:datastoreItem>
</file>

<file path=customXml/itemProps69.xml><?xml version="1.0" encoding="utf-8"?>
<ds:datastoreItem xmlns:ds="http://schemas.openxmlformats.org/officeDocument/2006/customXml" ds:itemID="{92B4BA0F-083D-4D15-8F11-13D5DB2C9383}">
  <ds:schemaRefs/>
</ds:datastoreItem>
</file>

<file path=customXml/itemProps70.xml><?xml version="1.0" encoding="utf-8"?>
<ds:datastoreItem xmlns:ds="http://schemas.openxmlformats.org/officeDocument/2006/customXml" ds:itemID="{1CD74FEA-4C4A-43DC-B648-21B65E10BF45}">
  <ds:schemaRefs/>
</ds:datastoreItem>
</file>

<file path=customXml/itemProps71.xml><?xml version="1.0" encoding="utf-8"?>
<ds:datastoreItem xmlns:ds="http://schemas.openxmlformats.org/officeDocument/2006/customXml" ds:itemID="{18153CBA-B6E2-42A6-B2F0-AB74D98B1315}">
  <ds:schemaRefs/>
</ds:datastoreItem>
</file>

<file path=customXml/itemProps72.xml><?xml version="1.0" encoding="utf-8"?>
<ds:datastoreItem xmlns:ds="http://schemas.openxmlformats.org/officeDocument/2006/customXml" ds:itemID="{26391532-0513-4817-9FE5-97CC75F818E1}">
  <ds:schemaRefs/>
</ds:datastoreItem>
</file>

<file path=customXml/itemProps73.xml><?xml version="1.0" encoding="utf-8"?>
<ds:datastoreItem xmlns:ds="http://schemas.openxmlformats.org/officeDocument/2006/customXml" ds:itemID="{DA9EC710-7A64-4951-BC9C-E372D51F4FC9}">
  <ds:schemaRefs/>
</ds:datastoreItem>
</file>

<file path=customXml/itemProps74.xml><?xml version="1.0" encoding="utf-8"?>
<ds:datastoreItem xmlns:ds="http://schemas.openxmlformats.org/officeDocument/2006/customXml" ds:itemID="{392DDC5C-F728-4C1D-8856-0D7432B91F55}">
  <ds:schemaRefs/>
</ds:datastoreItem>
</file>

<file path=customXml/itemProps75.xml><?xml version="1.0" encoding="utf-8"?>
<ds:datastoreItem xmlns:ds="http://schemas.openxmlformats.org/officeDocument/2006/customXml" ds:itemID="{B5D0413C-285D-4815-85B3-0EF2BAEBEFEF}">
  <ds:schemaRefs/>
</ds:datastoreItem>
</file>

<file path=customXml/itemProps76.xml><?xml version="1.0" encoding="utf-8"?>
<ds:datastoreItem xmlns:ds="http://schemas.openxmlformats.org/officeDocument/2006/customXml" ds:itemID="{518E2C1C-6160-4F1D-8C3F-CBC1701E7E2B}">
  <ds:schemaRefs/>
</ds:datastoreItem>
</file>

<file path=customXml/itemProps77.xml><?xml version="1.0" encoding="utf-8"?>
<ds:datastoreItem xmlns:ds="http://schemas.openxmlformats.org/officeDocument/2006/customXml" ds:itemID="{DE827781-5363-41F8-86A8-3DB7E87ADD24}">
  <ds:schemaRefs/>
</ds:datastoreItem>
</file>

<file path=customXml/itemProps78.xml><?xml version="1.0" encoding="utf-8"?>
<ds:datastoreItem xmlns:ds="http://schemas.openxmlformats.org/officeDocument/2006/customXml" ds:itemID="{878004FA-B64E-4EA8-928D-1894CE2CA8A4}">
  <ds:schemaRefs/>
</ds:datastoreItem>
</file>

<file path=customXml/itemProps79.xml><?xml version="1.0" encoding="utf-8"?>
<ds:datastoreItem xmlns:ds="http://schemas.openxmlformats.org/officeDocument/2006/customXml" ds:itemID="{825EB499-2902-4B1B-A04A-CD28CD242BFF}">
  <ds:schemaRefs/>
</ds:datastoreItem>
</file>

<file path=customXml/itemProps80.xml><?xml version="1.0" encoding="utf-8"?>
<ds:datastoreItem xmlns:ds="http://schemas.openxmlformats.org/officeDocument/2006/customXml" ds:itemID="{65CFB02E-EFAF-42AF-B482-71BB88F5A909}">
  <ds:schemaRefs/>
</ds:datastoreItem>
</file>

<file path=customXml/itemProps81.xml><?xml version="1.0" encoding="utf-8"?>
<ds:datastoreItem xmlns:ds="http://schemas.openxmlformats.org/officeDocument/2006/customXml" ds:itemID="{184379A9-C620-4F2D-A3E4-872DA4D0AA3F}">
  <ds:schemaRefs/>
</ds:datastoreItem>
</file>

<file path=customXml/itemProps82.xml><?xml version="1.0" encoding="utf-8"?>
<ds:datastoreItem xmlns:ds="http://schemas.openxmlformats.org/officeDocument/2006/customXml" ds:itemID="{B6FDB010-DA4B-436D-A998-3BB242D84358}">
  <ds:schemaRefs/>
</ds:datastoreItem>
</file>

<file path=customXml/itemProps83.xml><?xml version="1.0" encoding="utf-8"?>
<ds:datastoreItem xmlns:ds="http://schemas.openxmlformats.org/officeDocument/2006/customXml" ds:itemID="{B23E40A4-3B65-41BB-B9EB-49DF3F1E7246}">
  <ds:schemaRefs/>
</ds:datastoreItem>
</file>

<file path=customXml/itemProps84.xml><?xml version="1.0" encoding="utf-8"?>
<ds:datastoreItem xmlns:ds="http://schemas.openxmlformats.org/officeDocument/2006/customXml" ds:itemID="{91CE975E-5F48-423B-8DD2-FD8615682264}">
  <ds:schemaRefs/>
</ds:datastoreItem>
</file>

<file path=customXml/itemProps85.xml><?xml version="1.0" encoding="utf-8"?>
<ds:datastoreItem xmlns:ds="http://schemas.openxmlformats.org/officeDocument/2006/customXml" ds:itemID="{11D2A521-847B-48B4-BECC-A388935AB316}">
  <ds:schemaRefs/>
</ds:datastoreItem>
</file>

<file path=customXml/itemProps86.xml><?xml version="1.0" encoding="utf-8"?>
<ds:datastoreItem xmlns:ds="http://schemas.openxmlformats.org/officeDocument/2006/customXml" ds:itemID="{D8967675-AB86-4CFB-90F7-E9CC1098CEFE}">
  <ds:schemaRefs/>
</ds:datastoreItem>
</file>

<file path=customXml/itemProps87.xml><?xml version="1.0" encoding="utf-8"?>
<ds:datastoreItem xmlns:ds="http://schemas.openxmlformats.org/officeDocument/2006/customXml" ds:itemID="{5F81DAAC-322F-4CB5-8AD7-2D93F1BC3BF3}">
  <ds:schemaRefs/>
</ds:datastoreItem>
</file>

<file path=customXml/itemProps88.xml><?xml version="1.0" encoding="utf-8"?>
<ds:datastoreItem xmlns:ds="http://schemas.openxmlformats.org/officeDocument/2006/customXml" ds:itemID="{E1A4A6DF-FE27-4371-8642-6010E48B67A4}">
  <ds:schemaRefs/>
</ds:datastoreItem>
</file>

<file path=customXml/itemProps89.xml><?xml version="1.0" encoding="utf-8"?>
<ds:datastoreItem xmlns:ds="http://schemas.openxmlformats.org/officeDocument/2006/customXml" ds:itemID="{3E000B6A-AD76-4783-930C-C530493EB051}">
  <ds:schemaRefs/>
</ds:datastoreItem>
</file>

<file path=customXml/itemProps90.xml><?xml version="1.0" encoding="utf-8"?>
<ds:datastoreItem xmlns:ds="http://schemas.openxmlformats.org/officeDocument/2006/customXml" ds:itemID="{1E317C14-395B-478D-9547-D558E355C1A6}">
  <ds:schemaRefs/>
</ds:datastoreItem>
</file>

<file path=customXml/itemProps91.xml><?xml version="1.0" encoding="utf-8"?>
<ds:datastoreItem xmlns:ds="http://schemas.openxmlformats.org/officeDocument/2006/customXml" ds:itemID="{2384C72B-F7B0-4613-8480-B6EDE1FC863B}">
  <ds:schemaRefs/>
</ds:datastoreItem>
</file>

<file path=customXml/itemProps92.xml><?xml version="1.0" encoding="utf-8"?>
<ds:datastoreItem xmlns:ds="http://schemas.openxmlformats.org/officeDocument/2006/customXml" ds:itemID="{01196F60-E41B-4891-9EE5-82758BE473F3}">
  <ds:schemaRefs/>
</ds:datastoreItem>
</file>

<file path=customXml/itemProps93.xml><?xml version="1.0" encoding="utf-8"?>
<ds:datastoreItem xmlns:ds="http://schemas.openxmlformats.org/officeDocument/2006/customXml" ds:itemID="{77CA58A9-E2F3-4209-B2CB-9000654E2C54}">
  <ds:schemaRefs/>
</ds:datastoreItem>
</file>

<file path=customXml/itemProps94.xml><?xml version="1.0" encoding="utf-8"?>
<ds:datastoreItem xmlns:ds="http://schemas.openxmlformats.org/officeDocument/2006/customXml" ds:itemID="{F7389B82-FD1E-456A-977C-D21FD57500CD}">
  <ds:schemaRefs/>
</ds:datastoreItem>
</file>

<file path=customXml/itemProps95.xml><?xml version="1.0" encoding="utf-8"?>
<ds:datastoreItem xmlns:ds="http://schemas.openxmlformats.org/officeDocument/2006/customXml" ds:itemID="{CCA53307-0365-479C-ADAB-A67BC4AE46C6}">
  <ds:schemaRefs/>
</ds:datastoreItem>
</file>

<file path=customXml/itemProps96.xml><?xml version="1.0" encoding="utf-8"?>
<ds:datastoreItem xmlns:ds="http://schemas.openxmlformats.org/officeDocument/2006/customXml" ds:itemID="{CAB99EEE-9BD5-4F6E-8F1F-93FB3EEAC141}">
  <ds:schemaRefs/>
</ds:datastoreItem>
</file>

<file path=customXml/itemProps97.xml><?xml version="1.0" encoding="utf-8"?>
<ds:datastoreItem xmlns:ds="http://schemas.openxmlformats.org/officeDocument/2006/customXml" ds:itemID="{C26C69C7-5B3C-4C68-80AE-071A1722BD6E}">
  <ds:schemaRefs/>
</ds:datastoreItem>
</file>

<file path=customXml/itemProps98.xml><?xml version="1.0" encoding="utf-8"?>
<ds:datastoreItem xmlns:ds="http://schemas.openxmlformats.org/officeDocument/2006/customXml" ds:itemID="{4F25EE3B-60DE-4234-898D-5DA9E0A66835}">
  <ds:schemaRefs/>
</ds:datastoreItem>
</file>

<file path=customXml/itemProps99.xml><?xml version="1.0" encoding="utf-8"?>
<ds:datastoreItem xmlns:ds="http://schemas.openxmlformats.org/officeDocument/2006/customXml" ds:itemID="{8A8B849F-70AB-46E2-AF5A-F217A70AD7E9}">
  <ds:schemaRefs/>
</ds:datastoreItem>
</file>

<file path=customXml/itemProps100.xml><?xml version="1.0" encoding="utf-8"?>
<ds:datastoreItem xmlns:ds="http://schemas.openxmlformats.org/officeDocument/2006/customXml" ds:itemID="{06D1A275-4FD7-42A1-AF5E-ABB0CE8DE245}">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Data for Sheet3 Chart 1</vt:lpstr>
      <vt:lpstr>Data for Sheet8 Chart 1</vt:lpstr>
      <vt:lpstr>Data for Wknd Wkday</vt:lpstr>
      <vt:lpstr>Customer Behavior</vt:lpstr>
      <vt:lpstr>Data for Sheet1 Chart 4</vt:lpstr>
      <vt:lpstr>Scorecard</vt:lpstr>
      <vt:lpstr>Sacrificial Pivot</vt:lpstr>
      <vt:lpstr>Sheet2</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2016-07-12T16:43:52Z</dcterms:modified>
</cp:coreProperties>
</file>