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6.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2\"/>
    </mc:Choice>
  </mc:AlternateContent>
  <bookViews>
    <workbookView xWindow="360" yWindow="210" windowWidth="14820" windowHeight="7560" tabRatio="913" firstSheet="4" activeTab="7"/>
  </bookViews>
  <sheets>
    <sheet name="Data for Sheet3 Chart 1" sheetId="40" state="hidden" r:id="rId1"/>
    <sheet name="Data for Sheet8 Chart 1" sheetId="36" state="hidden" r:id="rId2"/>
    <sheet name="Data for Wknd Wkday" sheetId="47" state="hidden" r:id="rId3"/>
    <sheet name="Data for Sheet1 Chart 4" sheetId="74" state="hidden" r:id="rId4"/>
    <sheet name="Slicer Set" sheetId="89" r:id="rId5"/>
    <sheet name="Children Operator" sheetId="90" r:id="rId6"/>
    <sheet name="Sheet1" sheetId="91" r:id="rId7"/>
    <sheet name="ProvidedBy" sheetId="92" r:id="rId8"/>
  </sheets>
  <definedNames>
    <definedName name="Slicer_Category">#N/A</definedName>
    <definedName name="Slicer_Country">#N/A</definedName>
    <definedName name="Slicer_ModelName">#N/A</definedName>
    <definedName name="Slicer_Subcategory">#N/A</definedName>
  </definedNames>
  <calcPr calcId="152511"/>
  <pivotCaches>
    <pivotCache cacheId="57" r:id="rId9"/>
    <pivotCache cacheId="58" r:id="rId10"/>
    <pivotCache cacheId="59" r:id="rId11"/>
    <pivotCache cacheId="60" r:id="rId12"/>
    <pivotCache cacheId="61" r:id="rId13"/>
    <pivotCache cacheId="62" r:id="rId14"/>
    <pivotCache cacheId="63" r:id="rId15"/>
  </pivotCaches>
  <extLst>
    <ext xmlns:x14="http://schemas.microsoft.com/office/spreadsheetml/2009/9/main" uri="{876F7934-8845-4945-9796-88D515C7AA90}">
      <x14:pivotCaches>
        <pivotCache cacheId="64" r:id="rId16"/>
      </x14:pivotCaches>
    </ext>
    <ext xmlns:x14="http://schemas.microsoft.com/office/spreadsheetml/2009/9/main" uri="{BBE1A952-AA13-448e-AADC-164F8A28A991}">
      <x14:slicerCaches>
        <x14:slicerCache r:id="rId17"/>
        <x14:slicerCache r:id="rId18"/>
        <x14:slicerCache r:id="rId19"/>
        <x14:slicerCache r:id="rId20"/>
      </x14:slicerCaches>
    </ext>
    <ext xmlns:x14="http://schemas.microsoft.com/office/spreadsheetml/2009/9/main" uri="{79F54976-1DA5-4618-B147-4CDE4B953A38}">
      <x14:workbookPr/>
    </ext>
  </extLst>
</workbook>
</file>

<file path=xl/calcChain.xml><?xml version="1.0" encoding="utf-8"?>
<calcChain xmlns="http://schemas.openxmlformats.org/spreadsheetml/2006/main">
  <c r="B2" i="90" l="1"/>
  <c r="E11" i="90"/>
  <c r="E12" i="90"/>
  <c r="E17" i="90"/>
  <c r="E18" i="90"/>
  <c r="E15" i="90"/>
  <c r="E2" i="90"/>
  <c r="J3" i="89"/>
  <c r="E7" i="90"/>
  <c r="E8" i="90"/>
  <c r="E13" i="90"/>
  <c r="E14" i="90"/>
  <c r="E16" i="90"/>
  <c r="E5" i="90"/>
  <c r="C4" i="91"/>
  <c r="E19" i="90"/>
  <c r="E3" i="90"/>
  <c r="E4" i="90"/>
  <c r="E9" i="90"/>
  <c r="E10" i="90"/>
  <c r="E6" i="90"/>
  <c r="H3" i="89"/>
  <c r="H7" i="89"/>
  <c r="H13" i="89"/>
  <c r="J5" i="89"/>
  <c r="D14" i="90"/>
  <c r="D8" i="90"/>
  <c r="D7" i="90"/>
  <c r="D9" i="90"/>
  <c r="D11" i="90"/>
  <c r="D4" i="90"/>
  <c r="D10" i="90"/>
  <c r="H9" i="89"/>
  <c r="D13" i="90"/>
  <c r="D2" i="90"/>
  <c r="H10" i="89"/>
  <c r="H5" i="89"/>
  <c r="D3" i="90"/>
  <c r="D12" i="90"/>
  <c r="D16" i="90"/>
  <c r="D15" i="90"/>
  <c r="H11" i="89"/>
  <c r="H12" i="89"/>
  <c r="D5" i="90"/>
  <c r="H8" i="89"/>
  <c r="D6" i="90"/>
  <c r="B4" i="90"/>
  <c r="F14" i="89" l="1"/>
  <c r="J7" i="89"/>
  <c r="J15" i="89"/>
  <c r="J11" i="89"/>
  <c r="J14" i="89"/>
  <c r="J10" i="89"/>
  <c r="J12" i="89"/>
  <c r="J9" i="89"/>
  <c r="J13" i="89"/>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<sst xmlns="http://schemas.openxmlformats.org/spreadsheetml/2006/main" count="104" uniqueCount="60">
  <si>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</si>
  <si>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</si>
  <si>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</si>
  <si>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</si>
  <si>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</si>
  <si>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</si>
  <si>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</si>
  <si>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</si>
  <si>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</si>
  <si>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</si>
  <si>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</si>
  <si>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</si>
  <si>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</si>
  <si>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</si>
  <si>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</si>
  <si>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</si>
  <si>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</si>
  <si>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</si>
  <si>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</si>
  <si>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</si>
  <si>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</si>
  <si>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</si>
  <si>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</si>
  <si>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</si>
  <si>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</si>
  <si>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</si>
  <si>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</si>
  <si>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</si>
  <si>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</si>
  <si>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</si>
  <si>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</si>
  <si>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</si>
  <si>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</si>
  <si>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</si>
  <si>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</si>
  <si>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</si>
  <si>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</si>
  <si>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</si>
  <si>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</si>
  <si>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</si>
  <si>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</si>
  <si>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</si>
  <si>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</si>
  <si>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</si>
  <si>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Mountain Bikes</t>
  </si>
  <si>
    <t>Road Bikes</t>
  </si>
  <si>
    <t>Touring Bikes</t>
  </si>
  <si>
    <t>Total Sales</t>
  </si>
  <si>
    <t>2001</t>
  </si>
  <si>
    <t>2002</t>
  </si>
  <si>
    <t>2003</t>
  </si>
  <si>
    <t>2004</t>
  </si>
  <si>
    <t>Year</t>
  </si>
  <si>
    <t xml:space="preserve">, </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</si>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</sst>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quotePrefix="1"/>
    <xf numFmtId="0" fontId="0" fillId="2" borderId="0" xfId="0" applyFill="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J7" s="89"/>
        <tr r="H3" s="89"/>
        <tr r="E6" s="90"/>
        <tr r="E10" s="90"/>
        <tr r="E9" s="90"/>
        <tr r="E4" s="90"/>
        <tr r="E3" s="90"/>
        <tr r="E19" s="90"/>
        <tr r="E5" s="90"/>
        <tr r="E16" s="90"/>
        <tr r="E14" s="90"/>
        <tr r="E13" s="90"/>
        <tr r="E8" s="90"/>
        <tr r="E7" s="90"/>
        <tr r="J3" s="89"/>
        <tr r="E2" s="90"/>
        <tr r="E15" s="90"/>
        <tr r="E18" s="90"/>
        <tr r="E17" s="90"/>
        <tr r="E12" s="90"/>
        <tr r="E11" s="90"/>
        <tr r="C4" s="91"/>
        <tr r="B2" s="90"/>
      </tp>
    </main>
    <main first="ThisWorkbookDataModel">
      <tp t="e">
        <v>#N/A</v>
        <stp>1</stp>
        <tr r="J7" s="89"/>
        <tr r="H3" s="89"/>
        <tr r="E6" s="90"/>
        <tr r="E6" s="90"/>
        <tr r="E6" s="90"/>
        <tr r="E10" s="90"/>
        <tr r="E10" s="90"/>
        <tr r="E10" s="90"/>
        <tr r="E9" s="90"/>
        <tr r="E9" s="90"/>
        <tr r="E9" s="90"/>
        <tr r="E4" s="90"/>
        <tr r="E4" s="90"/>
        <tr r="E4" s="90"/>
        <tr r="E3" s="90"/>
        <tr r="E3" s="90"/>
        <tr r="E3" s="90"/>
        <tr r="E19" s="90"/>
        <tr r="E19" s="90"/>
        <tr r="E19" s="90"/>
        <tr r="E5" s="90"/>
        <tr r="E5" s="90"/>
        <tr r="E5" s="90"/>
        <tr r="E16" s="90"/>
        <tr r="E16" s="90"/>
        <tr r="E16" s="90"/>
        <tr r="E14" s="90"/>
        <tr r="E14" s="90"/>
        <tr r="E14" s="90"/>
        <tr r="E13" s="90"/>
        <tr r="E13" s="90"/>
        <tr r="E13" s="90"/>
        <tr r="E8" s="90"/>
        <tr r="E8" s="90"/>
        <tr r="E8" s="90"/>
        <tr r="E7" s="90"/>
        <tr r="E7" s="90"/>
        <tr r="E7" s="90"/>
        <tr r="J3" s="89"/>
        <tr r="E2" s="90"/>
        <tr r="E2" s="90"/>
        <tr r="E2" s="90"/>
        <tr r="E15" s="90"/>
        <tr r="E15" s="90"/>
        <tr r="E15" s="90"/>
        <tr r="E18" s="90"/>
        <tr r="E18" s="90"/>
        <tr r="E18" s="90"/>
        <tr r="E17" s="90"/>
        <tr r="E17" s="90"/>
        <tr r="E17" s="90"/>
        <tr r="E12" s="90"/>
        <tr r="E12" s="90"/>
        <tr r="E12" s="90"/>
        <tr r="E11" s="90"/>
        <tr r="E11" s="90"/>
        <tr r="E11" s="90"/>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91.xml"/><Relationship Id="rId21" Type="http://schemas.openxmlformats.org/officeDocument/2006/relationships/theme" Target="theme/theme1.xml"/><Relationship Id="rId42" Type="http://schemas.openxmlformats.org/officeDocument/2006/relationships/customXml" Target="../customXml/item16.xml"/><Relationship Id="rId47" Type="http://schemas.openxmlformats.org/officeDocument/2006/relationships/customXml" Target="../customXml/item21.xml"/><Relationship Id="rId63" Type="http://schemas.openxmlformats.org/officeDocument/2006/relationships/customXml" Target="../customXml/item37.xml"/><Relationship Id="rId68" Type="http://schemas.openxmlformats.org/officeDocument/2006/relationships/customXml" Target="../customXml/item42.xml"/><Relationship Id="rId84" Type="http://schemas.openxmlformats.org/officeDocument/2006/relationships/customXml" Target="../customXml/item58.xml"/><Relationship Id="rId89" Type="http://schemas.openxmlformats.org/officeDocument/2006/relationships/customXml" Target="../customXml/item63.xml"/><Relationship Id="rId112" Type="http://schemas.openxmlformats.org/officeDocument/2006/relationships/customXml" Target="../customXml/item86.xml"/><Relationship Id="rId16" Type="http://schemas.openxmlformats.org/officeDocument/2006/relationships/pivotCacheDefinition" Target="pivotCache/pivotCacheDefinition8.xml"/><Relationship Id="rId107" Type="http://schemas.openxmlformats.org/officeDocument/2006/relationships/customXml" Target="../customXml/item81.xml"/><Relationship Id="rId11" Type="http://schemas.openxmlformats.org/officeDocument/2006/relationships/pivotCacheDefinition" Target="pivotCache/pivotCacheDefinition3.xml"/><Relationship Id="rId32" Type="http://schemas.openxmlformats.org/officeDocument/2006/relationships/customXml" Target="../customXml/item6.xml"/><Relationship Id="rId37" Type="http://schemas.openxmlformats.org/officeDocument/2006/relationships/customXml" Target="../customXml/item11.xml"/><Relationship Id="rId53" Type="http://schemas.openxmlformats.org/officeDocument/2006/relationships/customXml" Target="../customXml/item27.xml"/><Relationship Id="rId58" Type="http://schemas.openxmlformats.org/officeDocument/2006/relationships/customXml" Target="../customXml/item32.xml"/><Relationship Id="rId74" Type="http://schemas.openxmlformats.org/officeDocument/2006/relationships/customXml" Target="../customXml/item48.xml"/><Relationship Id="rId79" Type="http://schemas.openxmlformats.org/officeDocument/2006/relationships/customXml" Target="../customXml/item53.xml"/><Relationship Id="rId102" Type="http://schemas.openxmlformats.org/officeDocument/2006/relationships/customXml" Target="../customXml/item76.xml"/><Relationship Id="rId123" Type="http://schemas.openxmlformats.org/officeDocument/2006/relationships/customXml" Target="../customXml/item97.xml"/><Relationship Id="rId128" Type="http://schemas.openxmlformats.org/officeDocument/2006/relationships/customXml" Target="../customXml/item102.xml"/><Relationship Id="rId5" Type="http://schemas.openxmlformats.org/officeDocument/2006/relationships/worksheet" Target="worksheets/sheet5.xml"/><Relationship Id="rId90" Type="http://schemas.openxmlformats.org/officeDocument/2006/relationships/customXml" Target="../customXml/item64.xml"/><Relationship Id="rId95" Type="http://schemas.openxmlformats.org/officeDocument/2006/relationships/customXml" Target="../customXml/item69.xml"/><Relationship Id="rId22" Type="http://schemas.openxmlformats.org/officeDocument/2006/relationships/connections" Target="connections.xml"/><Relationship Id="rId27" Type="http://schemas.openxmlformats.org/officeDocument/2006/relationships/customXml" Target="../customXml/item1.xml"/><Relationship Id="rId43" Type="http://schemas.openxmlformats.org/officeDocument/2006/relationships/customXml" Target="../customXml/item17.xml"/><Relationship Id="rId48" Type="http://schemas.openxmlformats.org/officeDocument/2006/relationships/customXml" Target="../customXml/item22.xml"/><Relationship Id="rId64" Type="http://schemas.openxmlformats.org/officeDocument/2006/relationships/customXml" Target="../customXml/item38.xml"/><Relationship Id="rId69" Type="http://schemas.openxmlformats.org/officeDocument/2006/relationships/customXml" Target="../customXml/item43.xml"/><Relationship Id="rId113" Type="http://schemas.openxmlformats.org/officeDocument/2006/relationships/customXml" Target="../customXml/item87.xml"/><Relationship Id="rId118" Type="http://schemas.openxmlformats.org/officeDocument/2006/relationships/customXml" Target="../customXml/item92.xml"/><Relationship Id="rId80" Type="http://schemas.openxmlformats.org/officeDocument/2006/relationships/customXml" Target="../customXml/item54.xml"/><Relationship Id="rId85" Type="http://schemas.openxmlformats.org/officeDocument/2006/relationships/customXml" Target="../customXml/item59.xml"/><Relationship Id="rId12" Type="http://schemas.openxmlformats.org/officeDocument/2006/relationships/pivotCacheDefinition" Target="pivotCache/pivotCacheDefinition4.xml"/><Relationship Id="rId17" Type="http://schemas.microsoft.com/office/2007/relationships/slicerCache" Target="slicerCaches/slicerCache1.xml"/><Relationship Id="rId33" Type="http://schemas.openxmlformats.org/officeDocument/2006/relationships/customXml" Target="../customXml/item7.xml"/><Relationship Id="rId38" Type="http://schemas.openxmlformats.org/officeDocument/2006/relationships/customXml" Target="../customXml/item12.xml"/><Relationship Id="rId59" Type="http://schemas.openxmlformats.org/officeDocument/2006/relationships/customXml" Target="../customXml/item33.xml"/><Relationship Id="rId103" Type="http://schemas.openxmlformats.org/officeDocument/2006/relationships/customXml" Target="../customXml/item77.xml"/><Relationship Id="rId108" Type="http://schemas.openxmlformats.org/officeDocument/2006/relationships/customXml" Target="../customXml/item82.xml"/><Relationship Id="rId124" Type="http://schemas.openxmlformats.org/officeDocument/2006/relationships/customXml" Target="../customXml/item98.xml"/><Relationship Id="rId129" Type="http://schemas.openxmlformats.org/officeDocument/2006/relationships/customXml" Target="../customXml/item103.xml"/><Relationship Id="rId54" Type="http://schemas.openxmlformats.org/officeDocument/2006/relationships/customXml" Target="../customXml/item28.xml"/><Relationship Id="rId70" Type="http://schemas.openxmlformats.org/officeDocument/2006/relationships/customXml" Target="../customXml/item44.xml"/><Relationship Id="rId75" Type="http://schemas.openxmlformats.org/officeDocument/2006/relationships/customXml" Target="../customXml/item49.xml"/><Relationship Id="rId91" Type="http://schemas.openxmlformats.org/officeDocument/2006/relationships/customXml" Target="../customXml/item65.xml"/><Relationship Id="rId96" Type="http://schemas.openxmlformats.org/officeDocument/2006/relationships/customXml" Target="../customXml/item7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styles" Target="styles.xml"/><Relationship Id="rId28" Type="http://schemas.openxmlformats.org/officeDocument/2006/relationships/customXml" Target="../customXml/item2.xml"/><Relationship Id="rId49" Type="http://schemas.openxmlformats.org/officeDocument/2006/relationships/customXml" Target="../customXml/item23.xml"/><Relationship Id="rId114" Type="http://schemas.openxmlformats.org/officeDocument/2006/relationships/customXml" Target="../customXml/item88.xml"/><Relationship Id="rId119" Type="http://schemas.openxmlformats.org/officeDocument/2006/relationships/customXml" Target="../customXml/item93.xml"/><Relationship Id="rId44" Type="http://schemas.openxmlformats.org/officeDocument/2006/relationships/customXml" Target="../customXml/item18.xml"/><Relationship Id="rId60" Type="http://schemas.openxmlformats.org/officeDocument/2006/relationships/customXml" Target="../customXml/item34.xml"/><Relationship Id="rId65" Type="http://schemas.openxmlformats.org/officeDocument/2006/relationships/customXml" Target="../customXml/item39.xml"/><Relationship Id="rId81" Type="http://schemas.openxmlformats.org/officeDocument/2006/relationships/customXml" Target="../customXml/item55.xml"/><Relationship Id="rId86" Type="http://schemas.openxmlformats.org/officeDocument/2006/relationships/customXml" Target="../customXml/item60.xml"/><Relationship Id="rId130" Type="http://schemas.openxmlformats.org/officeDocument/2006/relationships/customXml" Target="../customXml/item104.xml"/><Relationship Id="rId13" Type="http://schemas.openxmlformats.org/officeDocument/2006/relationships/pivotCacheDefinition" Target="pivotCache/pivotCacheDefinition5.xml"/><Relationship Id="rId18" Type="http://schemas.microsoft.com/office/2007/relationships/slicerCache" Target="slicerCaches/slicerCache2.xml"/><Relationship Id="rId39" Type="http://schemas.openxmlformats.org/officeDocument/2006/relationships/customXml" Target="../customXml/item13.xml"/><Relationship Id="rId109" Type="http://schemas.openxmlformats.org/officeDocument/2006/relationships/customXml" Target="../customXml/item83.xml"/><Relationship Id="rId34" Type="http://schemas.openxmlformats.org/officeDocument/2006/relationships/customXml" Target="../customXml/item8.xml"/><Relationship Id="rId50" Type="http://schemas.openxmlformats.org/officeDocument/2006/relationships/customXml" Target="../customXml/item24.xml"/><Relationship Id="rId55" Type="http://schemas.openxmlformats.org/officeDocument/2006/relationships/customXml" Target="../customXml/item29.xml"/><Relationship Id="rId76" Type="http://schemas.openxmlformats.org/officeDocument/2006/relationships/customXml" Target="../customXml/item50.xml"/><Relationship Id="rId97" Type="http://schemas.openxmlformats.org/officeDocument/2006/relationships/customXml" Target="../customXml/item71.xml"/><Relationship Id="rId104" Type="http://schemas.openxmlformats.org/officeDocument/2006/relationships/customXml" Target="../customXml/item78.xml"/><Relationship Id="rId120" Type="http://schemas.openxmlformats.org/officeDocument/2006/relationships/customXml" Target="../customXml/item94.xml"/><Relationship Id="rId125" Type="http://schemas.openxmlformats.org/officeDocument/2006/relationships/customXml" Target="../customXml/item99.xml"/><Relationship Id="rId7" Type="http://schemas.openxmlformats.org/officeDocument/2006/relationships/worksheet" Target="worksheets/sheet7.xml"/><Relationship Id="rId71" Type="http://schemas.openxmlformats.org/officeDocument/2006/relationships/customXml" Target="../customXml/item45.xml"/><Relationship Id="rId92" Type="http://schemas.openxmlformats.org/officeDocument/2006/relationships/customXml" Target="../customXml/item66.xml"/><Relationship Id="rId2" Type="http://schemas.openxmlformats.org/officeDocument/2006/relationships/worksheet" Target="worksheets/sheet2.xml"/><Relationship Id="rId29" Type="http://schemas.openxmlformats.org/officeDocument/2006/relationships/customXml" Target="../customXml/item3.xml"/><Relationship Id="rId24" Type="http://schemas.openxmlformats.org/officeDocument/2006/relationships/sharedStrings" Target="sharedStrings.xml"/><Relationship Id="rId40" Type="http://schemas.openxmlformats.org/officeDocument/2006/relationships/customXml" Target="../customXml/item14.xml"/><Relationship Id="rId45" Type="http://schemas.openxmlformats.org/officeDocument/2006/relationships/customXml" Target="../customXml/item19.xml"/><Relationship Id="rId66" Type="http://schemas.openxmlformats.org/officeDocument/2006/relationships/customXml" Target="../customXml/item40.xml"/><Relationship Id="rId87" Type="http://schemas.openxmlformats.org/officeDocument/2006/relationships/customXml" Target="../customXml/item61.xml"/><Relationship Id="rId110" Type="http://schemas.openxmlformats.org/officeDocument/2006/relationships/customXml" Target="../customXml/item84.xml"/><Relationship Id="rId115" Type="http://schemas.openxmlformats.org/officeDocument/2006/relationships/customXml" Target="../customXml/item89.xml"/><Relationship Id="rId131" Type="http://schemas.openxmlformats.org/officeDocument/2006/relationships/customXml" Target="../customXml/item105.xml"/><Relationship Id="rId61" Type="http://schemas.openxmlformats.org/officeDocument/2006/relationships/customXml" Target="../customXml/item35.xml"/><Relationship Id="rId82" Type="http://schemas.openxmlformats.org/officeDocument/2006/relationships/customXml" Target="../customXml/item56.xml"/><Relationship Id="rId19" Type="http://schemas.microsoft.com/office/2007/relationships/slicerCache" Target="slicerCaches/slicerCache3.xml"/><Relationship Id="rId14" Type="http://schemas.openxmlformats.org/officeDocument/2006/relationships/pivotCacheDefinition" Target="pivotCache/pivotCacheDefinition6.xml"/><Relationship Id="rId30" Type="http://schemas.openxmlformats.org/officeDocument/2006/relationships/customXml" Target="../customXml/item4.xml"/><Relationship Id="rId35" Type="http://schemas.openxmlformats.org/officeDocument/2006/relationships/customXml" Target="../customXml/item9.xml"/><Relationship Id="rId56" Type="http://schemas.openxmlformats.org/officeDocument/2006/relationships/customXml" Target="../customXml/item30.xml"/><Relationship Id="rId77" Type="http://schemas.openxmlformats.org/officeDocument/2006/relationships/customXml" Target="../customXml/item51.xml"/><Relationship Id="rId100" Type="http://schemas.openxmlformats.org/officeDocument/2006/relationships/customXml" Target="../customXml/item74.xml"/><Relationship Id="rId105" Type="http://schemas.openxmlformats.org/officeDocument/2006/relationships/customXml" Target="../customXml/item79.xml"/><Relationship Id="rId126" Type="http://schemas.openxmlformats.org/officeDocument/2006/relationships/customXml" Target="../customXml/item100.xml"/><Relationship Id="rId8" Type="http://schemas.openxmlformats.org/officeDocument/2006/relationships/worksheet" Target="worksheets/sheet8.xml"/><Relationship Id="rId51" Type="http://schemas.openxmlformats.org/officeDocument/2006/relationships/customXml" Target="../customXml/item25.xml"/><Relationship Id="rId72" Type="http://schemas.openxmlformats.org/officeDocument/2006/relationships/customXml" Target="../customXml/item46.xml"/><Relationship Id="rId93" Type="http://schemas.openxmlformats.org/officeDocument/2006/relationships/customXml" Target="../customXml/item67.xml"/><Relationship Id="rId98" Type="http://schemas.openxmlformats.org/officeDocument/2006/relationships/customXml" Target="../customXml/item72.xml"/><Relationship Id="rId121" Type="http://schemas.openxmlformats.org/officeDocument/2006/relationships/customXml" Target="../customXml/item95.xml"/><Relationship Id="rId3" Type="http://schemas.openxmlformats.org/officeDocument/2006/relationships/worksheet" Target="worksheets/sheet3.xml"/><Relationship Id="rId25" Type="http://schemas.microsoft.com/office/2007/relationships/customDataProps" Target="customData/itemProps1.xml"/><Relationship Id="rId46" Type="http://schemas.openxmlformats.org/officeDocument/2006/relationships/customXml" Target="../customXml/item20.xml"/><Relationship Id="rId67" Type="http://schemas.openxmlformats.org/officeDocument/2006/relationships/customXml" Target="../customXml/item41.xml"/><Relationship Id="rId116" Type="http://schemas.openxmlformats.org/officeDocument/2006/relationships/customXml" Target="../customXml/item90.xml"/><Relationship Id="rId20" Type="http://schemas.microsoft.com/office/2007/relationships/slicerCache" Target="slicerCaches/slicerCache4.xml"/><Relationship Id="rId41" Type="http://schemas.openxmlformats.org/officeDocument/2006/relationships/customXml" Target="../customXml/item15.xml"/><Relationship Id="rId62" Type="http://schemas.openxmlformats.org/officeDocument/2006/relationships/customXml" Target="../customXml/item36.xml"/><Relationship Id="rId83" Type="http://schemas.openxmlformats.org/officeDocument/2006/relationships/customXml" Target="../customXml/item57.xml"/><Relationship Id="rId88" Type="http://schemas.openxmlformats.org/officeDocument/2006/relationships/customXml" Target="../customXml/item62.xml"/><Relationship Id="rId111" Type="http://schemas.openxmlformats.org/officeDocument/2006/relationships/customXml" Target="../customXml/item85.xml"/><Relationship Id="rId132" Type="http://schemas.openxmlformats.org/officeDocument/2006/relationships/volatileDependencies" Target="volatileDependencies.xml"/><Relationship Id="rId15" Type="http://schemas.openxmlformats.org/officeDocument/2006/relationships/pivotCacheDefinition" Target="pivotCache/pivotCacheDefinition7.xml"/><Relationship Id="rId36" Type="http://schemas.openxmlformats.org/officeDocument/2006/relationships/customXml" Target="../customXml/item10.xml"/><Relationship Id="rId57" Type="http://schemas.openxmlformats.org/officeDocument/2006/relationships/customXml" Target="../customXml/item31.xml"/><Relationship Id="rId106" Type="http://schemas.openxmlformats.org/officeDocument/2006/relationships/customXml" Target="../customXml/item80.xml"/><Relationship Id="rId127" Type="http://schemas.openxmlformats.org/officeDocument/2006/relationships/customXml" Target="../customXml/item101.xml"/><Relationship Id="rId10" Type="http://schemas.openxmlformats.org/officeDocument/2006/relationships/pivotCacheDefinition" Target="pivotCache/pivotCacheDefinition2.xml"/><Relationship Id="rId31" Type="http://schemas.openxmlformats.org/officeDocument/2006/relationships/customXml" Target="../customXml/item5.xml"/><Relationship Id="rId52" Type="http://schemas.openxmlformats.org/officeDocument/2006/relationships/customXml" Target="../customXml/item26.xml"/><Relationship Id="rId73" Type="http://schemas.openxmlformats.org/officeDocument/2006/relationships/customXml" Target="../customXml/item47.xml"/><Relationship Id="rId78" Type="http://schemas.openxmlformats.org/officeDocument/2006/relationships/customXml" Target="../customXml/item52.xml"/><Relationship Id="rId94" Type="http://schemas.openxmlformats.org/officeDocument/2006/relationships/customXml" Target="../customXml/item68.xml"/><Relationship Id="rId99" Type="http://schemas.openxmlformats.org/officeDocument/2006/relationships/customXml" Target="../customXml/item73.xml"/><Relationship Id="rId101" Type="http://schemas.openxmlformats.org/officeDocument/2006/relationships/customXml" Target="../customXml/item75.xml"/><Relationship Id="rId122" Type="http://schemas.openxmlformats.org/officeDocument/2006/relationships/customXml" Target="../customXml/item96.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26" Type="http://schemas.openxmlformats.org/officeDocument/2006/relationships/calcChain" Target="calcChain.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3</xdr:col>
      <xdr:colOff>313592</xdr:colOff>
      <xdr:row>12</xdr:row>
      <xdr:rowOff>101600</xdr:rowOff>
    </xdr:to>
    <mc:AlternateContent xmlns:mc="http://schemas.openxmlformats.org/markup-compatibility/2006" xmlns:a14="http://schemas.microsoft.com/office/drawing/2010/main">
      <mc:Choice Requires="a14">
        <xdr:graphicFrame macro="">
          <xdr:nvGraphicFramePr>
            <xdr:cNvPr id="5" name="Country"/>
            <xdr:cNvGraphicFramePr/>
          </xdr:nvGraphicFramePr>
          <xdr:xfrm>
            <a:off x="0" y="0"/>
            <a:ext cx="0" cy="0"/>
          </xdr:xfrm>
          <a:graphic>
            <a:graphicData uri="http://schemas.microsoft.com/office/drawing/2010/slicer">
              <sle:slicer xmlns:sle="http://schemas.microsoft.com/office/drawing/2010/slicer" name="Country"/>
            </a:graphicData>
          </a:graphic>
        </xdr:graphicFrame>
      </mc:Choice>
      <mc:Fallback xmlns="">
        <xdr:sp macro="" textlink="">
          <xdr:nvSpPr>
            <xdr:cNvPr id="0" name=""/>
            <xdr:cNvSpPr>
              <a:spLocks noTextEdit="1"/>
            </xdr:cNvSpPr>
          </xdr:nvSpPr>
          <xdr:spPr>
            <a:xfrm>
              <a:off x="609600" y="381000"/>
              <a:ext cx="18288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245178</xdr:colOff>
      <xdr:row>8</xdr:row>
      <xdr:rowOff>53120</xdr:rowOff>
    </xdr:from>
    <xdr:to>
      <xdr:col>1</xdr:col>
      <xdr:colOff>1030806</xdr:colOff>
      <xdr:row>16</xdr:row>
      <xdr:rowOff>66218</xdr:rowOff>
    </xdr:to>
    <mc:AlternateContent xmlns:mc="http://schemas.openxmlformats.org/markup-compatibility/2006" xmlns:a14="http://schemas.microsoft.com/office/drawing/2010/main">
      <mc:Choice Requires="a14">
        <xdr:graphicFrame macro="">
          <xdr:nvGraphicFramePr>
            <xdr:cNvPr id="2"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45178" y="1577120"/>
              <a:ext cx="1393763" cy="153709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445294</xdr:colOff>
      <xdr:row>8</xdr:row>
      <xdr:rowOff>63012</xdr:rowOff>
    </xdr:from>
    <xdr:to>
      <xdr:col>10</xdr:col>
      <xdr:colOff>373673</xdr:colOff>
      <xdr:row>21</xdr:row>
      <xdr:rowOff>110637</xdr:rowOff>
    </xdr:to>
    <mc:AlternateContent xmlns:mc="http://schemas.openxmlformats.org/markup-compatibility/2006" xmlns:a14="http://schemas.microsoft.com/office/drawing/2010/main">
      <mc:Choice Requires="a14">
        <xdr:graphicFrame macro="">
          <xdr:nvGraphicFramePr>
            <xdr:cNvPr id="3" name="ModelName"/>
            <xdr:cNvGraphicFramePr/>
          </xdr:nvGraphicFramePr>
          <xdr:xfrm>
            <a:off x="0" y="0"/>
            <a:ext cx="0" cy="0"/>
          </xdr:xfrm>
          <a:graphic>
            <a:graphicData uri="http://schemas.microsoft.com/office/drawing/2010/slicer">
              <sle:slicer xmlns:sle="http://schemas.microsoft.com/office/drawing/2010/slicer" name="ModelName"/>
            </a:graphicData>
          </a:graphic>
        </xdr:graphicFrame>
      </mc:Choice>
      <mc:Fallback xmlns="">
        <xdr:sp macro="" textlink="">
          <xdr:nvSpPr>
            <xdr:cNvPr id="0" name=""/>
            <xdr:cNvSpPr>
              <a:spLocks noTextEdit="1"/>
            </xdr:cNvSpPr>
          </xdr:nvSpPr>
          <xdr:spPr>
            <a:xfrm>
              <a:off x="5376313" y="1587012"/>
              <a:ext cx="2360918"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83067</xdr:colOff>
      <xdr:row>8</xdr:row>
      <xdr:rowOff>53854</xdr:rowOff>
    </xdr:from>
    <xdr:to>
      <xdr:col>6</xdr:col>
      <xdr:colOff>212481</xdr:colOff>
      <xdr:row>21</xdr:row>
      <xdr:rowOff>101479</xdr:rowOff>
    </xdr:to>
    <mc:AlternateContent xmlns:mc="http://schemas.openxmlformats.org/markup-compatibility/2006" xmlns:a14="http://schemas.microsoft.com/office/drawing/2010/main">
      <mc:Choice Requires="a14">
        <xdr:graphicFrame macro="">
          <xdr:nvGraphicFramePr>
            <xdr:cNvPr id="4"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1731625" y="1577854"/>
              <a:ext cx="3499798"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61.778254282406" createdVersion="4" refreshedVersion="4" minRefreshableVersion="3" recordCount="0" supportSubquery="1" supportAdvancedDrill="1">
  <cacheSource type="external" connectionId="1"/>
  <cacheFields count="1">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61.778255555553" createdVersion="4" refreshedVersion="4" minRefreshableVersion="3" recordCount="0" supportSubquery="1" supportAdvancedDrill="1">
  <cacheSource type="external" connectionId="1"/>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61.778256712962" createdVersion="4" refreshedVersion="4" minRefreshableVersion="3" recordCount="0" supportSubquery="1" supportAdvancedDrill="1">
  <cacheSource type="external" connectionId="1"/>
  <cacheFields count="1">
    <cacheField name="[Calendar].[IsWknd].[IsWknd]" caption="IsWknd" numFmtId="0" hierarchy="15" level="1">
      <sharedItems count="2">
        <s v="[Calendar].[IsWknd].&amp;[Weekday]" c="Weekday"/>
        <s v="[Calendar].[IsWknd].&amp;[Weekend]" c="Weekend"/>
      </sharedItems>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ob" refreshedDate="41561.778256712962" createdVersion="3" refreshedVersion="4" minRefreshableVersion="3" recordCount="0" tupleCache="1" supportSubquery="1" supportAdvancedDrill="1">
  <cacheSource type="external" connectionId="1"/>
  <cacheFields count="10">
    <cacheField name="[YearMonths].[Quarter Year].[Quarter Year]" caption="Quarter Year" numFmtId="0" hierarchy="103" level="1">
      <sharedItems count="1">
        <s v="[YearMonths].[Quarter Year].&amp;[Q3 2003]" c="Q3 2003"/>
      </sharedItems>
    </cacheField>
    <cacheField name="[Products].[ModelName].[ModelName]" caption="ModelName" numFmtId="0" hierarchy="61" level="1">
      <sharedItems count="7">
        <s v="[Products].[ModelName].&amp;[Mountain-100]" c="Mountain-100"/>
        <s v="[Products].[ModelName].&amp;[Mountain-200]" c="Mountain-200"/>
        <s v="[Products].[ModelName].&amp;[Mountain-300]" c="Mountain-300"/>
        <s v="[Products].[ModelName].&amp;[Road-150]" c="Road-150"/>
        <s v="[Products].[ModelName].&amp;[Road-250]" c="Road-250"/>
        <s v="[Products].[ModelName].&amp;[Road-450]" c="Road-450"/>
        <s v="[Products].[ModelName].&amp;[Road-650]" c="Road-650"/>
      </sharedItems>
    </cacheField>
    <cacheField name="[Measures].[MeasuresLevel]" caption="MeasuresLevel" numFmtId="0" hierarchy="46">
      <sharedItems count="16">
        <s v="[Measures].[Total Sales]" c="Total Sales"/>
        <s v="[Measures].[% Growth vs LY]" c="% Growth vs LY"/>
        <s v="[Measures].[New Customers]" c="New Customers"/>
        <s v="[Measures].[Pct of Customers Returning]" c="Pct of Customers Returning"/>
        <s v="[Measures].[% Margin]" c="% Margin"/>
        <s v="[Measures].[Most Recent Day Sales]" c="Most Recent Day Sales"/>
        <s v="[Measures].[Avg Sales Amt per Order]" c="Avg Sales Amt per Order"/>
        <s v="[Measures].[Pct Lost on Support]" c="Pct Lost on Support"/>
        <s v="[Measures].[Pct of Budget]" c="Pct of Budget"/>
        <s v="[Measures].[Most Popular Color]" c="Most Popular Color"/>
        <s v="[Measures].[Top Selling Region]" c="Top Selling Region"/>
        <s v="[Measures].[Reorder Point]" c="Reorder Point"/>
        <s v="[Measures].[Days to Manufacture]" c="Days to Manufacture"/>
        <s v="[Measures].[Total Margin]" c="Total Margin"/>
        <s v="[Measures].[Just Bike Sales]" c="Just Bike Sales"/>
        <s v="[Measures].[Active Customers]" c="Active Customers"/>
      </sharedItems>
    </cacheField>
    <cacheField name="[Territories].[Continent].[Continent]" caption="Continent" numFmtId="0" hierarchy="98" level="1">
      <sharedItems count="3">
        <s v="[Territories].[Continent].&amp;[Pacific]" c="Pacific"/>
        <s v="[Territories].[Continent].&amp;[Europe]" c="Europe"/>
        <s v="[Territories].[Continent].&amp;[North America]" c="North America"/>
      </sharedItems>
    </cacheField>
    <cacheField name="[Calendar].[CalendarYear].[CalendarYear]" caption="CalendarYear" numFmtId="0" hierarchy="4" level="1">
      <sharedItems count="3">
        <s v="[Calendar].[CalendarYear].&amp;[2003]" c="2003"/>
        <s v="[Calendar].[CalendarYear].&amp;[2002]" c="2002"/>
        <s v="[Calendar].[CalendarYear].&amp;[2004]" c="2004"/>
      </sharedItems>
    </cacheField>
    <cacheField name="[Territories].[Region].[Region]" caption="Region" numFmtId="0" hierarchy="100" level="1">
      <sharedItems count="10">
        <s v="[Territories].[Region].&amp;[Australia]" c="Australia"/>
        <s v="[Territories].[Region].&amp;[Southwest]" c="Southwest"/>
        <s v="[Territories].[Region].&amp;[Southeast]" c="Southeast"/>
        <s v="[Territories].[Region].&amp;[Northwest]" c="Northwest"/>
        <s v="[Territories].[Region].&amp;[Northeast]" c="Northeast"/>
        <s v="[Territories].[Region].&amp;[Central]" c="Central"/>
        <s v="[Territories].[Region].&amp;[Canada]" c="Canada"/>
        <s v="[Territories].[Region].&amp;[United Kingdom]" c="United Kingdom"/>
        <s v="[Territories].[Region].&amp;[Germany]" c="Germany"/>
        <s v="[Territories].[Region].&amp;[France]" c="France"/>
      </sharedItems>
    </cacheField>
    <cacheField name="[Products].[Category].[Category]" caption="Category" numFmtId="0" hierarchy="50" level="1">
      <sharedItems count="4">
        <s v="[Products].[Category].&amp;[Clothing]" c="Clothing"/>
        <s v="[Products].[Category].&amp;[Bikes]" c="Bikes"/>
        <s v="[Products].[Category].&amp;[Components]" c="Components"/>
        <s v="[Products].[Category].&amp;[Accessories]" c="Accessories"/>
      </sharedItems>
    </cacheField>
    <cacheField name="[Calendar].[Quarter Year].[Quarter Year]" caption="Quarter Year" numFmtId="0" hierarchy="19" level="1">
      <sharedItems count="1">
        <s v="[Calendar].[Quarter Year].&amp;[Q2 2002]" c="Q2 2002"/>
      </sharedItems>
    </cacheField>
    <cacheField name="[Territories].[Country].[Country]" caption="Country" numFmtId="0" hierarchy="99" level="1">
      <sharedItems count="7">
        <s v="[Territories].[Country].&amp;[Australia]" c="Australia"/>
        <s v="[Territories].[Country].&amp;[United Kingdom]" c="United Kingdom"/>
        <s v="[Territories].[Country].&amp;[Canada]" c="Canada"/>
        <s v="[Territories].[Country].&amp;[France]" c="France"/>
        <s v="[Territories].[Country].&amp;[Germany]" c="Germany"/>
        <s v="[Territories].[Country].&amp;[United States]" c="United States"/>
        <s v="[Territories].[Country].&amp;[NA]" c="NA"/>
      </sharedItems>
    </cacheField>
    <cacheField name="[Products].[Subcategory].[Subcategory]" caption="Subcategory" numFmtId="0" hierarchy="73" level="1">
      <sharedItems count="1">
        <s v="[Products].[Subcategory].&amp;[Bike Stands]" c="Bike Stands"/>
      </sharedItems>
    </cacheField>
  </cacheFields>
  <cacheHierarchies count="194">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allCaption="All" dimensionUniqueName="[Calendar]" displayFolder="" count="2" unbalanced="0">
      <fieldsUsage count="2">
        <fieldUsage x="-1"/>
        <fieldUsage x="7"/>
      </fieldsUsage>
    </cacheHierarchy>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allCaption="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Measures]" caption="Measures" attribute="1" keyAttribute="1" defaultMemberUniqueName="[Measures].[__No measures defined]" dimensionUniqueName="[Measures]" displayFolder="" measures="1" count="1" unbalanced="0">
      <fieldsUsage count="1">
        <fieldUsage x="2"/>
      </fieldsUsage>
    </cacheHierarchy>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allCaption="All" dimensionUniqueName="[Products]" displayFolder="" count="2" unbalanced="0">
      <fieldsUsage count="2">
        <fieldUsage x="-1"/>
        <fieldUsage x="6"/>
      </fieldsUsage>
    </cacheHierarchy>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allCaption="All" dimensionUniqueName="[Products]" displayFolder="" count="2" unbalanced="0">
      <fieldsUsage count="2">
        <fieldUsage x="-1"/>
        <fieldUsage x="1"/>
      </fieldsUsage>
    </cacheHierarchy>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allCaption="All" dimensionUniqueName="[Products]" displayFolder="" count="2" unbalanced="0">
      <fieldsUsage count="2">
        <fieldUsage x="-1"/>
        <fieldUsage x="9"/>
      </fieldsUsage>
    </cacheHierarchy>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allCaption="All" dimensionUniqueName="[Territories]" displayFolder="" count="2" unbalanced="0">
      <fieldsUsage count="2">
        <fieldUsage x="-1"/>
        <fieldUsage x="3"/>
      </fieldsUsage>
    </cacheHierarchy>
    <cacheHierarchy uniqueName="[Territories].[Country]" caption="Country" attribute="1" defaultMemberUniqueName="[Territories].[Country].[All]" allUniqueName="[Territories].[Country].[All]" allCaption="All" dimensionUniqueName="[Territories]" displayFolder="" count="2" unbalanced="0">
      <fieldsUsage count="2">
        <fieldUsage x="-1"/>
        <fieldUsage x="8"/>
      </fieldsUsage>
    </cacheHierarchy>
    <cacheHierarchy uniqueName="[Territories].[Region]" caption="Region" attribute="1" defaultMemberUniqueName="[Territories].[Region].[All]" allUniqueName="[Territories].[Region].[All]" dimensionUniqueName="[Territories]" displayFolder="" count="2" unbalanced="0">
      <fieldsUsage count="2">
        <fieldUsage x="-1"/>
        <fieldUsage x="5"/>
      </fieldsUsage>
    </cacheHierarchy>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dimensionUniqueName="[YearMonths]" displayFolder="" count="2" unbalanced="0">
      <fieldsUsage count="2">
        <fieldUsage x="-1"/>
        <fieldUsage x="0"/>
      </fieldsUsage>
    </cacheHierarchy>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tupleCache>
    <entries count="691">
      <n v="1341121.04" in="0">
        <tpls c="2">
          <tpl fld="2" item="0"/>
          <tpl fld="1" item="0"/>
        </tpls>
      </n>
      <n v="29358677.220699966" in="0">
        <tpls c="3">
          <tpl hier="19" item="1"/>
          <tpl hier="22" item="2"/>
          <tpl fld="2" item="0"/>
        </tpls>
      </n>
      <n v="0.93150345991850581" in="1">
        <tpls c="3">
          <tpl fld="2" item="1"/>
          <tpl fld="3" item="0"/>
          <tpl hier="103" item="0"/>
        </tpls>
      </n>
      <n v="384" in="2">
        <tpls c="3">
          <tpl fld="2" item="2"/>
          <tpl fld="3" item="0"/>
          <tpl hier="103" item="0"/>
        </tpls>
      </n>
      <n v="0.1990521327014218" in="3">
        <tpls c="3">
          <tpl fld="2" item="3"/>
          <tpl fld="3" item="0"/>
          <tpl hier="103" item="0"/>
        </tpls>
      </n>
      <n v="0.40497687331785398" in="1">
        <tpls c="3">
          <tpl fld="2" item="4"/>
          <tpl fld="3" item="0"/>
          <tpl hier="103" item="0"/>
        </tpls>
      </n>
      <n v="1.4617453272717484" in="1">
        <tpls c="3">
          <tpl fld="2" item="1"/>
          <tpl fld="3" item="1"/>
          <tpl hier="103" item="0"/>
        </tpls>
      </n>
      <n v="736" in="2">
        <tpls c="3">
          <tpl fld="2" item="2"/>
          <tpl fld="3" item="1"/>
          <tpl hier="103" item="0"/>
        </tpls>
      </n>
      <n v="0.22172523961661342" in="3">
        <tpls c="3">
          <tpl fld="2" item="3"/>
          <tpl fld="3" item="1"/>
          <tpl hier="103" item="0"/>
        </tpls>
      </n>
      <n v="0.40762370396051062" in="1">
        <tpls c="3">
          <tpl fld="2" item="4"/>
          <tpl fld="3" item="1"/>
          <tpl hier="103" item="0"/>
        </tpls>
      </n>
      <n v="6478.0699999999988" in="0">
        <tpls c="3">
          <tpl fld="2" item="5"/>
          <tpl fld="3" item="1"/>
          <tpl hier="103" item="0"/>
        </tpls>
      </n>
      <n v="884.89883928571385" in="0">
        <tpls c="3">
          <tpl fld="2" item="6"/>
          <tpl fld="3" item="1"/>
          <tpl hier="103" item="0"/>
        </tpls>
      </n>
      <n v="2.5059380639053778E-2" in="1">
        <tpls c="3">
          <tpl fld="2" item="7"/>
          <tpl fld="3" item="1"/>
          <tpl hier="103" item="0"/>
        </tpls>
      </n>
      <n v="0.98690223452561088" in="1">
        <tpls c="3">
          <tpl fld="2" item="8"/>
          <tpl fld="3" item="1"/>
          <tpl hier="103" item="0"/>
        </tpls>
      </n>
      <n v="0.65168899604650632" in="1">
        <tpls c="3">
          <tpl fld="2" item="1"/>
          <tpl fld="3" item="2"/>
          <tpl hier="103" item="0"/>
        </tpls>
      </n>
      <n v="1404" in="2">
        <tpls c="3">
          <tpl fld="2" item="2"/>
          <tpl fld="3" item="2"/>
          <tpl hier="103" item="0"/>
        </tpls>
      </n>
      <n v="0.12067209775967414" in="3">
        <tpls c="3">
          <tpl fld="2" item="3"/>
          <tpl fld="3" item="2"/>
          <tpl hier="103" item="0"/>
        </tpls>
      </n>
      <n v="0.42735616752923095" in="1">
        <tpls c="3">
          <tpl fld="2" item="4"/>
          <tpl fld="3" item="2"/>
          <tpl hier="103" item="0"/>
        </tpls>
      </n>
      <n v="8269.419999999991" in="0">
        <tpls c="3">
          <tpl fld="2" item="5"/>
          <tpl fld="3" item="2"/>
          <tpl hier="103" item="0"/>
        </tpls>
      </n>
      <n v="552.34244680851066" in="0">
        <tpls c="3">
          <tpl fld="2" item="6"/>
          <tpl fld="3" item="2"/>
          <tpl hier="103" item="0"/>
        </tpls>
      </n>
      <n v="5.4528222192810408E-2" in="1">
        <tpls c="3">
          <tpl fld="2" item="7"/>
          <tpl fld="3" item="2"/>
          <tpl hier="103" item="0"/>
        </tpls>
      </n>
      <n v="1.0090892268601204" in="1">
        <tpls c="3">
          <tpl fld="2" item="8"/>
          <tpl fld="3" item="2"/>
          <tpl hier="103" item="0"/>
        </tpls>
      </n>
      <n v="30160.350000000024" in="0">
        <tpls c="2">
          <tpl fld="2" item="5"/>
          <tpl hier="103" item="0"/>
        </tpls>
      </n>
      <n v="3.198259553190462E-2" in="1">
        <tpls c="2">
          <tpl fld="2" item="7"/>
          <tpl hier="103" item="0"/>
        </tpls>
      </n>
      <n v="0.96468673620130907" in="1">
        <tpls c="2">
          <tpl fld="2" item="1"/>
          <tpl hier="103" item="0"/>
        </tpls>
      </n>
      <n v="0.17722918201915991" in="3">
        <tpls c="2">
          <tpl fld="2" item="3"/>
          <tpl hier="103" item="0"/>
        </tpls>
      </n>
      <n v="742.71731529093358" in="0">
        <tpls c="2">
          <tpl fld="2" item="6"/>
          <tpl hier="103" item="0"/>
        </tpls>
      </n>
      <n v="1.0058420591401336" in="1">
        <tpls c="2">
          <tpl fld="2" item="8"/>
          <tpl hier="103" item="0"/>
        </tpls>
      </n>
      <n v="2524" in="2">
        <tpls c="2">
          <tpl fld="2" item="2"/>
          <tpl hier="103" item="0"/>
        </tpls>
      </n>
      <n v="0.41397723087916516" in="1">
        <tpls c="2">
          <tpl fld="2" item="4"/>
          <tpl hier="103" item="0"/>
        </tpls>
      </n>
      <n v="1.0270669320606554" in="1">
        <tpls c="3">
          <tpl fld="2" item="8"/>
          <tpl fld="3" item="0"/>
          <tpl hier="103" item="0"/>
        </tpls>
      </n>
      <n v="1.0380833910309358E-2" in="1">
        <tpls c="3">
          <tpl fld="2" item="7"/>
          <tpl fld="3" item="0"/>
          <tpl hier="103" item="0"/>
        </tpls>
      </n>
      <n v="971.82531051964395" in="0">
        <tpls c="3">
          <tpl fld="2" item="6"/>
          <tpl fld="3" item="0"/>
          <tpl hier="103" item="0"/>
        </tpls>
      </n>
      <n v="15412.859999999995" in="0">
        <tpls c="3">
          <tpl fld="2" item="5"/>
          <tpl fld="3" item="0"/>
          <tpl hier="103" item="0"/>
        </tpls>
      </n>
      <m>
        <tpls c="3">
          <tpl fld="4" item="0"/>
          <tpl fld="2" item="0"/>
          <tpl fld="1" item="0"/>
        </tpls>
      </m>
      <n v="7929475.2443999993" in="0">
        <tpls c="2">
          <tpl fld="2" item="0"/>
          <tpl fld="1" item="1"/>
        </tpls>
      </n>
      <n v="3723270.9851999991" in="0">
        <tpls c="3">
          <tpl fld="4" item="0"/>
          <tpl fld="2" item="0"/>
          <tpl fld="1" item="1"/>
        </tpls>
      </n>
      <s v="Black" in="4">
        <tpls c="2">
          <tpl fld="2" item="9"/>
          <tpl fld="1" item="1"/>
        </tpls>
      </s>
      <s v="Australia" in="4">
        <tpls c="2">
          <tpl fld="2" item="10"/>
          <tpl fld="1" item="1"/>
        </tpls>
      </s>
      <n v="75" in="4">
        <tpls c="2">
          <tpl fld="2" item="11"/>
          <tpl fld="1" item="1"/>
        </tpls>
      </n>
      <n v="4" in="4">
        <tpls c="2">
          <tpl fld="2" item="12"/>
          <tpl fld="1" item="1"/>
        </tpls>
      </n>
      <m>
        <tpls c="2">
          <tpl fld="2" item="0"/>
          <tpl fld="1" item="2"/>
        </tpls>
      </m>
      <m>
        <tpls c="3">
          <tpl fld="4" item="0"/>
          <tpl fld="2" item="0"/>
          <tpl fld="1" item="2"/>
        </tpls>
      </m>
      <s v="Black" in="4">
        <tpls c="2">
          <tpl fld="2" item="9"/>
          <tpl fld="1" item="2"/>
        </tpls>
      </s>
      <s v="Australia" in="4">
        <tpls c="2">
          <tpl fld="2" item="10"/>
          <tpl fld="1" item="2"/>
        </tpls>
      </s>
      <n v="75" in="4">
        <tpls c="2">
          <tpl fld="2" item="11"/>
          <tpl fld="1" item="2"/>
        </tpls>
      </n>
      <n v="4" in="4">
        <tpls c="2">
          <tpl fld="2" item="12"/>
          <tpl fld="1" item="2"/>
        </tpls>
      </n>
      <n v="5549896.7700000005" in="0">
        <tpls c="2">
          <tpl fld="2" item="0"/>
          <tpl fld="1" item="3"/>
        </tpls>
      </n>
      <m>
        <tpls c="3">
          <tpl fld="4" item="0"/>
          <tpl fld="2" item="0"/>
          <tpl fld="1" item="3"/>
        </tpls>
      </m>
      <s v="Red" in="4">
        <tpls c="2">
          <tpl fld="2" item="9"/>
          <tpl fld="1" item="3"/>
        </tpls>
      </s>
      <s v="Australia" in="4">
        <tpls c="2">
          <tpl fld="2" item="10"/>
          <tpl fld="1" item="3"/>
        </tpls>
      </s>
      <n v="75" in="4">
        <tpls c="2">
          <tpl fld="2" item="11"/>
          <tpl fld="1" item="3"/>
        </tpls>
      </n>
      <n v="4" in="4">
        <tpls c="2">
          <tpl fld="2" item="12"/>
          <tpl fld="1" item="3"/>
        </tpls>
      </n>
      <n v="4451260.1249999991" in="0">
        <tpls c="2">
          <tpl fld="2" item="0"/>
          <tpl fld="1" item="4"/>
        </tpls>
      </n>
      <n v="2144214.1500000004" in="0">
        <tpls c="3">
          <tpl fld="4" item="0"/>
          <tpl fld="2" item="0"/>
          <tpl fld="1" item="4"/>
        </tpls>
      </n>
      <s v="Black" in="4">
        <tpls c="2">
          <tpl fld="2" item="9"/>
          <tpl fld="1" item="4"/>
        </tpls>
      </s>
      <s v="Australia" in="4">
        <tpls c="2">
          <tpl fld="2" item="10"/>
          <tpl fld="1" item="4"/>
        </tpls>
      </s>
      <n v="75" in="4">
        <tpls c="2">
          <tpl fld="2" item="11"/>
          <tpl fld="1" item="4"/>
        </tpls>
      </n>
      <n v="4" in="4">
        <tpls c="2">
          <tpl fld="2" item="12"/>
          <tpl fld="1" item="4"/>
        </tpls>
      </n>
      <m>
        <tpls c="2">
          <tpl fld="2" item="0"/>
          <tpl fld="1" item="5"/>
        </tpls>
      </m>
      <m>
        <tpls c="3">
          <tpl fld="4" item="0"/>
          <tpl fld="2" item="0"/>
          <tpl fld="1" item="5"/>
        </tpls>
      </m>
      <s v="Red" in="4">
        <tpls c="2">
          <tpl fld="2" item="9"/>
          <tpl fld="1" item="5"/>
        </tpls>
      </s>
      <s v="Australia" in="4">
        <tpls c="2">
          <tpl fld="2" item="10"/>
          <tpl fld="1" item="5"/>
        </tpls>
      </s>
      <n v="75" in="4">
        <tpls c="2">
          <tpl fld="2" item="11"/>
          <tpl fld="1" item="5"/>
        </tpls>
      </n>
      <n v="4" in="4">
        <tpls c="2">
          <tpl fld="2" item="12"/>
          <tpl fld="1" item="5"/>
        </tpls>
      </n>
      <n v="645379.50379999995" in="0">
        <tpls c="2">
          <tpl fld="2" item="0"/>
          <tpl fld="1" item="6"/>
        </tpls>
      </n>
      <n v="264650.62000000011" in="0">
        <tpls c="3">
          <tpl fld="4" item="0"/>
          <tpl fld="2" item="0"/>
          <tpl fld="1" item="6"/>
        </tpls>
      </n>
      <s v="Black" in="4">
        <tpls c="2">
          <tpl fld="2" item="9"/>
          <tpl fld="1" item="6"/>
        </tpls>
      </s>
      <s v="Australia" in="4">
        <tpls c="2">
          <tpl fld="2" item="10"/>
          <tpl fld="1" item="6"/>
        </tpls>
      </s>
      <n v="75" in="4">
        <tpls c="2">
          <tpl fld="2" item="11"/>
          <tpl fld="1" item="6"/>
        </tpls>
      </n>
      <n v="4" in="4">
        <tpls c="2">
          <tpl fld="2" item="12"/>
          <tpl fld="1" item="6"/>
        </tpls>
      </n>
      <m>
        <tpls c="3">
          <tpl fld="4" item="1"/>
          <tpl fld="2" item="0"/>
          <tpl fld="1" item="5"/>
        </tpls>
      </m>
      <n v="2948494.48" in="0">
        <tpls c="3">
          <tpl fld="4" item="1"/>
          <tpl fld="2" item="0"/>
          <tpl fld="1" item="3"/>
        </tpls>
      </n>
      <n v="1571597.6250000005" in="0">
        <tpls c="3">
          <tpl fld="4" item="1"/>
          <tpl fld="2" item="0"/>
          <tpl fld="1" item="4"/>
        </tpls>
      </n>
      <n v="621.4300279807286" in="0">
        <tpls c="3">
          <tpl hier="4" item="3"/>
          <tpl fld="2" item="6"/>
          <tpl fld="3" item="2"/>
        </tpls>
      </n>
      <n v="3997659.3700000271" in="0">
        <tpls c="3">
          <tpl hier="4" item="3"/>
          <tpl fld="2" item="0"/>
          <tpl fld="3" item="2"/>
        </tpls>
      </n>
      <n v="855.37208955224196" in="0">
        <tpls c="3">
          <tpl hier="4" item="3"/>
          <tpl fld="2" item="6"/>
          <tpl fld="3" item="1"/>
        </tpls>
      </n>
      <n v="3209356.0800000117" in="0">
        <tpls c="3">
          <tpl hier="4" item="3"/>
          <tpl fld="2" item="0"/>
          <tpl fld="3" item="1"/>
        </tpls>
      </n>
      <n v="0.42231083680349008" in="1">
        <tpls c="3">
          <tpl hier="4" item="3"/>
          <tpl fld="2" item="4"/>
          <tpl fld="3" item="2"/>
        </tpls>
      </n>
      <n v="0.41451723552595221" in="1">
        <tpls c="3">
          <tpl hier="4" item="3"/>
          <tpl fld="2" item="4"/>
          <tpl fld="3" item="1"/>
        </tpls>
      </n>
      <n v="0.40216565951188155" in="1">
        <tpls c="4">
          <tpl hier="4" item="3"/>
          <tpl fld="2" item="4"/>
          <tpl fld="3" item="0"/>
          <tpl fld="5" item="0"/>
        </tpls>
      </n>
      <n v="1330333.4101000116" in="0">
        <tpls c="3">
          <tpl hier="4" item="3"/>
          <tpl fld="2" item="13"/>
          <tpl fld="3" item="1"/>
        </tpls>
      </n>
      <n v="1688254.8738000244" in="0">
        <tpls c="3">
          <tpl hier="4" item="3"/>
          <tpl fld="2" item="13"/>
          <tpl fld="3" item="2"/>
        </tpls>
      </n>
      <n v="2440928.44" in="0">
        <tpls c="4">
          <tpl hier="4" item="3"/>
          <tpl fld="2" item="14"/>
          <tpl fld="3" item="0"/>
          <tpl fld="5" item="0"/>
        </tpls>
      </n>
      <n v="2563884.2900000028" in="0">
        <tpls c="4">
          <tpl hier="4" item="3"/>
          <tpl fld="2" item="0"/>
          <tpl fld="3" item="0"/>
          <tpl fld="5" item="0"/>
        </tpls>
      </n>
      <n v="1031106.2164000033" in="0">
        <tpls c="4">
          <tpl hier="4" item="3"/>
          <tpl fld="2" item="13"/>
          <tpl fld="3" item="0"/>
          <tpl fld="5" item="0"/>
        </tpls>
      </n>
      <n v="894.8985305410132" in="0">
        <tpls c="4">
          <tpl hier="4" item="3"/>
          <tpl fld="2" item="6"/>
          <tpl fld="3" item="0"/>
          <tpl fld="5" item="0"/>
        </tpls>
      </n>
      <n v="1892554.3799999997" in="0">
        <tpls c="4">
          <tpl hier="4" item="3"/>
          <tpl fld="2" item="14"/>
          <tpl fld="3" item="2"/>
          <tpl fld="5" item="1"/>
        </tpls>
      </n>
      <n v="0.41958307465227346" in="1">
        <tpls c="4">
          <tpl hier="4" item="3"/>
          <tpl fld="2" item="4"/>
          <tpl fld="3" item="2"/>
          <tpl fld="5" item="1"/>
        </tpls>
      </n>
      <n v="2020796.06" in="0">
        <tpls c="4">
          <tpl hier="4" item="3"/>
          <tpl fld="2" item="0"/>
          <tpl fld="3" item="2"/>
          <tpl fld="5" item="1"/>
        </tpls>
      </n>
      <n v="847891.82410000009" in="0">
        <tpls c="4">
          <tpl hier="4" item="3"/>
          <tpl fld="2" item="13"/>
          <tpl fld="3" item="2"/>
          <tpl fld="5" item="1"/>
        </tpls>
      </n>
      <n v="766.61459028831564" in="0">
        <tpls c="4">
          <tpl hier="4" item="3"/>
          <tpl fld="2" item="6"/>
          <tpl fld="3" item="2"/>
          <tpl fld="5" item="1"/>
        </tpls>
      </n>
      <n v="7768.5399999999991" in="0">
        <tpls c="4">
          <tpl hier="4" item="3"/>
          <tpl fld="2" item="14"/>
          <tpl fld="3" item="2"/>
          <tpl fld="5" item="2"/>
        </tpls>
      </n>
      <n v="0.43669224391168371" in="1">
        <tpls c="4">
          <tpl hier="4" item="3"/>
          <tpl fld="2" item="4"/>
          <tpl fld="3" item="2"/>
          <tpl fld="5" item="2"/>
        </tpls>
      </n>
      <n v="8442.3999999999942" in="0">
        <tpls c="4">
          <tpl hier="4" item="3"/>
          <tpl fld="2" item="0"/>
          <tpl fld="3" item="2"/>
          <tpl fld="5" item="2"/>
        </tpls>
      </n>
      <n v="3686.7305999999962" in="0">
        <tpls c="4">
          <tpl hier="4" item="3"/>
          <tpl fld="2" item="13"/>
          <tpl fld="3" item="2"/>
          <tpl fld="5" item="2"/>
        </tpls>
      </n>
      <n v="844.23999999999944" in="0">
        <tpls c="4">
          <tpl hier="4" item="3"/>
          <tpl fld="2" item="6"/>
          <tpl fld="3" item="2"/>
          <tpl fld="5" item="2"/>
        </tpls>
      </n>
      <n v="1192657.2800000003" in="0">
        <tpls c="4">
          <tpl hier="4" item="3"/>
          <tpl fld="2" item="14"/>
          <tpl fld="3" item="2"/>
          <tpl fld="5" item="3"/>
        </tpls>
      </n>
      <n v="0.4216844074694972" in="1">
        <tpls c="4">
          <tpl hier="4" item="3"/>
          <tpl fld="2" item="4"/>
          <tpl fld="3" item="2"/>
          <tpl fld="5" item="3"/>
        </tpls>
      </n>
      <n v="1291994.3299999998" in="0">
        <tpls c="4">
          <tpl hier="4" item="3"/>
          <tpl fld="2" item="0"/>
          <tpl fld="3" item="2"/>
          <tpl fld="5" item="3"/>
        </tpls>
      </n>
      <n v="544813.86349999998" in="0">
        <tpls c="4">
          <tpl hier="4" item="3"/>
          <tpl fld="2" item="13"/>
          <tpl fld="3" item="2"/>
          <tpl fld="5" item="3"/>
        </tpls>
      </n>
      <n v="643.10320059731202" in="0">
        <tpls c="4">
          <tpl hier="4" item="3"/>
          <tpl fld="2" item="6"/>
          <tpl fld="3" item="2"/>
          <tpl fld="5" item="3"/>
        </tpls>
      </n>
      <n v="2294.9899999999998" in="0">
        <tpls c="4">
          <tpl hier="4" item="3"/>
          <tpl fld="2" item="14"/>
          <tpl fld="3" item="2"/>
          <tpl fld="5" item="4"/>
        </tpls>
      </n>
      <n v="0.46979245106522272" in="1">
        <tpls c="4">
          <tpl hier="4" item="3"/>
          <tpl fld="2" item="4"/>
          <tpl fld="3" item="2"/>
          <tpl fld="5" item="4"/>
        </tpls>
      </n>
      <n v="2565.659999999998" in="0">
        <tpls c="4">
          <tpl hier="4" item="3"/>
          <tpl fld="2" item="0"/>
          <tpl fld="3" item="2"/>
          <tpl fld="5" item="4"/>
        </tpls>
      </n>
      <n v="1205.3276999999985" in="0">
        <tpls c="4">
          <tpl hier="4" item="3"/>
          <tpl fld="2" item="13"/>
          <tpl fld="3" item="2"/>
          <tpl fld="5" item="4"/>
        </tpls>
      </n>
      <n v="513.13199999999961" in="0">
        <tpls c="4">
          <tpl hier="4" item="3"/>
          <tpl fld="2" item="6"/>
          <tpl fld="3" item="2"/>
          <tpl fld="5" item="4"/>
        </tpls>
      </n>
      <m>
        <tpls c="4">
          <tpl hier="4" item="3"/>
          <tpl fld="2" item="14"/>
          <tpl fld="3" item="2"/>
          <tpl fld="5" item="5"/>
        </tpls>
      </m>
      <n v="0.53412444673628123" in="1">
        <tpls c="4">
          <tpl hier="4" item="3"/>
          <tpl fld="2" item="4"/>
          <tpl fld="3" item="2"/>
          <tpl fld="5" item="5"/>
        </tpls>
      </n>
      <n v="232.71" in="0">
        <tpls c="4">
          <tpl hier="4" item="3"/>
          <tpl fld="2" item="0"/>
          <tpl fld="3" item="2"/>
          <tpl fld="5" item="5"/>
        </tpls>
      </n>
      <n v="124.29610000000001" in="0">
        <tpls c="4">
          <tpl hier="4" item="3"/>
          <tpl fld="2" item="13"/>
          <tpl fld="3" item="2"/>
          <tpl fld="5" item="5"/>
        </tpls>
      </n>
      <n v="46.542000000000002" in="0">
        <tpls c="4">
          <tpl hier="4" item="3"/>
          <tpl fld="2" item="6"/>
          <tpl fld="3" item="2"/>
          <tpl fld="5" item="5"/>
        </tpls>
      </n>
      <n v="581424.72999999963" in="0">
        <tpls c="4">
          <tpl hier="4" item="3"/>
          <tpl fld="2" item="14"/>
          <tpl fld="3" item="2"/>
          <tpl fld="5" item="6"/>
        </tpls>
      </n>
      <n v="0.43129552398050475" in="1">
        <tpls c="4">
          <tpl hier="4" item="3"/>
          <tpl fld="2" item="4"/>
          <tpl fld="3" item="2"/>
          <tpl fld="5" item="6"/>
        </tpls>
      </n>
      <n v="673628.20999999938" in="0">
        <tpls c="4">
          <tpl hier="4" item="3"/>
          <tpl fld="2" item="0"/>
          <tpl fld="3" item="2"/>
          <tpl fld="5" item="6"/>
        </tpls>
      </n>
      <n v="290532.83179999923" in="0">
        <tpls c="4">
          <tpl hier="4" item="3"/>
          <tpl fld="2" item="13"/>
          <tpl fld="3" item="2"/>
          <tpl fld="5" item="6"/>
        </tpls>
      </n>
      <n v="381.01143099547477" in="0">
        <tpls c="4">
          <tpl hier="4" item="3"/>
          <tpl fld="2" item="6"/>
          <tpl fld="3" item="2"/>
          <tpl fld="5" item="6"/>
        </tpls>
      </n>
      <n v="1148585.76" in="0">
        <tpls c="4">
          <tpl hier="4" item="3"/>
          <tpl fld="2" item="14"/>
          <tpl fld="3" item="1"/>
          <tpl fld="5" item="7"/>
        </tpls>
      </n>
      <n v="0.41302068443691387" in="1">
        <tpls c="4">
          <tpl hier="4" item="3"/>
          <tpl fld="2" item="4"/>
          <tpl fld="3" item="1"/>
          <tpl fld="5" item="7"/>
        </tpls>
      </n>
      <n v="1210286.2699999991" in="0">
        <tpls c="4">
          <tpl hier="4" item="3"/>
          <tpl fld="2" item="0"/>
          <tpl fld="3" item="1"/>
          <tpl fld="5" item="7"/>
        </tpls>
      </n>
      <n v="499873.26359999913" in="0">
        <tpls c="4">
          <tpl hier="4" item="3"/>
          <tpl fld="2" item="13"/>
          <tpl fld="3" item="1"/>
          <tpl fld="5" item="7"/>
        </tpls>
      </n>
      <n v="858.96825408090785" in="0">
        <tpls c="4">
          <tpl hier="4" item="3"/>
          <tpl fld="2" item="6"/>
          <tpl fld="3" item="1"/>
          <tpl fld="5" item="7"/>
        </tpls>
      </n>
      <n v="1025888.9100000004" in="0">
        <tpls c="4">
          <tpl hier="4" item="3"/>
          <tpl fld="2" item="14"/>
          <tpl fld="3" item="1"/>
          <tpl fld="5" item="8"/>
        </tpls>
      </n>
      <n v="0.41640542234380884" in="1">
        <tpls c="4">
          <tpl hier="4" item="3"/>
          <tpl fld="2" item="4"/>
          <tpl fld="3" item="1"/>
          <tpl fld="5" item="8"/>
        </tpls>
      </n>
      <n v="1076890.7699999998" in="0">
        <tpls c="4">
          <tpl hier="4" item="3"/>
          <tpl fld="2" item="0"/>
          <tpl fld="3" item="1"/>
          <tpl fld="5" item="8"/>
        </tpls>
      </n>
      <n v="448423.15589999943" in="0">
        <tpls c="4">
          <tpl hier="4" item="3"/>
          <tpl fld="2" item="13"/>
          <tpl fld="3" item="1"/>
          <tpl fld="5" item="8"/>
        </tpls>
      </n>
      <n v="908.76858227848084" in="0">
        <tpls c="4">
          <tpl hier="4" item="3"/>
          <tpl fld="2" item="6"/>
          <tpl fld="3" item="1"/>
          <tpl fld="5" item="8"/>
        </tpls>
      </n>
      <n v="870221.81999999983" in="0">
        <tpls c="4">
          <tpl hier="4" item="3"/>
          <tpl fld="2" item="14"/>
          <tpl fld="3" item="1"/>
          <tpl fld="5" item="9"/>
        </tpls>
      </n>
      <n v="0.41427637587598964" in="1">
        <tpls c="4">
          <tpl hier="4" item="3"/>
          <tpl fld="2" item="4"/>
          <tpl fld="3" item="1"/>
          <tpl fld="5" item="9"/>
        </tpls>
      </n>
      <n v="922179.03999999922" in="0">
        <tpls c="4">
          <tpl hier="4" item="3"/>
          <tpl fld="2" item="0"/>
          <tpl fld="3" item="1"/>
          <tpl fld="5" item="9"/>
        </tpls>
      </n>
      <n v="382036.99059999897" in="0">
        <tpls c="4">
          <tpl hier="4" item="3"/>
          <tpl fld="2" item="13"/>
          <tpl fld="3" item="1"/>
          <tpl fld="5" item="9"/>
        </tpls>
      </n>
      <n v="796.35495682210637" in="0">
        <tpls c="4">
          <tpl hier="4" item="3"/>
          <tpl fld="2" item="6"/>
          <tpl fld="3" item="1"/>
          <tpl fld="5" item="9"/>
        </tpls>
      </n>
      <n v="9162324.8500000015" in="0">
        <tpls c="3">
          <tpl hier="4" item="3"/>
          <tpl fld="2" item="14"/>
          <tpl hier="98" item="4294967295"/>
        </tpls>
      </n>
      <n v="0.4144648505317684" in="1">
        <tpls c="3">
          <tpl hier="4" item="3"/>
          <tpl fld="2" item="4"/>
          <tpl hier="98" item="4294967295"/>
        </tpls>
      </n>
      <n v="9770899.739999989" in="0">
        <tpls c="3">
          <tpl hier="4" item="3"/>
          <tpl fld="2" item="0"/>
          <tpl hier="98" item="4294967295"/>
        </tpls>
      </n>
      <n v="4049694.5002999902" in="0">
        <tpls c="3">
          <tpl hier="4" item="3"/>
          <tpl fld="2" item="13"/>
          <tpl hier="98" item="4294967295"/>
        </tpls>
      </n>
      <n v="748.72794942528651" in="0">
        <tpls c="3">
          <tpl hier="4" item="3"/>
          <tpl fld="2" item="6"/>
          <tpl hier="98" item="4294967295"/>
        </tpls>
      </n>
      <n v="3044696.4899999993" in="0">
        <tpls c="3">
          <tpl hier="4" item="3"/>
          <tpl fld="2" item="14"/>
          <tpl fld="3" item="1"/>
        </tpls>
      </n>
      <n v="3676699.9200000009" in="0">
        <tpls c="3">
          <tpl hier="4" item="3"/>
          <tpl fld="2" item="14"/>
          <tpl fld="3" item="2"/>
        </tpls>
      </n>
      <n v="339772.60999999975" in="0">
        <tpls c="4">
          <tpl hier="19" item="1"/>
          <tpl hier="22" item="2"/>
          <tpl fld="2" item="0"/>
          <tpl fld="6" item="0"/>
        </tpls>
      </n>
      <m>
        <tpls c="4">
          <tpl hier="19" item="4"/>
          <tpl hier="22" item="2"/>
          <tpl fld="2" item="0"/>
          <tpl fld="6" item="0"/>
        </tpls>
      </m>
      <n v="28318144.650699977" in="0">
        <tpls c="4">
          <tpl hier="19" item="1"/>
          <tpl hier="22" item="2"/>
          <tpl fld="2" item="0"/>
          <tpl fld="6" item="1"/>
        </tpls>
      </n>
      <m>
        <tpls c="4">
          <tpl hier="19" item="1"/>
          <tpl hier="22" item="2"/>
          <tpl fld="2" item="0"/>
          <tpl fld="6" item="2"/>
        </tpls>
      </m>
      <n v="29358677.220699966" in="0">
        <tpls c="1">
          <tpl fld="2" item="0"/>
        </tpls>
      </n>
      <n v="339772.60999999975" in="0">
        <tpls c="2">
          <tpl fld="2" item="0"/>
          <tpl fld="6" item="0"/>
        </tpls>
      </n>
      <n v="18484" in="2">
        <tpls c="1">
          <tpl fld="2" item="15"/>
        </tpls>
      </n>
      <m>
        <tpls c="2">
          <tpl fld="2" item="15"/>
          <tpl fld="6" item="2"/>
        </tpls>
      </m>
      <n v="15114" in="2">
        <tpls c="2">
          <tpl fld="2" item="15"/>
          <tpl fld="6" item="3"/>
        </tpls>
      </n>
      <n v="136412.57629999987" in="0">
        <tpls c="4">
          <tpl hier="19" item="1"/>
          <tpl hier="22" item="2"/>
          <tpl fld="2" item="13"/>
          <tpl fld="6" item="0"/>
        </tpls>
      </n>
      <n v="0.40148196848474621" in="1">
        <tpls c="4">
          <tpl hier="19" item="1"/>
          <tpl hier="22" item="2"/>
          <tpl fld="2" item="4"/>
          <tpl fld="6" item="0"/>
        </tpls>
      </n>
      <n v="2408" in="2">
        <tpls c="4">
          <tpl hier="4" item="3"/>
          <tpl fld="2" item="15"/>
          <tpl fld="3" item="0"/>
          <tpl fld="5" item="0"/>
        </tpls>
      </n>
      <n v="2561" in="2">
        <tpls c="4">
          <tpl hier="4" item="3"/>
          <tpl fld="2" item="15"/>
          <tpl fld="3" item="2"/>
          <tpl fld="5" item="1"/>
        </tpls>
      </n>
      <n v="10" in="2">
        <tpls c="4">
          <tpl hier="4" item="3"/>
          <tpl fld="2" item="15"/>
          <tpl fld="3" item="2"/>
          <tpl fld="5" item="2"/>
        </tpls>
      </n>
      <n v="1942" in="2">
        <tpls c="4">
          <tpl hier="4" item="3"/>
          <tpl fld="2" item="15"/>
          <tpl fld="3" item="2"/>
          <tpl fld="5" item="3"/>
        </tpls>
      </n>
      <n v="5" in="2">
        <tpls c="4">
          <tpl hier="4" item="3"/>
          <tpl fld="2" item="15"/>
          <tpl fld="3" item="2"/>
          <tpl fld="5" item="4"/>
        </tpls>
      </n>
      <n v="4" in="2">
        <tpls c="4">
          <tpl hier="4" item="3"/>
          <tpl fld="2" item="15"/>
          <tpl fld="3" item="2"/>
          <tpl fld="5" item="5"/>
        </tpls>
      </n>
      <n v="1013" in="2">
        <tpls c="4">
          <tpl hier="4" item="3"/>
          <tpl fld="2" item="15"/>
          <tpl fld="3" item="2"/>
          <tpl fld="5" item="6"/>
        </tpls>
      </n>
      <n v="5535" in="2">
        <tpls c="3">
          <tpl hier="4" item="3"/>
          <tpl fld="2" item="15"/>
          <tpl fld="3" item="2"/>
        </tpls>
      </n>
      <n v="1229" in="2">
        <tpls c="4">
          <tpl hier="4" item="3"/>
          <tpl fld="2" item="15"/>
          <tpl fld="3" item="1"/>
          <tpl fld="5" item="7"/>
        </tpls>
      </n>
      <n v="1115" in="2">
        <tpls c="4">
          <tpl hier="4" item="3"/>
          <tpl fld="2" item="15"/>
          <tpl fld="3" item="1"/>
          <tpl fld="5" item="8"/>
        </tpls>
      </n>
      <n v="1090" in="2">
        <tpls c="4">
          <tpl hier="4" item="3"/>
          <tpl fld="2" item="15"/>
          <tpl fld="3" item="1"/>
          <tpl fld="5" item="9"/>
        </tpls>
      </n>
      <n v="3434" in="2">
        <tpls c="3">
          <tpl hier="4" item="3"/>
          <tpl fld="2" item="15"/>
          <tpl fld="3" item="1"/>
        </tpls>
      </n>
      <n v="11377" in="2">
        <tpls c="3">
          <tpl hier="4" item="3"/>
          <tpl fld="2" item="15"/>
          <tpl hier="98" item="4294967295"/>
        </tpls>
      </n>
      <n v="1389151.0639000069" in="0">
        <tpls c="3">
          <tpl hier="4" item="5"/>
          <tpl fld="2" item="13"/>
          <tpl fld="3" item="1"/>
        </tpls>
      </n>
      <n v="670.30131454112211" in="0">
        <tpls c="3">
          <tpl hier="4" item="5"/>
          <tpl fld="2" item="6"/>
          <tpl fld="3" item="2"/>
        </tpls>
      </n>
      <n v="3374296.8174000089" in="0">
        <tpls c="3">
          <tpl hier="4" item="5"/>
          <tpl fld="2" item="0"/>
          <tpl fld="3" item="2"/>
        </tpls>
      </n>
      <n v="1029.8262609436856" in="0">
        <tpls c="3">
          <tpl hier="4" item="5"/>
          <tpl fld="2" item="6"/>
          <tpl fld="3" item="1"/>
        </tpls>
      </n>
      <n v="3382979.2672000076" in="0">
        <tpls c="3">
          <tpl hier="4" item="5"/>
          <tpl fld="2" item="0"/>
          <tpl fld="3" item="1"/>
        </tpls>
      </n>
      <n v="0.42594424766919564" in="1">
        <tpls c="3">
          <tpl hier="4" item="5"/>
          <tpl fld="2" item="4"/>
          <tpl fld="3" item="2"/>
        </tpls>
      </n>
      <n v="0.41062949376268759" in="1">
        <tpls c="3">
          <tpl hier="4" item="5"/>
          <tpl fld="2" item="4"/>
          <tpl fld="3" item="1"/>
        </tpls>
      </n>
      <n v="0.41081357540801461" in="1">
        <tpls c="4">
          <tpl hier="4" item="5"/>
          <tpl fld="2" item="4"/>
          <tpl fld="3" item="0"/>
          <tpl fld="5" item="0"/>
        </tpls>
      </n>
      <n v="1437262.319300008" in="0">
        <tpls c="3">
          <tpl hier="4" item="5"/>
          <tpl fld="2" item="13"/>
          <tpl fld="3" item="2"/>
        </tpls>
      </n>
      <n v="2947789.4831000003" in="0">
        <tpls c="4">
          <tpl hier="4" item="5"/>
          <tpl fld="2" item="14"/>
          <tpl fld="3" item="0"/>
          <tpl fld="5" item="0"/>
        </tpls>
      </n>
      <n v="3033784.2131000017" in="0">
        <tpls c="4">
          <tpl hier="4" item="5"/>
          <tpl fld="2" item="0"/>
          <tpl fld="3" item="0"/>
          <tpl fld="5" item="0"/>
        </tpls>
      </n>
      <n v="1246319.7396000018" in="0">
        <tpls c="4">
          <tpl hier="4" item="5"/>
          <tpl fld="2" item="13"/>
          <tpl fld="3" item="0"/>
          <tpl fld="5" item="0"/>
        </tpls>
      </n>
      <n v="1166.840081961539" in="0">
        <tpls c="4">
          <tpl hier="4" item="5"/>
          <tpl fld="2" item="6"/>
          <tpl fld="3" item="0"/>
          <tpl fld="5" item="0"/>
        </tpls>
      </n>
      <n v="1642337.1456000002" in="0">
        <tpls c="4">
          <tpl hier="4" item="5"/>
          <tpl fld="2" item="14"/>
          <tpl fld="3" item="2"/>
          <tpl fld="5" item="1"/>
        </tpls>
      </n>
      <n v="0.42289063696507467" in="1">
        <tpls c="4">
          <tpl hier="4" item="5"/>
          <tpl fld="2" item="4"/>
          <tpl fld="3" item="2"/>
          <tpl fld="5" item="1"/>
        </tpls>
      </n>
      <n v="1733934.4955999996" in="0">
        <tpls c="4">
          <tpl hier="4" item="5"/>
          <tpl fld="2" item="0"/>
          <tpl fld="3" item="2"/>
          <tpl fld="5" item="1"/>
        </tpls>
      </n>
      <n v="733264.66329999932" in="0">
        <tpls c="4">
          <tpl hier="4" item="5"/>
          <tpl fld="2" item="13"/>
          <tpl fld="3" item="2"/>
          <tpl fld="5" item="1"/>
        </tpls>
      </n>
      <n v="823.72185064132998" in="0">
        <tpls c="4">
          <tpl hier="4" item="5"/>
          <tpl fld="2" item="6"/>
          <tpl fld="3" item="2"/>
          <tpl fld="5" item="1"/>
        </tpls>
      </n>
      <n v="2854.4096" in="0">
        <tpls c="4">
          <tpl hier="4" item="5"/>
          <tpl fld="2" item="14"/>
          <tpl fld="3" item="2"/>
          <tpl fld="5" item="2"/>
        </tpls>
      </n>
      <n v="0.44779501938569194" in="1">
        <tpls c="4">
          <tpl hier="4" item="5"/>
          <tpl fld="2" item="4"/>
          <tpl fld="3" item="2"/>
          <tpl fld="5" item="2"/>
        </tpls>
      </n>
      <n v="3013.4595999999992" in="0">
        <tpls c="4">
          <tpl hier="4" item="5"/>
          <tpl fld="2" item="0"/>
          <tpl fld="3" item="2"/>
          <tpl fld="5" item="2"/>
        </tpls>
      </n>
      <n v="1349.4121999999991" in="0">
        <tpls c="4">
          <tpl hier="4" item="5"/>
          <tpl fld="2" item="13"/>
          <tpl fld="3" item="2"/>
          <tpl fld="5" item="2"/>
        </tpls>
      </n>
      <n v="502.24326666666656" in="0">
        <tpls c="4">
          <tpl hier="4" item="5"/>
          <tpl fld="2" item="6"/>
          <tpl fld="3" item="2"/>
          <tpl fld="5" item="2"/>
        </tpls>
      </n>
      <n v="1025785.291999998" in="0">
        <tpls c="4">
          <tpl hier="4" item="5"/>
          <tpl fld="2" item="14"/>
          <tpl fld="3" item="2"/>
          <tpl fld="5" item="3"/>
        </tpls>
      </n>
      <n v="0.42634704402622953" in="1">
        <tpls c="4">
          <tpl hier="4" item="5"/>
          <tpl fld="2" item="4"/>
          <tpl fld="3" item="2"/>
          <tpl fld="5" item="3"/>
        </tpls>
      </n>
      <n v="1094829.4719999959" in="0">
        <tpls c="4">
          <tpl hier="4" item="5"/>
          <tpl fld="2" item="0"/>
          <tpl fld="3" item="2"/>
          <tpl fld="5" item="3"/>
        </tpls>
      </n>
      <n v="466777.30909999588" in="0">
        <tpls c="4">
          <tpl hier="4" item="5"/>
          <tpl fld="2" item="13"/>
          <tpl fld="3" item="2"/>
          <tpl fld="5" item="3"/>
        </tpls>
      </n>
      <n v="692.93004556961762" in="0">
        <tpls c="4">
          <tpl hier="4" item="5"/>
          <tpl fld="2" item="6"/>
          <tpl fld="3" item="2"/>
          <tpl fld="5" item="3"/>
        </tpls>
      </n>
      <n v="3750.0882000000001" in="0">
        <tpls c="4">
          <tpl hier="4" item="5"/>
          <tpl fld="2" item="14"/>
          <tpl fld="3" item="2"/>
          <tpl fld="5" item="4"/>
        </tpls>
      </n>
      <n v="0.42790942097981938" in="1">
        <tpls c="4">
          <tpl hier="4" item="5"/>
          <tpl fld="2" item="4"/>
          <tpl fld="3" item="2"/>
          <tpl fld="5" item="4"/>
        </tpls>
      </n>
      <n v="3966.808199999999" in="0">
        <tpls c="4">
          <tpl hier="4" item="5"/>
          <tpl fld="2" item="0"/>
          <tpl fld="3" item="2"/>
          <tpl fld="5" item="4"/>
        </tpls>
      </n>
      <n v="1697.4345999999991" in="0">
        <tpls c="4">
          <tpl hier="4" item="5"/>
          <tpl fld="2" item="13"/>
          <tpl fld="3" item="2"/>
          <tpl fld="5" item="4"/>
        </tpls>
      </n>
      <n v="793.36163999999985" in="0">
        <tpls c="4">
          <tpl hier="4" item="5"/>
          <tpl fld="2" item="6"/>
          <tpl fld="3" item="2"/>
          <tpl fld="5" item="4"/>
        </tpls>
      </n>
      <n v="2611.4096" in="0">
        <tpls c="4">
          <tpl hier="4" item="5"/>
          <tpl fld="2" item="14"/>
          <tpl fld="3" item="2"/>
          <tpl fld="5" item="5"/>
        </tpls>
      </n>
      <n v="0.44312547044571327" in="1">
        <tpls c="4">
          <tpl hier="4" item="5"/>
          <tpl fld="2" item="4"/>
          <tpl fld="3" item="2"/>
          <tpl fld="5" item="5"/>
        </tpls>
      </n>
      <n v="2768.1195999999991" in="0">
        <tpls c="4">
          <tpl hier="4" item="5"/>
          <tpl fld="2" item="0"/>
          <tpl fld="3" item="2"/>
          <tpl fld="5" item="5"/>
        </tpls>
      </n>
      <n v="1226.6242999999993" in="0">
        <tpls c="4">
          <tpl hier="4" item="5"/>
          <tpl fld="2" item="13"/>
          <tpl fld="3" item="2"/>
          <tpl fld="5" item="5"/>
        </tpls>
      </n>
      <n v="692.02989999999977" in="0">
        <tpls c="4">
          <tpl hier="4" item="5"/>
          <tpl fld="2" item="6"/>
          <tpl fld="3" item="2"/>
          <tpl fld="5" item="5"/>
        </tpls>
      </n>
      <n v="471445.47239999939" in="0">
        <tpls c="4">
          <tpl hier="4" item="5"/>
          <tpl fld="2" item="14"/>
          <tpl fld="3" item="2"/>
          <tpl fld="5" item="6"/>
        </tpls>
      </n>
      <n v="0.43477721387539714" in="1">
        <tpls c="4">
          <tpl hier="4" item="5"/>
          <tpl fld="2" item="4"/>
          <tpl fld="3" item="2"/>
          <tpl fld="5" item="6"/>
        </tpls>
      </n>
      <n v="535784.46239999915" in="0">
        <tpls c="4">
          <tpl hier="4" item="5"/>
          <tpl fld="2" item="0"/>
          <tpl fld="3" item="2"/>
          <tpl fld="5" item="6"/>
        </tpls>
      </n>
      <n v="232946.87579999911" in="0">
        <tpls c="4">
          <tpl hier="4" item="5"/>
          <tpl fld="2" item="13"/>
          <tpl fld="3" item="2"/>
          <tpl fld="5" item="6"/>
        </tpls>
      </n>
      <n v="401.63752803598135" in="0">
        <tpls c="4">
          <tpl hier="4" item="5"/>
          <tpl fld="2" item="6"/>
          <tpl fld="3" item="2"/>
          <tpl fld="5" item="6"/>
        </tpls>
      </n>
      <n v="1251079.5274999999" in="0">
        <tpls c="4">
          <tpl hier="4" item="5"/>
          <tpl fld="2" item="14"/>
          <tpl fld="3" item="1"/>
          <tpl fld="5" item="7"/>
        </tpls>
      </n>
      <n v="0.41021253158440252" in="1">
        <tpls c="4">
          <tpl hier="4" item="5"/>
          <tpl fld="2" item="4"/>
          <tpl fld="3" item="1"/>
          <tpl fld="5" item="7"/>
        </tpls>
      </n>
      <n v="1298248.5674999994" in="0">
        <tpls c="4">
          <tpl hier="4" item="5"/>
          <tpl fld="2" item="0"/>
          <tpl fld="3" item="1"/>
          <tpl fld="5" item="7"/>
        </tpls>
      </n>
      <n v="532557.83149999881" in="0">
        <tpls c="4">
          <tpl hier="4" item="5"/>
          <tpl fld="2" item="13"/>
          <tpl fld="3" item="1"/>
          <tpl fld="5" item="7"/>
        </tpls>
      </n>
      <n v="1029.5389115781122" in="0">
        <tpls c="4">
          <tpl hier="4" item="5"/>
          <tpl fld="2" item="6"/>
          <tpl fld="3" item="1"/>
          <tpl fld="5" item="7"/>
        </tpls>
      </n>
      <n v="1023609.6005000002" in="0">
        <tpls c="4">
          <tpl hier="4" item="5"/>
          <tpl fld="2" item="14"/>
          <tpl fld="3" item="1"/>
          <tpl fld="5" item="8"/>
        </tpls>
      </n>
      <n v="0.40911811758184713" in="1">
        <tpls c="4">
          <tpl hier="4" item="5"/>
          <tpl fld="2" item="4"/>
          <tpl fld="3" item="1"/>
          <tpl fld="5" item="8"/>
        </tpls>
      </n>
      <n v="1058405.7304999994" in="0">
        <tpls c="4">
          <tpl hier="4" item="5"/>
          <tpl fld="2" item="0"/>
          <tpl fld="3" item="1"/>
          <tpl fld="5" item="8"/>
        </tpls>
      </n>
      <n v="433012.96009999956" in="0">
        <tpls c="4">
          <tpl hier="4" item="5"/>
          <tpl fld="2" item="13"/>
          <tpl fld="3" item="1"/>
          <tpl fld="5" item="8"/>
        </tpls>
      </n>
      <n v="1069.0966974747469" in="0">
        <tpls c="4">
          <tpl hier="4" item="5"/>
          <tpl fld="2" item="6"/>
          <tpl fld="3" item="1"/>
          <tpl fld="5" item="8"/>
        </tpls>
      </n>
      <n v="987840.18919999979" in="0">
        <tpls c="4">
          <tpl hier="4" item="5"/>
          <tpl fld="2" item="14"/>
          <tpl fld="3" item="1"/>
          <tpl fld="5" item="9"/>
        </tpls>
      </n>
      <n v="0.41271554820513756" in="1">
        <tpls c="4">
          <tpl hier="4" item="5"/>
          <tpl fld="2" item="4"/>
          <tpl fld="3" item="1"/>
          <tpl fld="5" item="9"/>
        </tpls>
      </n>
      <n v="1026324.9691999985" in="0">
        <tpls c="4">
          <tpl hier="4" item="5"/>
          <tpl fld="2" item="0"/>
          <tpl fld="3" item="1"/>
          <tpl fld="5" item="9"/>
        </tpls>
      </n>
      <n v="423580.27229999832" in="0">
        <tpls c="4">
          <tpl hier="4" item="5"/>
          <tpl fld="2" item="13"/>
          <tpl fld="3" item="1"/>
          <tpl fld="5" item="9"/>
        </tpls>
      </n>
      <n v="992.57733965183616" in="0">
        <tpls c="4">
          <tpl hier="4" item="5"/>
          <tpl fld="2" item="6"/>
          <tpl fld="3" item="1"/>
          <tpl fld="5" item="9"/>
        </tpls>
      </n>
      <n v="9359102.6176999994" in="0">
        <tpls c="3">
          <tpl hier="4" item="5"/>
          <tpl fld="2" item="14"/>
          <tpl hier="98" item="4294967295"/>
        </tpls>
      </n>
      <n v="0.41596446135223109" in="1">
        <tpls c="3">
          <tpl hier="4" item="5"/>
          <tpl fld="2" item="4"/>
          <tpl hier="98" item="4294967295"/>
        </tpls>
      </n>
      <n v="9791060.2976999916" in="0">
        <tpls c="3">
          <tpl hier="4" item="5"/>
          <tpl fld="2" item="0"/>
          <tpl hier="98" item="4294967295"/>
        </tpls>
      </n>
      <n v="4072733.1227999926" in="0">
        <tpls c="3">
          <tpl hier="4" item="5"/>
          <tpl fld="2" item="13"/>
          <tpl hier="98" item="4294967295"/>
        </tpls>
      </n>
      <n v="896.69935870500888" in="0">
        <tpls c="3">
          <tpl hier="4" item="5"/>
          <tpl fld="2" item="6"/>
          <tpl hier="98" item="4294967295"/>
        </tpls>
      </n>
      <n v="3262529.3171999995" in="0">
        <tpls c="3">
          <tpl hier="4" item="5"/>
          <tpl fld="2" item="14"/>
          <tpl fld="3" item="1"/>
        </tpls>
      </n>
      <n v="3148783.8173999982" in="0">
        <tpls c="3">
          <tpl hier="4" item="5"/>
          <tpl fld="2" item="14"/>
          <tpl fld="3" item="2"/>
        </tpls>
      </n>
      <n v="2207" in="2">
        <tpls c="4">
          <tpl hier="4" item="5"/>
          <tpl fld="2" item="15"/>
          <tpl fld="3" item="0"/>
          <tpl fld="5" item="0"/>
        </tpls>
      </n>
      <n v="2010" in="2">
        <tpls c="4">
          <tpl hier="4" item="5"/>
          <tpl fld="2" item="15"/>
          <tpl fld="3" item="2"/>
          <tpl fld="5" item="1"/>
        </tpls>
      </n>
      <n v="6" in="2">
        <tpls c="4">
          <tpl hier="4" item="5"/>
          <tpl fld="2" item="15"/>
          <tpl fld="3" item="2"/>
          <tpl fld="5" item="2"/>
        </tpls>
      </n>
      <n v="1485" in="2">
        <tpls c="4">
          <tpl hier="4" item="5"/>
          <tpl fld="2" item="15"/>
          <tpl fld="3" item="2"/>
          <tpl fld="5" item="3"/>
        </tpls>
      </n>
      <n v="5" in="2">
        <tpls c="4">
          <tpl hier="4" item="5"/>
          <tpl fld="2" item="15"/>
          <tpl fld="3" item="2"/>
          <tpl fld="5" item="4"/>
        </tpls>
      </n>
      <n v="4" in="2">
        <tpls c="4">
          <tpl hier="4" item="5"/>
          <tpl fld="2" item="15"/>
          <tpl fld="3" item="2"/>
          <tpl fld="5" item="5"/>
        </tpls>
      </n>
      <n v="830" in="2">
        <tpls c="4">
          <tpl hier="4" item="5"/>
          <tpl fld="2" item="15"/>
          <tpl fld="3" item="2"/>
          <tpl fld="5" item="6"/>
        </tpls>
      </n>
      <n v="4340" in="2">
        <tpls c="3">
          <tpl hier="4" item="5"/>
          <tpl fld="2" item="15"/>
          <tpl fld="3" item="2"/>
        </tpls>
      </n>
      <n v="1029" in="2">
        <tpls c="4">
          <tpl hier="4" item="5"/>
          <tpl fld="2" item="15"/>
          <tpl fld="3" item="1"/>
          <tpl fld="5" item="7"/>
        </tpls>
      </n>
      <n v="889" in="2">
        <tpls c="4">
          <tpl hier="4" item="5"/>
          <tpl fld="2" item="15"/>
          <tpl fld="3" item="1"/>
          <tpl fld="5" item="8"/>
        </tpls>
      </n>
      <n v="844" in="2">
        <tpls c="4">
          <tpl hier="4" item="5"/>
          <tpl fld="2" item="15"/>
          <tpl fld="3" item="1"/>
          <tpl fld="5" item="9"/>
        </tpls>
      </n>
      <n v="2762" in="2">
        <tpls c="3">
          <tpl hier="4" item="5"/>
          <tpl fld="2" item="15"/>
          <tpl fld="3" item="1"/>
        </tpls>
      </n>
      <n v="9309" in="2">
        <tpls c="3">
          <tpl hier="4" item="5"/>
          <tpl fld="2" item="15"/>
          <tpl hier="98" item="4294967295"/>
        </tpls>
      </n>
      <n v="659353.53680000023" in="0">
        <tpls c="3">
          <tpl hier="4" item="6"/>
          <tpl fld="2" item="13"/>
          <tpl fld="3" item="1"/>
        </tpls>
      </n>
      <n v="2528.3338806807724" in="0">
        <tpls c="3">
          <tpl hier="4" item="6"/>
          <tpl fld="2" item="6"/>
          <tpl fld="3" item="2"/>
        </tpls>
      </n>
      <n v="2748298.9282999998" in="0">
        <tpls c="3">
          <tpl hier="4" item="6"/>
          <tpl fld="2" item="0"/>
          <tpl fld="3" item="2"/>
        </tpls>
      </n>
      <n v="2226.7574755129958" in="0">
        <tpls c="3">
          <tpl hier="4" item="6"/>
          <tpl fld="2" item="6"/>
          <tpl fld="3" item="1"/>
        </tpls>
      </n>
      <n v="1627759.7146000001" in="0">
        <tpls c="3">
          <tpl hier="4" item="6"/>
          <tpl fld="2" item="0"/>
          <tpl fld="3" item="1"/>
        </tpls>
      </n>
      <n v="0.40302626377151196" in="1">
        <tpls c="3">
          <tpl hier="4" item="6"/>
          <tpl fld="2" item="4"/>
          <tpl fld="3" item="2"/>
        </tpls>
      </n>
      <n v="0.40506810119823333" in="1">
        <tpls c="3">
          <tpl hier="4" item="6"/>
          <tpl fld="2" item="4"/>
          <tpl fld="3" item="1"/>
        </tpls>
      </n>
      <n v="0.40842321873907333" in="1">
        <tpls c="4">
          <tpl hier="4" item="6"/>
          <tpl fld="2" item="4"/>
          <tpl fld="3" item="0"/>
          <tpl fld="5" item="0"/>
        </tpls>
      </n>
      <n v="1107636.6487999994" in="0">
        <tpls c="3">
          <tpl hier="4" item="6"/>
          <tpl fld="2" item="13"/>
          <tpl fld="3" item="2"/>
        </tpls>
      </n>
      <n v="2154284.8835" in="0">
        <tpls c="4">
          <tpl hier="4" item="6"/>
          <tpl fld="2" item="14"/>
          <tpl fld="3" item="0"/>
          <tpl fld="5" item="0"/>
        </tpls>
      </n>
      <n v="2154284.8834999995" in="0">
        <tpls c="4">
          <tpl hier="4" item="6"/>
          <tpl fld="2" item="0"/>
          <tpl fld="3" item="0"/>
          <tpl fld="5" item="0"/>
        </tpls>
      </n>
      <n v="879859.96619999944" in="0">
        <tpls c="4">
          <tpl hier="4" item="6"/>
          <tpl fld="2" item="13"/>
          <tpl fld="3" item="0"/>
          <tpl fld="5" item="0"/>
        </tpls>
      </n>
      <n v="2507.898583818393" in="0">
        <tpls c="4">
          <tpl hier="4" item="6"/>
          <tpl fld="2" item="6"/>
          <tpl fld="3" item="0"/>
          <tpl fld="5" item="0"/>
        </tpls>
      </n>
      <n v="1278074.2997999999" in="0">
        <tpls c="4">
          <tpl hier="4" item="6"/>
          <tpl fld="2" item="14"/>
          <tpl fld="3" item="2"/>
          <tpl fld="5" item="1"/>
        </tpls>
      </n>
      <n v="0.40494684736324738" in="1">
        <tpls c="4">
          <tpl hier="4" item="6"/>
          <tpl fld="2" item="4"/>
          <tpl fld="3" item="2"/>
          <tpl fld="5" item="1"/>
        </tpls>
      </n>
      <n v="1278074.2997999999" in="0">
        <tpls c="4">
          <tpl hier="4" item="6"/>
          <tpl fld="2" item="0"/>
          <tpl fld="3" item="2"/>
          <tpl fld="5" item="1"/>
        </tpls>
      </n>
      <n v="517552.15839999984" in="0">
        <tpls c="4">
          <tpl hier="4" item="6"/>
          <tpl fld="2" item="13"/>
          <tpl fld="3" item="2"/>
          <tpl fld="5" item="1"/>
        </tpls>
      </n>
      <n v="2457.8351919230768" in="0">
        <tpls c="4">
          <tpl hier="4" item="6"/>
          <tpl fld="2" item="6"/>
          <tpl fld="3" item="2"/>
          <tpl fld="5" item="1"/>
        </tpls>
      </n>
      <n v="782.99" in="0">
        <tpls c="4">
          <tpl hier="4" item="6"/>
          <tpl fld="2" item="14"/>
          <tpl fld="3" item="2"/>
          <tpl fld="5" item="2"/>
        </tpls>
      </n>
      <n v="0.37839997956551175" in="1">
        <tpls c="4">
          <tpl hier="4" item="6"/>
          <tpl fld="2" item="4"/>
          <tpl fld="3" item="2"/>
          <tpl fld="5" item="2"/>
        </tpls>
      </n>
      <n v="782.99" in="0">
        <tpls c="4">
          <tpl hier="4" item="6"/>
          <tpl fld="2" item="0"/>
          <tpl fld="3" item="2"/>
          <tpl fld="5" item="2"/>
        </tpls>
      </n>
      <n v="296.28340000000003" in="0">
        <tpls c="4">
          <tpl hier="4" item="6"/>
          <tpl fld="2" item="13"/>
          <tpl fld="3" item="2"/>
          <tpl fld="5" item="2"/>
        </tpls>
      </n>
      <n v="782.99" in="0">
        <tpls c="4">
          <tpl hier="4" item="6"/>
          <tpl fld="2" item="6"/>
          <tpl fld="3" item="2"/>
          <tpl fld="5" item="2"/>
        </tpls>
      </n>
      <n v="847839.25619999971" in="0">
        <tpls c="4">
          <tpl hier="4" item="6"/>
          <tpl fld="2" item="14"/>
          <tpl fld="3" item="2"/>
          <tpl fld="5" item="3"/>
        </tpls>
      </n>
      <n v="0.40344624880085794" in="1">
        <tpls c="4">
          <tpl hier="4" item="6"/>
          <tpl fld="2" item="4"/>
          <tpl fld="3" item="2"/>
          <tpl fld="5" item="3"/>
        </tpls>
      </n>
      <n v="847839.25619999971" in="0">
        <tpls c="4">
          <tpl hier="4" item="6"/>
          <tpl fld="2" item="0"/>
          <tpl fld="3" item="2"/>
          <tpl fld="5" item="3"/>
        </tpls>
      </n>
      <n v="342057.56749999942" in="0">
        <tpls c="4">
          <tpl hier="4" item="6"/>
          <tpl fld="2" item="13"/>
          <tpl fld="3" item="2"/>
          <tpl fld="5" item="3"/>
        </tpls>
      </n>
      <n v="2493.6448711764697" in="0">
        <tpls c="4">
          <tpl hier="4" item="6"/>
          <tpl fld="2" item="6"/>
          <tpl fld="3" item="2"/>
          <tpl fld="5" item="3"/>
        </tpls>
      </n>
      <m>
        <tpls c="4">
          <tpl hier="4" item="6"/>
          <tpl fld="2" item="14"/>
          <tpl fld="3" item="2"/>
          <tpl fld="5" item="4"/>
        </tpls>
      </m>
      <m>
        <tpls c="4">
          <tpl hier="4" item="6"/>
          <tpl fld="2" item="4"/>
          <tpl fld="3" item="2"/>
          <tpl fld="5" item="4"/>
        </tpls>
      </m>
      <m>
        <tpls c="4">
          <tpl hier="4" item="6"/>
          <tpl fld="2" item="0"/>
          <tpl fld="3" item="2"/>
          <tpl fld="5" item="4"/>
        </tpls>
      </m>
      <m>
        <tpls c="4">
          <tpl hier="4" item="6"/>
          <tpl fld="2" item="13"/>
          <tpl fld="3" item="2"/>
          <tpl fld="5" item="4"/>
        </tpls>
      </m>
      <m>
        <tpls c="4">
          <tpl hier="4" item="6"/>
          <tpl fld="2" item="6"/>
          <tpl fld="3" item="2"/>
          <tpl fld="5" item="4"/>
        </tpls>
      </m>
      <m>
        <tpls c="4">
          <tpl hier="4" item="6"/>
          <tpl fld="2" item="14"/>
          <tpl fld="3" item="2"/>
          <tpl fld="5" item="5"/>
        </tpls>
      </m>
      <m>
        <tpls c="4">
          <tpl hier="4" item="6"/>
          <tpl fld="2" item="4"/>
          <tpl fld="3" item="2"/>
          <tpl fld="5" item="5"/>
        </tpls>
      </m>
      <m>
        <tpls c="4">
          <tpl hier="4" item="6"/>
          <tpl fld="2" item="0"/>
          <tpl fld="3" item="2"/>
          <tpl fld="5" item="5"/>
        </tpls>
      </m>
      <m>
        <tpls c="4">
          <tpl hier="4" item="6"/>
          <tpl fld="2" item="13"/>
          <tpl fld="3" item="2"/>
          <tpl fld="5" item="5"/>
        </tpls>
      </m>
      <m>
        <tpls c="4">
          <tpl hier="4" item="6"/>
          <tpl fld="2" item="6"/>
          <tpl fld="3" item="2"/>
          <tpl fld="5" item="5"/>
        </tpls>
      </m>
      <n v="621602.38229999994" in="0">
        <tpls c="4">
          <tpl hier="4" item="6"/>
          <tpl fld="2" item="14"/>
          <tpl fld="3" item="2"/>
          <tpl fld="5" item="6"/>
        </tpls>
      </n>
      <n v="0.39853553743370196" in="1">
        <tpls c="4">
          <tpl hier="4" item="6"/>
          <tpl fld="2" item="4"/>
          <tpl fld="3" item="2"/>
          <tpl fld="5" item="6"/>
        </tpls>
      </n>
      <n v="621602.38229999994" in="0">
        <tpls c="4">
          <tpl hier="4" item="6"/>
          <tpl fld="2" item="0"/>
          <tpl fld="3" item="2"/>
          <tpl fld="5" item="6"/>
        </tpls>
      </n>
      <n v="247730.63949999993" in="0">
        <tpls c="4">
          <tpl hier="4" item="6"/>
          <tpl fld="2" item="13"/>
          <tpl fld="3" item="2"/>
          <tpl fld="5" item="6"/>
        </tpls>
      </n>
      <n v="2750.4530190265482" in="0">
        <tpls c="4">
          <tpl hier="4" item="6"/>
          <tpl fld="2" item="6"/>
          <tpl fld="3" item="2"/>
          <tpl fld="5" item="6"/>
        </tpls>
      </n>
      <n v="591586.85400000005" in="0">
        <tpls c="4">
          <tpl hier="4" item="6"/>
          <tpl fld="2" item="14"/>
          <tpl fld="3" item="1"/>
          <tpl fld="5" item="7"/>
        </tpls>
      </n>
      <n v="0.40705494716757196" in="1">
        <tpls c="4">
          <tpl hier="4" item="6"/>
          <tpl fld="2" item="4"/>
          <tpl fld="3" item="1"/>
          <tpl fld="5" item="7"/>
        </tpls>
      </n>
      <n v="591586.85400000005" in="0">
        <tpls c="4">
          <tpl hier="4" item="6"/>
          <tpl fld="2" item="0"/>
          <tpl fld="3" item="1"/>
          <tpl fld="5" item="7"/>
        </tpls>
      </n>
      <n v="240808.35560000013" in="0">
        <tpls c="4">
          <tpl hier="4" item="6"/>
          <tpl fld="2" item="13"/>
          <tpl fld="3" item="1"/>
          <tpl fld="5" item="7"/>
        </tpls>
      </n>
      <n v="2232.4032226415097" in="0">
        <tpls c="4">
          <tpl hier="4" item="6"/>
          <tpl fld="2" item="6"/>
          <tpl fld="3" item="1"/>
          <tpl fld="5" item="7"/>
        </tpls>
      </n>
      <n v="521230.84750000003" in="0">
        <tpls c="4">
          <tpl hier="4" item="6"/>
          <tpl fld="2" item="14"/>
          <tpl fld="3" item="1"/>
          <tpl fld="5" item="8"/>
        </tpls>
      </n>
      <n v="0.40358538775854036" in="1">
        <tpls c="4">
          <tpl hier="4" item="6"/>
          <tpl fld="2" item="4"/>
          <tpl fld="3" item="1"/>
          <tpl fld="5" item="8"/>
        </tpls>
      </n>
      <n v="521230.84750000003" in="0">
        <tpls c="4">
          <tpl hier="4" item="6"/>
          <tpl fld="2" item="0"/>
          <tpl fld="3" item="1"/>
          <tpl fld="5" item="8"/>
        </tpls>
      </n>
      <n v="210361.15370000014" in="0">
        <tpls c="4">
          <tpl hier="4" item="6"/>
          <tpl fld="2" item="13"/>
          <tpl fld="3" item="1"/>
          <tpl fld="5" item="8"/>
        </tpls>
      </n>
      <n v="2237.0422639484982" in="0">
        <tpls c="4">
          <tpl hier="4" item="6"/>
          <tpl fld="2" item="6"/>
          <tpl fld="3" item="1"/>
          <tpl fld="5" item="8"/>
        </tpls>
      </n>
      <n v="514942.01309999998" in="0">
        <tpls c="4">
          <tpl hier="4" item="6"/>
          <tpl fld="2" item="14"/>
          <tpl fld="3" item="1"/>
          <tpl fld="5" item="9"/>
        </tpls>
      </n>
      <n v="0.40428635109167399" in="1">
        <tpls c="4">
          <tpl hier="4" item="6"/>
          <tpl fld="2" item="4"/>
          <tpl fld="3" item="1"/>
          <tpl fld="5" item="9"/>
        </tpls>
      </n>
      <n v="514942.01309999998" in="0">
        <tpls c="4">
          <tpl hier="4" item="6"/>
          <tpl fld="2" item="0"/>
          <tpl fld="3" item="1"/>
          <tpl fld="5" item="9"/>
        </tpls>
      </n>
      <n v="208184.02749999997" in="0">
        <tpls c="4">
          <tpl hier="4" item="6"/>
          <tpl fld="2" item="13"/>
          <tpl fld="3" item="1"/>
          <tpl fld="5" item="9"/>
        </tpls>
      </n>
      <n v="2210.0515583690985" in="0">
        <tpls c="4">
          <tpl hier="4" item="6"/>
          <tpl fld="2" item="6"/>
          <tpl fld="3" item="1"/>
          <tpl fld="5" item="9"/>
        </tpls>
      </n>
      <n v="6530343.526399998" in="0">
        <tpls c="3">
          <tpl hier="4" item="6"/>
          <tpl fld="2" item="14"/>
          <tpl hier="98" item="4294967295"/>
        </tpls>
      </n>
      <n v="0.40531560722642912" in="1">
        <tpls c="3">
          <tpl hier="4" item="6"/>
          <tpl fld="2" item="4"/>
          <tpl hier="98" item="4294967295"/>
        </tpls>
      </n>
      <n v="6530343.5263999961" in="0">
        <tpls c="3">
          <tpl hier="4" item="6"/>
          <tpl fld="2" item="0"/>
          <tpl hier="98" item="4294967295"/>
        </tpls>
      </n>
      <n v="2646850.151799995" in="0">
        <tpls c="3">
          <tpl hier="4" item="6"/>
          <tpl fld="2" item="13"/>
          <tpl hier="98" item="4294967295"/>
        </tpls>
      </n>
      <n v="2439.4260464699278" in="0">
        <tpls c="3">
          <tpl hier="4" item="6"/>
          <tpl fld="2" item="6"/>
          <tpl hier="98" item="4294967295"/>
        </tpls>
      </n>
      <n v="1627759.7146000001" in="0">
        <tpls c="3">
          <tpl hier="4" item="6"/>
          <tpl fld="2" item="14"/>
          <tpl fld="3" item="1"/>
        </tpls>
      </n>
      <n v="2748298.9282999998" in="0">
        <tpls c="3">
          <tpl hier="4" item="6"/>
          <tpl fld="2" item="14"/>
          <tpl fld="3" item="2"/>
        </tpls>
      </n>
      <n v="859" in="2">
        <tpls c="4">
          <tpl hier="4" item="6"/>
          <tpl fld="2" item="15"/>
          <tpl fld="3" item="0"/>
          <tpl fld="5" item="0"/>
        </tpls>
      </n>
      <n v="520" in="2">
        <tpls c="4">
          <tpl hier="4" item="6"/>
          <tpl fld="2" item="15"/>
          <tpl fld="3" item="2"/>
          <tpl fld="5" item="1"/>
        </tpls>
      </n>
      <n v="1" in="2">
        <tpls c="4">
          <tpl hier="4" item="6"/>
          <tpl fld="2" item="15"/>
          <tpl fld="3" item="2"/>
          <tpl fld="5" item="2"/>
        </tpls>
      </n>
      <n v="340" in="2">
        <tpls c="4">
          <tpl hier="4" item="6"/>
          <tpl fld="2" item="15"/>
          <tpl fld="3" item="2"/>
          <tpl fld="5" item="3"/>
        </tpls>
      </n>
      <m>
        <tpls c="4">
          <tpl hier="4" item="6"/>
          <tpl fld="2" item="15"/>
          <tpl fld="3" item="2"/>
          <tpl fld="5" item="4"/>
        </tpls>
      </m>
      <m>
        <tpls c="4">
          <tpl hier="4" item="6"/>
          <tpl fld="2" item="15"/>
          <tpl fld="3" item="2"/>
          <tpl fld="5" item="5"/>
        </tpls>
      </m>
      <n v="226" in="2">
        <tpls c="4">
          <tpl hier="4" item="6"/>
          <tpl fld="2" item="15"/>
          <tpl fld="3" item="2"/>
          <tpl fld="5" item="6"/>
        </tpls>
      </n>
      <n v="1087" in="2">
        <tpls c="3">
          <tpl hier="4" item="6"/>
          <tpl fld="2" item="15"/>
          <tpl fld="3" item="2"/>
        </tpls>
      </n>
      <n v="265" in="2">
        <tpls c="4">
          <tpl hier="4" item="6"/>
          <tpl fld="2" item="15"/>
          <tpl fld="3" item="1"/>
          <tpl fld="5" item="7"/>
        </tpls>
      </n>
      <n v="233" in="2">
        <tpls c="4">
          <tpl hier="4" item="6"/>
          <tpl fld="2" item="15"/>
          <tpl fld="3" item="1"/>
          <tpl fld="5" item="8"/>
        </tpls>
      </n>
      <n v="233" in="2">
        <tpls c="4">
          <tpl hier="4" item="6"/>
          <tpl fld="2" item="15"/>
          <tpl fld="3" item="1"/>
          <tpl fld="5" item="9"/>
        </tpls>
      </n>
      <n v="731" in="2">
        <tpls c="3">
          <tpl hier="4" item="6"/>
          <tpl fld="2" item="15"/>
          <tpl fld="3" item="1"/>
        </tpls>
      </n>
      <n v="2677" in="2">
        <tpls c="3">
          <tpl hier="4" item="6"/>
          <tpl fld="2" item="15"/>
          <tpl hier="98" item="4294967295"/>
        </tpls>
      </n>
      <n v="84458.159999999945" in="0">
        <tpls c="4">
          <tpl hier="4" item="5"/>
          <tpl fld="2" item="0"/>
          <tpl fld="6" item="3"/>
          <tpl fld="3" item="1"/>
        </tpls>
      </n>
      <n v="38.330975283901125" in="0">
        <tpls c="5">
          <tpl hier="4" item="5"/>
          <tpl fld="2" item="6"/>
          <tpl fld="6" item="3"/>
          <tpl fld="3" item="0"/>
          <tpl fld="5" item="0"/>
        </tpls>
      </n>
      <n v="35920.705899999964" in="0">
        <tpls c="5">
          <tpl hier="4" item="5"/>
          <tpl fld="2" item="13"/>
          <tpl fld="6" item="3"/>
          <tpl fld="3" item="0"/>
          <tpl fld="5" item="0"/>
        </tpls>
      </n>
      <n v="1360" in="2">
        <tpls c="5">
          <tpl hier="4" item="5"/>
          <tpl fld="2" item="15"/>
          <tpl fld="6" item="3"/>
          <tpl fld="3" item="0"/>
          <tpl fld="5" item="0"/>
        </tpls>
      </n>
      <n v="39.908604802076546" in="0">
        <tpls c="5">
          <tpl hier="4" item="5"/>
          <tpl fld="2" item="6"/>
          <tpl fld="6" item="3"/>
          <tpl fld="3" item="2"/>
          <tpl fld="5" item="1"/>
        </tpls>
      </n>
      <n v="38498.380499999956" in="0">
        <tpls c="5">
          <tpl hier="4" item="5"/>
          <tpl fld="2" item="13"/>
          <tpl fld="6" item="3"/>
          <tpl fld="3" item="2"/>
          <tpl fld="5" item="1"/>
        </tpls>
      </n>
      <n v="1519" in="2">
        <tpls c="5">
          <tpl hier="4" item="5"/>
          <tpl fld="2" item="15"/>
          <tpl fld="6" item="3"/>
          <tpl fld="3" item="2"/>
          <tpl fld="5" item="1"/>
        </tpls>
      </n>
      <n v="33.639999999999993" in="0">
        <tpls c="5">
          <tpl hier="4" item="5"/>
          <tpl fld="2" item="6"/>
          <tpl fld="6" item="3"/>
          <tpl fld="3" item="2"/>
          <tpl fld="5" item="2"/>
        </tpls>
      </n>
      <n v="84.23439999999998" in="0">
        <tpls c="5">
          <tpl hier="4" item="5"/>
          <tpl fld="2" item="13"/>
          <tpl fld="6" item="3"/>
          <tpl fld="3" item="2"/>
          <tpl fld="5" item="2"/>
        </tpls>
      </n>
      <n v="4" in="2">
        <tpls c="5">
          <tpl hier="4" item="5"/>
          <tpl fld="2" item="15"/>
          <tpl fld="6" item="3"/>
          <tpl fld="3" item="2"/>
          <tpl fld="5" item="2"/>
        </tpls>
      </n>
      <n v="39.714635818337598" in="0">
        <tpls c="5">
          <tpl hier="4" item="5"/>
          <tpl fld="2" item="6"/>
          <tpl fld="6" item="3"/>
          <tpl fld="3" item="2"/>
          <tpl fld="5" item="3"/>
        </tpls>
      </n>
      <n v="29013.138899999965" in="0">
        <tpls c="5">
          <tpl hier="4" item="5"/>
          <tpl fld="2" item="13"/>
          <tpl fld="6" item="3"/>
          <tpl fld="3" item="2"/>
          <tpl fld="5" item="3"/>
        </tpls>
      </n>
      <n v="1141" in="2">
        <tpls c="5">
          <tpl hier="4" item="5"/>
          <tpl fld="2" item="15"/>
          <tpl fld="6" item="3"/>
          <tpl fld="3" item="2"/>
          <tpl fld="5" item="3"/>
        </tpls>
      </n>
      <n v="48.057500000000005" in="0">
        <tpls c="5">
          <tpl hier="4" item="5"/>
          <tpl fld="2" item="6"/>
          <tpl fld="6" item="3"/>
          <tpl fld="3" item="2"/>
          <tpl fld="5" item="4"/>
        </tpls>
      </n>
      <n v="120.33570000000002" in="0">
        <tpls c="5">
          <tpl hier="4" item="5"/>
          <tpl fld="2" item="13"/>
          <tpl fld="6" item="3"/>
          <tpl fld="3" item="2"/>
          <tpl fld="5" item="4"/>
        </tpls>
      </n>
      <n v="4" in="2">
        <tpls c="5">
          <tpl hier="4" item="5"/>
          <tpl fld="2" item="15"/>
          <tpl fld="6" item="3"/>
          <tpl fld="3" item="2"/>
          <tpl fld="5" item="4"/>
        </tpls>
      </n>
      <n v="26.076666666666668" in="0">
        <tpls c="5">
          <tpl hier="4" item="5"/>
          <tpl fld="2" item="6"/>
          <tpl fld="6" item="3"/>
          <tpl fld="3" item="2"/>
          <tpl fld="5" item="5"/>
        </tpls>
      </n>
      <n v="48.971800000000002" in="0">
        <tpls c="5">
          <tpl hier="4" item="5"/>
          <tpl fld="2" item="13"/>
          <tpl fld="6" item="3"/>
          <tpl fld="3" item="2"/>
          <tpl fld="5" item="5"/>
        </tpls>
      </n>
      <n v="3" in="2">
        <tpls c="5">
          <tpl hier="4" item="5"/>
          <tpl fld="2" item="15"/>
          <tpl fld="6" item="3"/>
          <tpl fld="3" item="2"/>
          <tpl fld="5" item="5"/>
        </tpls>
      </n>
      <n v="40.500389972144788" in="0">
        <tpls c="5">
          <tpl hier="4" item="5"/>
          <tpl fld="2" item="6"/>
          <tpl fld="6" item="3"/>
          <tpl fld="3" item="2"/>
          <tpl fld="5" item="6"/>
        </tpls>
      </n>
      <n v="27305.375199999951" in="0">
        <tpls c="5">
          <tpl hier="4" item="5"/>
          <tpl fld="2" item="13"/>
          <tpl fld="6" item="3"/>
          <tpl fld="3" item="2"/>
          <tpl fld="5" item="6"/>
        </tpls>
      </n>
      <n v="674" in="2">
        <tpls c="5">
          <tpl hier="4" item="5"/>
          <tpl fld="2" item="15"/>
          <tpl fld="6" item="3"/>
          <tpl fld="3" item="2"/>
          <tpl fld="5" item="6"/>
        </tpls>
      </n>
      <n v="40.007924130663817" in="0">
        <tpls c="4">
          <tpl hier="4" item="5"/>
          <tpl fld="2" item="6"/>
          <tpl fld="6" item="3"/>
          <tpl fld="3" item="2"/>
        </tpls>
      </n>
      <n v="95070.436499999865" in="0">
        <tpls c="4">
          <tpl hier="4" item="5"/>
          <tpl fld="2" item="13"/>
          <tpl fld="6" item="3"/>
          <tpl fld="3" item="2"/>
        </tpls>
      </n>
      <n v="3345" in="2">
        <tpls c="4">
          <tpl hier="4" item="5"/>
          <tpl fld="2" item="15"/>
          <tpl fld="6" item="3"/>
          <tpl fld="3" item="2"/>
        </tpls>
      </n>
      <n v="37.371691093573823" in="0">
        <tpls c="5">
          <tpl hier="4" item="5"/>
          <tpl fld="2" item="6"/>
          <tpl fld="6" item="3"/>
          <tpl fld="3" item="1"/>
          <tpl fld="5" item="7"/>
        </tpls>
      </n>
      <n v="20751.018099999983" in="0">
        <tpls c="5">
          <tpl hier="4" item="5"/>
          <tpl fld="2" item="13"/>
          <tpl fld="6" item="3"/>
          <tpl fld="3" item="1"/>
          <tpl fld="5" item="7"/>
        </tpls>
      </n>
      <n v="807" in="2">
        <tpls c="5">
          <tpl hier="4" item="5"/>
          <tpl fld="2" item="15"/>
          <tpl fld="6" item="3"/>
          <tpl fld="3" item="1"/>
          <tpl fld="5" item="7"/>
        </tpls>
      </n>
      <n v="37.351017699115033" in="0">
        <tpls c="5">
          <tpl hier="4" item="5"/>
          <tpl fld="2" item="6"/>
          <tpl fld="6" item="3"/>
          <tpl fld="3" item="1"/>
          <tpl fld="5" item="8"/>
        </tpls>
      </n>
      <n v="15852.771899999994" in="0">
        <tpls c="5">
          <tpl hier="4" item="5"/>
          <tpl fld="2" item="13"/>
          <tpl fld="6" item="3"/>
          <tpl fld="3" item="1"/>
          <tpl fld="5" item="8"/>
        </tpls>
      </n>
      <n v="655" in="2">
        <tpls c="5">
          <tpl hier="4" item="5"/>
          <tpl fld="2" item="15"/>
          <tpl fld="6" item="3"/>
          <tpl fld="3" item="1"/>
          <tpl fld="5" item="8"/>
        </tpls>
      </n>
      <n v="37.497085137085129" in="0">
        <tpls c="5">
          <tpl hier="4" item="5"/>
          <tpl fld="2" item="6"/>
          <tpl fld="6" item="3"/>
          <tpl fld="3" item="1"/>
          <tpl fld="5" item="9"/>
        </tpls>
      </n>
      <n v="16266.862599999993" in="0">
        <tpls c="5">
          <tpl hier="4" item="5"/>
          <tpl fld="2" item="13"/>
          <tpl fld="6" item="3"/>
          <tpl fld="3" item="1"/>
          <tpl fld="5" item="9"/>
        </tpls>
      </n>
      <n v="625" in="2">
        <tpls c="5">
          <tpl hier="4" item="5"/>
          <tpl fld="2" item="15"/>
          <tpl fld="6" item="3"/>
          <tpl fld="3" item="1"/>
          <tpl fld="5" item="9"/>
        </tpls>
      </n>
      <n v="37.403968113374688" in="0">
        <tpls c="4">
          <tpl hier="4" item="5"/>
          <tpl fld="2" item="6"/>
          <tpl fld="6" item="3"/>
          <tpl fld="3" item="1"/>
        </tpls>
      </n>
      <n v="2087" in="2">
        <tpls c="4">
          <tpl hier="4" item="5"/>
          <tpl fld="2" item="15"/>
          <tpl fld="6" item="3"/>
          <tpl fld="3" item="1"/>
        </tpls>
      </n>
      <n v="0.62599835626378997" in="1">
        <tpls c="5">
          <tpl hier="4" item="5"/>
          <tpl fld="2" item="4"/>
          <tpl fld="6" item="3"/>
          <tpl fld="3" item="0"/>
          <tpl fld="5" item="0"/>
        </tpls>
      </n>
      <n v="57381.469999999979" in="0">
        <tpls c="5">
          <tpl hier="4" item="5"/>
          <tpl fld="2" item="0"/>
          <tpl fld="6" item="3"/>
          <tpl fld="3" item="0"/>
          <tpl fld="5" item="0"/>
        </tpls>
      </n>
      <n v="0.62599847705236922" in="1">
        <tpls c="5">
          <tpl hier="4" item="5"/>
          <tpl fld="2" item="4"/>
          <tpl fld="6" item="3"/>
          <tpl fld="3" item="2"/>
          <tpl fld="5" item="1"/>
        </tpls>
      </n>
      <n v="61499.159999999953" in="0">
        <tpls c="5">
          <tpl hier="4" item="5"/>
          <tpl fld="2" item="0"/>
          <tpl fld="6" item="3"/>
          <tpl fld="3" item="2"/>
          <tpl fld="5" item="1"/>
        </tpls>
      </n>
      <n v="0.62599881093935783" in="1">
        <tpls c="5">
          <tpl hier="4" item="5"/>
          <tpl fld="2" item="4"/>
          <tpl fld="6" item="3"/>
          <tpl fld="3" item="2"/>
          <tpl fld="5" item="2"/>
        </tpls>
      </n>
      <n v="134.55999999999997" in="0">
        <tpls c="5">
          <tpl hier="4" item="5"/>
          <tpl fld="2" item="0"/>
          <tpl fld="6" item="3"/>
          <tpl fld="3" item="2"/>
          <tpl fld="5" item="2"/>
        </tpls>
      </n>
      <n v="0.62599847713917889" in="1">
        <tpls c="5">
          <tpl hier="4" item="5"/>
          <tpl fld="2" item="4"/>
          <tpl fld="6" item="3"/>
          <tpl fld="3" item="2"/>
          <tpl fld="5" item="3"/>
        </tpls>
      </n>
      <n v="46346.979999999974" in="0">
        <tpls c="5">
          <tpl hier="4" item="5"/>
          <tpl fld="2" item="0"/>
          <tpl fld="6" item="3"/>
          <tpl fld="3" item="2"/>
          <tpl fld="5" item="3"/>
        </tpls>
      </n>
      <n v="0.62599854341153827" in="1">
        <tpls c="5">
          <tpl hier="4" item="5"/>
          <tpl fld="2" item="4"/>
          <tpl fld="6" item="3"/>
          <tpl fld="3" item="2"/>
          <tpl fld="5" item="4"/>
        </tpls>
      </n>
      <n v="192.23000000000002" in="0">
        <tpls c="5">
          <tpl hier="4" item="5"/>
          <tpl fld="2" item="0"/>
          <tpl fld="6" item="3"/>
          <tpl fld="3" item="2"/>
          <tpl fld="5" item="4"/>
        </tpls>
      </n>
      <n v="0.62599769909241976" in="1">
        <tpls c="5">
          <tpl hier="4" item="5"/>
          <tpl fld="2" item="4"/>
          <tpl fld="6" item="3"/>
          <tpl fld="3" item="2"/>
          <tpl fld="5" item="5"/>
        </tpls>
      </n>
      <n v="78.23" in="0">
        <tpls c="5">
          <tpl hier="4" item="5"/>
          <tpl fld="2" item="0"/>
          <tpl fld="6" item="3"/>
          <tpl fld="3" item="2"/>
          <tpl fld="5" item="5"/>
        </tpls>
      </n>
      <n v="0.62599842453687504" in="1">
        <tpls c="5">
          <tpl hier="4" item="5"/>
          <tpl fld="2" item="4"/>
          <tpl fld="6" item="3"/>
          <tpl fld="3" item="2"/>
          <tpl fld="5" item="6"/>
        </tpls>
      </n>
      <n v="43618.91999999994" in="0">
        <tpls c="5">
          <tpl hier="4" item="5"/>
          <tpl fld="2" item="0"/>
          <tpl fld="6" item="3"/>
          <tpl fld="3" item="2"/>
          <tpl fld="5" item="6"/>
        </tpls>
      </n>
      <n v="0.62599846197486675" in="1">
        <tpls c="4">
          <tpl hier="4" item="5"/>
          <tpl fld="2" item="4"/>
          <tpl fld="6" item="3"/>
          <tpl fld="3" item="2"/>
        </tpls>
      </n>
      <n v="151870.08000000002" in="0">
        <tpls c="4">
          <tpl hier="4" item="5"/>
          <tpl fld="2" item="0"/>
          <tpl fld="6" item="3"/>
          <tpl fld="3" item="2"/>
        </tpls>
      </n>
      <n v="0.62599813446624875" in="1">
        <tpls c="5">
          <tpl hier="4" item="5"/>
          <tpl fld="2" item="4"/>
          <tpl fld="6" item="3"/>
          <tpl fld="3" item="1"/>
          <tpl fld="5" item="7"/>
        </tpls>
      </n>
      <n v="33148.689999999981" in="0">
        <tpls c="5">
          <tpl hier="4" item="5"/>
          <tpl fld="2" item="0"/>
          <tpl fld="6" item="3"/>
          <tpl fld="3" item="1"/>
          <tpl fld="5" item="7"/>
        </tpls>
      </n>
      <n v="0.62599818985870714" in="1">
        <tpls c="5">
          <tpl hier="4" item="5"/>
          <tpl fld="2" item="4"/>
          <tpl fld="6" item="3"/>
          <tpl fld="3" item="1"/>
          <tpl fld="5" item="8"/>
        </tpls>
      </n>
      <n v="25323.989999999991" in="0">
        <tpls c="5">
          <tpl hier="4" item="5"/>
          <tpl fld="2" item="0"/>
          <tpl fld="6" item="3"/>
          <tpl fld="3" item="1"/>
          <tpl fld="5" item="8"/>
        </tpls>
      </n>
      <n v="0.62599815743253528" in="1">
        <tpls c="5">
          <tpl hier="4" item="5"/>
          <tpl fld="2" item="4"/>
          <tpl fld="6" item="3"/>
          <tpl fld="3" item="1"/>
          <tpl fld="5" item="9"/>
        </tpls>
      </n>
      <n v="25985.479999999992" in="0">
        <tpls c="5">
          <tpl hier="4" item="5"/>
          <tpl fld="2" item="0"/>
          <tpl fld="6" item="3"/>
          <tpl fld="3" item="1"/>
          <tpl fld="5" item="9"/>
        </tpls>
      </n>
      <n v="0.6259981581412617" in="1">
        <tpls c="4">
          <tpl hier="4" item="5"/>
          <tpl fld="2" item="4"/>
          <tpl fld="6" item="3"/>
          <tpl fld="3" item="1"/>
        </tpls>
      </n>
      <n v="52870.652600000016" in="0">
        <tpls c="4">
          <tpl hier="4" item="5"/>
          <tpl fld="2" item="13"/>
          <tpl fld="6" item="3"/>
          <tpl fld="3" item="1"/>
        </tpls>
      </n>
      <n v="1166.840081961539" in="0">
        <tpls c="5">
          <tpl hier="4" item="5"/>
          <tpl fld="2" item="6"/>
          <tpl hier="50" item="4294967295"/>
          <tpl fld="3" item="0"/>
          <tpl fld="5" item="0"/>
        </tpls>
      </n>
      <n v="1246319.7396000018" in="0">
        <tpls c="5">
          <tpl hier="4" item="5"/>
          <tpl fld="2" item="13"/>
          <tpl hier="50" item="4294967295"/>
          <tpl fld="3" item="0"/>
          <tpl fld="5" item="0"/>
        </tpls>
      </n>
      <n v="2207" in="2">
        <tpls c="5">
          <tpl hier="4" item="5"/>
          <tpl fld="2" item="15"/>
          <tpl hier="50" item="4294967295"/>
          <tpl fld="3" item="0"/>
          <tpl fld="5" item="0"/>
        </tpls>
      </n>
      <n v="823.72185064132998" in="0">
        <tpls c="5">
          <tpl hier="4" item="5"/>
          <tpl fld="2" item="6"/>
          <tpl hier="50" item="4294967295"/>
          <tpl fld="3" item="2"/>
          <tpl fld="5" item="1"/>
        </tpls>
      </n>
      <n v="733264.66329999932" in="0">
        <tpls c="5">
          <tpl hier="4" item="5"/>
          <tpl fld="2" item="13"/>
          <tpl hier="50" item="4294967295"/>
          <tpl fld="3" item="2"/>
          <tpl fld="5" item="1"/>
        </tpls>
      </n>
      <n v="2010" in="2">
        <tpls c="5">
          <tpl hier="4" item="5"/>
          <tpl fld="2" item="15"/>
          <tpl hier="50" item="4294967295"/>
          <tpl fld="3" item="2"/>
          <tpl fld="5" item="1"/>
        </tpls>
      </n>
      <n v="502.24326666666656" in="0">
        <tpls c="5">
          <tpl hier="4" item="5"/>
          <tpl fld="2" item="6"/>
          <tpl hier="50" item="4294967295"/>
          <tpl fld="3" item="2"/>
          <tpl fld="5" item="2"/>
        </tpls>
      </n>
      <n v="1349.4121999999991" in="0">
        <tpls c="5">
          <tpl hier="4" item="5"/>
          <tpl fld="2" item="13"/>
          <tpl hier="50" item="4294967295"/>
          <tpl fld="3" item="2"/>
          <tpl fld="5" item="2"/>
        </tpls>
      </n>
      <n v="6" in="2">
        <tpls c="5">
          <tpl hier="4" item="5"/>
          <tpl fld="2" item="15"/>
          <tpl hier="50" item="4294967295"/>
          <tpl fld="3" item="2"/>
          <tpl fld="5" item="2"/>
        </tpls>
      </n>
      <n v="692.93004556961762" in="0">
        <tpls c="5">
          <tpl hier="4" item="5"/>
          <tpl fld="2" item="6"/>
          <tpl hier="50" item="4294967295"/>
          <tpl fld="3" item="2"/>
          <tpl fld="5" item="3"/>
        </tpls>
      </n>
      <n v="466777.30909999588" in="0">
        <tpls c="5">
          <tpl hier="4" item="5"/>
          <tpl fld="2" item="13"/>
          <tpl hier="50" item="4294967295"/>
          <tpl fld="3" item="2"/>
          <tpl fld="5" item="3"/>
        </tpls>
      </n>
      <n v="1485" in="2">
        <tpls c="5">
          <tpl hier="4" item="5"/>
          <tpl fld="2" item="15"/>
          <tpl hier="50" item="4294967295"/>
          <tpl fld="3" item="2"/>
          <tpl fld="5" item="3"/>
        </tpls>
      </n>
      <n v="793.36163999999985" in="0">
        <tpls c="5">
          <tpl hier="4" item="5"/>
          <tpl fld="2" item="6"/>
          <tpl hier="50" item="4294967295"/>
          <tpl fld="3" item="2"/>
          <tpl fld="5" item="4"/>
        </tpls>
      </n>
      <n v="1697.4345999999991" in="0">
        <tpls c="5">
          <tpl hier="4" item="5"/>
          <tpl fld="2" item="13"/>
          <tpl hier="50" item="4294967295"/>
          <tpl fld="3" item="2"/>
          <tpl fld="5" item="4"/>
        </tpls>
      </n>
      <n v="5" in="2">
        <tpls c="5">
          <tpl hier="4" item="5"/>
          <tpl fld="2" item="15"/>
          <tpl hier="50" item="4294967295"/>
          <tpl fld="3" item="2"/>
          <tpl fld="5" item="4"/>
        </tpls>
      </n>
      <n v="692.02989999999977" in="0">
        <tpls c="5">
          <tpl hier="4" item="5"/>
          <tpl fld="2" item="6"/>
          <tpl hier="50" item="4294967295"/>
          <tpl fld="3" item="2"/>
          <tpl fld="5" item="5"/>
        </tpls>
      </n>
      <n v="1226.6242999999993" in="0">
        <tpls c="5">
          <tpl hier="4" item="5"/>
          <tpl fld="2" item="13"/>
          <tpl hier="50" item="4294967295"/>
          <tpl fld="3" item="2"/>
          <tpl fld="5" item="5"/>
        </tpls>
      </n>
      <n v="4" in="2">
        <tpls c="5">
          <tpl hier="4" item="5"/>
          <tpl fld="2" item="15"/>
          <tpl hier="50" item="4294967295"/>
          <tpl fld="3" item="2"/>
          <tpl fld="5" item="5"/>
        </tpls>
      </n>
      <n v="401.63752803598135" in="0">
        <tpls c="5">
          <tpl hier="4" item="5"/>
          <tpl fld="2" item="6"/>
          <tpl hier="50" item="4294967295"/>
          <tpl fld="3" item="2"/>
          <tpl fld="5" item="6"/>
        </tpls>
      </n>
      <n v="232946.87579999911" in="0">
        <tpls c="5">
          <tpl hier="4" item="5"/>
          <tpl fld="2" item="13"/>
          <tpl hier="50" item="4294967295"/>
          <tpl fld="3" item="2"/>
          <tpl fld="5" item="6"/>
        </tpls>
      </n>
      <n v="830" in="2">
        <tpls c="5">
          <tpl hier="4" item="5"/>
          <tpl fld="2" item="15"/>
          <tpl hier="50" item="4294967295"/>
          <tpl fld="3" item="2"/>
          <tpl fld="5" item="6"/>
        </tpls>
      </n>
      <n v="670.30131454112211" in="0">
        <tpls c="4">
          <tpl hier="4" item="5"/>
          <tpl fld="2" item="6"/>
          <tpl hier="50" item="4294967295"/>
          <tpl fld="3" item="2"/>
        </tpls>
      </n>
      <n v="1437262.319300008" in="0">
        <tpls c="4">
          <tpl hier="4" item="5"/>
          <tpl fld="2" item="13"/>
          <tpl hier="50" item="4294967295"/>
          <tpl fld="3" item="2"/>
        </tpls>
      </n>
      <n v="4340" in="2">
        <tpls c="4">
          <tpl hier="4" item="5"/>
          <tpl fld="2" item="15"/>
          <tpl hier="50" item="4294967295"/>
          <tpl fld="3" item="2"/>
        </tpls>
      </n>
      <n v="1029.5389115781122" in="0">
        <tpls c="5">
          <tpl hier="4" item="5"/>
          <tpl fld="2" item="6"/>
          <tpl hier="50" item="4294967295"/>
          <tpl fld="3" item="1"/>
          <tpl fld="5" item="7"/>
        </tpls>
      </n>
      <n v="532557.83149999881" in="0">
        <tpls c="5">
          <tpl hier="4" item="5"/>
          <tpl fld="2" item="13"/>
          <tpl hier="50" item="4294967295"/>
          <tpl fld="3" item="1"/>
          <tpl fld="5" item="7"/>
        </tpls>
      </n>
      <n v="1029" in="2">
        <tpls c="5">
          <tpl hier="4" item="5"/>
          <tpl fld="2" item="15"/>
          <tpl hier="50" item="4294967295"/>
          <tpl fld="3" item="1"/>
          <tpl fld="5" item="7"/>
        </tpls>
      </n>
      <n v="1069.0966974747469" in="0">
        <tpls c="5">
          <tpl hier="4" item="5"/>
          <tpl fld="2" item="6"/>
          <tpl hier="50" item="4294967295"/>
          <tpl fld="3" item="1"/>
          <tpl fld="5" item="8"/>
        </tpls>
      </n>
      <n v="433012.96009999956" in="0">
        <tpls c="5">
          <tpl hier="4" item="5"/>
          <tpl fld="2" item="13"/>
          <tpl hier="50" item="4294967295"/>
          <tpl fld="3" item="1"/>
          <tpl fld="5" item="8"/>
        </tpls>
      </n>
      <n v="889" in="2">
        <tpls c="5">
          <tpl hier="4" item="5"/>
          <tpl fld="2" item="15"/>
          <tpl hier="50" item="4294967295"/>
          <tpl fld="3" item="1"/>
          <tpl fld="5" item="8"/>
        </tpls>
      </n>
      <n v="992.57733965183616" in="0">
        <tpls c="5">
          <tpl hier="4" item="5"/>
          <tpl fld="2" item="6"/>
          <tpl hier="50" item="4294967295"/>
          <tpl fld="3" item="1"/>
          <tpl fld="5" item="9"/>
        </tpls>
      </n>
      <n v="423580.27229999832" in="0">
        <tpls c="5">
          <tpl hier="4" item="5"/>
          <tpl fld="2" item="13"/>
          <tpl hier="50" item="4294967295"/>
          <tpl fld="3" item="1"/>
          <tpl fld="5" item="9"/>
        </tpls>
      </n>
      <n v="844" in="2">
        <tpls c="5">
          <tpl hier="4" item="5"/>
          <tpl fld="2" item="15"/>
          <tpl hier="50" item="4294967295"/>
          <tpl fld="3" item="1"/>
          <tpl fld="5" item="9"/>
        </tpls>
      </n>
      <n v="1029.8262609436856" in="0">
        <tpls c="4">
          <tpl hier="4" item="5"/>
          <tpl fld="2" item="6"/>
          <tpl hier="50" item="4294967295"/>
          <tpl fld="3" item="1"/>
        </tpls>
      </n>
      <n v="2762" in="2">
        <tpls c="4">
          <tpl hier="4" item="5"/>
          <tpl fld="2" item="15"/>
          <tpl hier="50" item="4294967295"/>
          <tpl fld="3" item="1"/>
        </tpls>
      </n>
      <n v="0.41081357540801461" in="1">
        <tpls c="5">
          <tpl hier="4" item="5"/>
          <tpl fld="2" item="4"/>
          <tpl hier="50" item="4294967295"/>
          <tpl fld="3" item="0"/>
          <tpl fld="5" item="0"/>
        </tpls>
      </n>
      <n v="3033784.2131000017" in="0">
        <tpls c="5">
          <tpl hier="4" item="5"/>
          <tpl fld="2" item="0"/>
          <tpl hier="50" item="4294967295"/>
          <tpl fld="3" item="0"/>
          <tpl fld="5" item="0"/>
        </tpls>
      </n>
      <n v="0.42289063696507467" in="1">
        <tpls c="5">
          <tpl hier="4" item="5"/>
          <tpl fld="2" item="4"/>
          <tpl hier="50" item="4294967295"/>
          <tpl fld="3" item="2"/>
          <tpl fld="5" item="1"/>
        </tpls>
      </n>
      <n v="1733934.4955999996" in="0">
        <tpls c="5">
          <tpl hier="4" item="5"/>
          <tpl fld="2" item="0"/>
          <tpl hier="50" item="4294967295"/>
          <tpl fld="3" item="2"/>
          <tpl fld="5" item="1"/>
        </tpls>
      </n>
      <n v="0.44779501938569194" in="1">
        <tpls c="5">
          <tpl hier="4" item="5"/>
          <tpl fld="2" item="4"/>
          <tpl hier="50" item="4294967295"/>
          <tpl fld="3" item="2"/>
          <tpl fld="5" item="2"/>
        </tpls>
      </n>
      <n v="3013.4595999999992" in="0">
        <tpls c="5">
          <tpl hier="4" item="5"/>
          <tpl fld="2" item="0"/>
          <tpl hier="50" item="4294967295"/>
          <tpl fld="3" item="2"/>
          <tpl fld="5" item="2"/>
        </tpls>
      </n>
      <n v="0.42634704402622953" in="1">
        <tpls c="5">
          <tpl hier="4" item="5"/>
          <tpl fld="2" item="4"/>
          <tpl hier="50" item="4294967295"/>
          <tpl fld="3" item="2"/>
          <tpl fld="5" item="3"/>
        </tpls>
      </n>
      <n v="1094829.4719999959" in="0">
        <tpls c="5">
          <tpl hier="4" item="5"/>
          <tpl fld="2" item="0"/>
          <tpl hier="50" item="4294967295"/>
          <tpl fld="3" item="2"/>
          <tpl fld="5" item="3"/>
        </tpls>
      </n>
      <n v="0.42790942097981938" in="1">
        <tpls c="5">
          <tpl hier="4" item="5"/>
          <tpl fld="2" item="4"/>
          <tpl hier="50" item="4294967295"/>
          <tpl fld="3" item="2"/>
          <tpl fld="5" item="4"/>
        </tpls>
      </n>
      <n v="3966.808199999999" in="0">
        <tpls c="5">
          <tpl hier="4" item="5"/>
          <tpl fld="2" item="0"/>
          <tpl hier="50" item="4294967295"/>
          <tpl fld="3" item="2"/>
          <tpl fld="5" item="4"/>
        </tpls>
      </n>
      <n v="0.44312547044571327" in="1">
        <tpls c="5">
          <tpl hier="4" item="5"/>
          <tpl fld="2" item="4"/>
          <tpl hier="50" item="4294967295"/>
          <tpl fld="3" item="2"/>
          <tpl fld="5" item="5"/>
        </tpls>
      </n>
      <n v="2768.1195999999991" in="0">
        <tpls c="5">
          <tpl hier="4" item="5"/>
          <tpl fld="2" item="0"/>
          <tpl hier="50" item="4294967295"/>
          <tpl fld="3" item="2"/>
          <tpl fld="5" item="5"/>
        </tpls>
      </n>
      <n v="0.43477721387539714" in="1">
        <tpls c="5">
          <tpl hier="4" item="5"/>
          <tpl fld="2" item="4"/>
          <tpl hier="50" item="4294967295"/>
          <tpl fld="3" item="2"/>
          <tpl fld="5" item="6"/>
        </tpls>
      </n>
      <n v="535784.46239999915" in="0">
        <tpls c="5">
          <tpl hier="4" item="5"/>
          <tpl fld="2" item="0"/>
          <tpl hier="50" item="4294967295"/>
          <tpl fld="3" item="2"/>
          <tpl fld="5" item="6"/>
        </tpls>
      </n>
      <n v="0.42594424766919564" in="1">
        <tpls c="4">
          <tpl hier="4" item="5"/>
          <tpl fld="2" item="4"/>
          <tpl hier="50" item="4294967295"/>
          <tpl fld="3" item="2"/>
        </tpls>
      </n>
      <n v="3374296.8174000089" in="0">
        <tpls c="4">
          <tpl hier="4" item="5"/>
          <tpl fld="2" item="0"/>
          <tpl hier="50" item="4294967295"/>
          <tpl fld="3" item="2"/>
        </tpls>
      </n>
      <n v="0.41021253158440252" in="1">
        <tpls c="5">
          <tpl hier="4" item="5"/>
          <tpl fld="2" item="4"/>
          <tpl hier="50" item="4294967295"/>
          <tpl fld="3" item="1"/>
          <tpl fld="5" item="7"/>
        </tpls>
      </n>
      <n v="1298248.5674999994" in="0">
        <tpls c="5">
          <tpl hier="4" item="5"/>
          <tpl fld="2" item="0"/>
          <tpl hier="50" item="4294967295"/>
          <tpl fld="3" item="1"/>
          <tpl fld="5" item="7"/>
        </tpls>
      </n>
      <n v="0.40911811758184713" in="1">
        <tpls c="5">
          <tpl hier="4" item="5"/>
          <tpl fld="2" item="4"/>
          <tpl hier="50" item="4294967295"/>
          <tpl fld="3" item="1"/>
          <tpl fld="5" item="8"/>
        </tpls>
      </n>
      <n v="1058405.7304999994" in="0">
        <tpls c="5">
          <tpl hier="4" item="5"/>
          <tpl fld="2" item="0"/>
          <tpl hier="50" item="4294967295"/>
          <tpl fld="3" item="1"/>
          <tpl fld="5" item="8"/>
        </tpls>
      </n>
      <n v="0.41271554820513756" in="1">
        <tpls c="5">
          <tpl hier="4" item="5"/>
          <tpl fld="2" item="4"/>
          <tpl hier="50" item="4294967295"/>
          <tpl fld="3" item="1"/>
          <tpl fld="5" item="9"/>
        </tpls>
      </n>
      <n v="1026324.9691999985" in="0">
        <tpls c="5">
          <tpl hier="4" item="5"/>
          <tpl fld="2" item="0"/>
          <tpl hier="50" item="4294967295"/>
          <tpl fld="3" item="1"/>
          <tpl fld="5" item="9"/>
        </tpls>
      </n>
      <n v="0.41062949376268759" in="1">
        <tpls c="4">
          <tpl hier="4" item="5"/>
          <tpl fld="2" item="4"/>
          <tpl hier="50" item="4294967295"/>
          <tpl fld="3" item="1"/>
        </tpls>
      </n>
      <n v="1389151.0639000069" in="0">
        <tpls c="4">
          <tpl hier="4" item="5"/>
          <tpl fld="2" item="13"/>
          <tpl hier="50" item="4294967295"/>
          <tpl fld="3" item="1"/>
        </tpls>
      </n>
      <n v="3382979.2672000076" in="0">
        <tpls c="4">
          <tpl hier="4" item="5"/>
          <tpl fld="2" item="0"/>
          <tpl hier="50" item="4294967295"/>
          <tpl fld="3" item="1"/>
        </tpls>
      </n>
      <n v="293709.70999999985" in="0">
        <tpls c="4">
          <tpl hier="4" item="5"/>
          <tpl fld="2" item="0"/>
          <tpl fld="6" item="3"/>
          <tpl hier="98" item="4294967295"/>
        </tpls>
      </n>
      <n v="38.896796450801197" in="0">
        <tpls c="4">
          <tpl hier="4" item="5"/>
          <tpl fld="2" item="6"/>
          <tpl fld="6" item="3"/>
          <tpl hier="98" item="4294967295"/>
        </tpls>
      </n>
      <n v="183861.79499999987" in="0">
        <tpls c="4">
          <tpl hier="4" item="5"/>
          <tpl fld="2" item="13"/>
          <tpl fld="6" item="3"/>
          <tpl hier="98" item="4294967295"/>
        </tpls>
      </n>
      <n v="0.62599835395295567" in="1">
        <tpls c="4">
          <tpl hier="4" item="5"/>
          <tpl fld="2" item="4"/>
          <tpl fld="6" item="3"/>
          <tpl hier="98" item="4294967295"/>
        </tpls>
      </n>
      <n v="6792" in="2">
        <tpls c="4">
          <tpl hier="4" item="5"/>
          <tpl fld="2" item="15"/>
          <tpl fld="6" item="3"/>
          <tpl hier="98" item="4294967295"/>
        </tpls>
      </n>
      <n v="611" in="2">
        <tpls c="5">
          <tpl hier="4" item="5"/>
          <tpl fld="2" item="15"/>
          <tpl fld="6" item="0"/>
          <tpl fld="3" item="0"/>
          <tpl fld="5" item="0"/>
        </tpls>
      </n>
      <n v="0.37956597046264584" in="1">
        <tpls c="5">
          <tpl hier="4" item="5"/>
          <tpl fld="2" item="4"/>
          <tpl fld="6" item="0"/>
          <tpl fld="3" item="0"/>
          <tpl fld="5" item="0"/>
        </tpls>
      </n>
      <n v="618" in="2">
        <tpls c="5">
          <tpl hier="4" item="5"/>
          <tpl fld="2" item="15"/>
          <tpl fld="6" item="0"/>
          <tpl fld="3" item="2"/>
          <tpl fld="5" item="1"/>
        </tpls>
      </n>
      <n v="0.42551906609666573" in="1">
        <tpls c="5">
          <tpl hier="4" item="5"/>
          <tpl fld="2" item="4"/>
          <tpl fld="6" item="0"/>
          <tpl fld="3" item="2"/>
          <tpl fld="5" item="1"/>
        </tpls>
      </n>
      <n v="1" in="2">
        <tpls c="5">
          <tpl hier="4" item="5"/>
          <tpl fld="2" item="15"/>
          <tpl fld="6" item="0"/>
          <tpl fld="3" item="2"/>
          <tpl fld="5" item="2"/>
        </tpls>
      </n>
      <n v="0.62599836668027764" in="1">
        <tpls c="5">
          <tpl hier="4" item="5"/>
          <tpl fld="2" item="4"/>
          <tpl fld="6" item="0"/>
          <tpl fld="3" item="2"/>
          <tpl fld="5" item="2"/>
        </tpls>
      </n>
      <n v="445" in="2">
        <tpls c="5">
          <tpl hier="4" item="5"/>
          <tpl fld="2" item="15"/>
          <tpl fld="6" item="0"/>
          <tpl fld="3" item="2"/>
          <tpl fld="5" item="3"/>
        </tpls>
      </n>
      <n v="0.42174902631161593" in="1">
        <tpls c="5">
          <tpl hier="4" item="5"/>
          <tpl fld="2" item="4"/>
          <tpl fld="6" item="0"/>
          <tpl fld="3" item="2"/>
          <tpl fld="5" item="3"/>
        </tpls>
      </n>
      <n v="1" in="2">
        <tpls c="5">
          <tpl hier="4" item="5"/>
          <tpl fld="2" item="15"/>
          <tpl fld="6" item="0"/>
          <tpl fld="3" item="2"/>
          <tpl fld="5" item="4"/>
        </tpls>
      </n>
      <n v="0.62599836668027764" in="1">
        <tpls c="5">
          <tpl hier="4" item="5"/>
          <tpl fld="2" item="4"/>
          <tpl fld="6" item="0"/>
          <tpl fld="3" item="2"/>
          <tpl fld="5" item="4"/>
        </tpls>
      </n>
      <n v="2" in="2">
        <tpls c="5">
          <tpl hier="4" item="5"/>
          <tpl fld="2" item="15"/>
          <tpl fld="6" item="0"/>
          <tpl fld="3" item="2"/>
          <tpl fld="5" item="5"/>
        </tpls>
      </n>
      <n v="0.35357288481141697" in="1">
        <tpls c="5">
          <tpl hier="4" item="5"/>
          <tpl fld="2" item="4"/>
          <tpl fld="6" item="0"/>
          <tpl fld="3" item="2"/>
          <tpl fld="5" item="5"/>
        </tpls>
      </n>
      <n v="326" in="2">
        <tpls c="5">
          <tpl hier="4" item="5"/>
          <tpl fld="2" item="15"/>
          <tpl fld="6" item="0"/>
          <tpl fld="3" item="2"/>
          <tpl fld="5" item="6"/>
        </tpls>
      </n>
      <n v="0.45721120150655881" in="1">
        <tpls c="5">
          <tpl hier="4" item="5"/>
          <tpl fld="2" item="4"/>
          <tpl fld="6" item="0"/>
          <tpl fld="3" item="2"/>
          <tpl fld="5" item="6"/>
        </tpls>
      </n>
      <n v="1393" in="2">
        <tpls c="4">
          <tpl hier="4" item="5"/>
          <tpl fld="2" item="15"/>
          <tpl fld="6" item="0"/>
          <tpl fld="3" item="2"/>
        </tpls>
      </n>
      <n v="0.43333063925221937" in="1">
        <tpls c="4">
          <tpl hier="4" item="5"/>
          <tpl fld="2" item="4"/>
          <tpl fld="6" item="0"/>
          <tpl fld="3" item="2"/>
        </tpls>
      </n>
      <n v="336" in="2">
        <tpls c="5">
          <tpl hier="4" item="5"/>
          <tpl fld="2" item="15"/>
          <tpl fld="6" item="0"/>
          <tpl fld="3" item="1"/>
          <tpl fld="5" item="7"/>
        </tpls>
      </n>
      <n v="0.3476802290955644" in="1">
        <tpls c="5">
          <tpl hier="4" item="5"/>
          <tpl fld="2" item="4"/>
          <tpl fld="6" item="0"/>
          <tpl fld="3" item="1"/>
          <tpl fld="5" item="7"/>
        </tpls>
      </n>
      <n v="253" in="2">
        <tpls c="5">
          <tpl hier="4" item="5"/>
          <tpl fld="2" item="15"/>
          <tpl fld="6" item="0"/>
          <tpl fld="3" item="1"/>
          <tpl fld="5" item="8"/>
        </tpls>
      </n>
      <n v="0.32345596665589815" in="1">
        <tpls c="5">
          <tpl hier="4" item="5"/>
          <tpl fld="2" item="4"/>
          <tpl fld="6" item="0"/>
          <tpl fld="3" item="1"/>
          <tpl fld="5" item="8"/>
        </tpls>
      </n>
      <n v="274" in="2">
        <tpls c="5">
          <tpl hier="4" item="5"/>
          <tpl fld="2" item="15"/>
          <tpl fld="6" item="0"/>
          <tpl fld="3" item="1"/>
          <tpl fld="5" item="9"/>
        </tpls>
      </n>
      <n v="0.38522709271719169" in="1">
        <tpls c="5">
          <tpl hier="4" item="5"/>
          <tpl fld="2" item="4"/>
          <tpl fld="6" item="0"/>
          <tpl fld="3" item="1"/>
          <tpl fld="5" item="9"/>
        </tpls>
      </n>
      <n v="863" in="2">
        <tpls c="4">
          <tpl hier="4" item="5"/>
          <tpl fld="2" item="15"/>
          <tpl fld="6" item="0"/>
          <tpl fld="3" item="1"/>
        </tpls>
      </n>
      <n v="0.35434435742151049" in="1">
        <tpls c="4">
          <tpl hier="4" item="5"/>
          <tpl fld="2" item="4"/>
          <tpl fld="6" item="0"/>
          <tpl fld="3" item="1"/>
        </tpls>
      </n>
      <n v="2867" in="2">
        <tpls c="4">
          <tpl hier="4" item="5"/>
          <tpl fld="2" item="15"/>
          <tpl fld="6" item="0"/>
          <tpl hier="98" item="4294967295"/>
        </tpls>
      </n>
      <n v="0.40163946783450077" in="1">
        <tpls c="4">
          <tpl hier="4" item="5"/>
          <tpl fld="2" item="4"/>
          <tpl fld="6" item="0"/>
          <tpl hier="98" item="4294967295"/>
        </tpls>
      </n>
      <n v="45.929558139534862" in="0">
        <tpls c="4">
          <tpl hier="4" item="5"/>
          <tpl fld="2" item="6"/>
          <tpl fld="6" item="0"/>
          <tpl hier="98" item="4294967295"/>
        </tpls>
      </n>
      <n v="40.349540358744321" in="0">
        <tpls c="4">
          <tpl hier="4" item="5"/>
          <tpl fld="2" item="6"/>
          <tpl fld="6" item="0"/>
          <tpl fld="3" item="1"/>
        </tpls>
      </n>
      <n v="44.640357142857098" in="0">
        <tpls c="5">
          <tpl hier="4" item="5"/>
          <tpl fld="2" item="6"/>
          <tpl fld="6" item="0"/>
          <tpl fld="3" item="1"/>
          <tpl fld="5" item="9"/>
        </tpls>
      </n>
      <n v="36.856575875486371" in="0">
        <tpls c="5">
          <tpl hier="4" item="5"/>
          <tpl fld="2" item="6"/>
          <tpl fld="6" item="0"/>
          <tpl fld="3" item="1"/>
          <tpl fld="5" item="8"/>
        </tpls>
      </n>
      <n v="39.493943661971819" in="0">
        <tpls c="5">
          <tpl hier="4" item="5"/>
          <tpl fld="2" item="6"/>
          <tpl fld="6" item="0"/>
          <tpl fld="3" item="1"/>
          <tpl fld="5" item="7"/>
        </tpls>
      </n>
      <n v="49.457971793149824" in="0">
        <tpls c="4">
          <tpl hier="4" item="5"/>
          <tpl fld="2" item="6"/>
          <tpl fld="6" item="0"/>
          <tpl fld="3" item="2"/>
        </tpls>
      </n>
      <n v="49.688417266187059" in="0">
        <tpls c="5">
          <tpl hier="4" item="5"/>
          <tpl fld="2" item="6"/>
          <tpl fld="6" item="0"/>
          <tpl fld="3" item="2"/>
          <tpl fld="5" item="6"/>
        </tpls>
      </n>
      <n v="39.24" in="0">
        <tpls c="5">
          <tpl hier="4" item="5"/>
          <tpl fld="2" item="6"/>
          <tpl fld="6" item="0"/>
          <tpl fld="3" item="2"/>
          <tpl fld="5" item="5"/>
        </tpls>
      </n>
      <n v="24.49" in="0">
        <tpls c="5">
          <tpl hier="4" item="5"/>
          <tpl fld="2" item="6"/>
          <tpl fld="6" item="0"/>
          <tpl fld="3" item="2"/>
          <tpl fld="5" item="4"/>
        </tpls>
      </n>
      <n v="50.890582959641272" in="0">
        <tpls c="5">
          <tpl hier="4" item="5"/>
          <tpl fld="2" item="6"/>
          <tpl fld="6" item="0"/>
          <tpl fld="3" item="2"/>
          <tpl fld="5" item="3"/>
        </tpls>
      </n>
      <n v="24.49" in="0">
        <tpls c="5">
          <tpl hier="4" item="5"/>
          <tpl fld="2" item="6"/>
          <tpl fld="6" item="0"/>
          <tpl fld="3" item="2"/>
          <tpl fld="5" item="2"/>
        </tpls>
      </n>
      <n v="48.389372990353714" in="0">
        <tpls c="5">
          <tpl hier="4" item="5"/>
          <tpl fld="2" item="6"/>
          <tpl fld="6" item="0"/>
          <tpl fld="3" item="2"/>
          <tpl fld="5" item="1"/>
        </tpls>
      </n>
      <n v="45.490079491255969" in="0">
        <tpls c="5">
          <tpl hier="4" item="5"/>
          <tpl fld="2" item="6"/>
          <tpl fld="6" item="0"/>
          <tpl fld="3" item="0"/>
          <tpl fld="5" item="0"/>
        </tpls>
      </n>
      <n v="55525.841100000005" in="0">
        <tpls c="4">
          <tpl hier="4" item="5"/>
          <tpl fld="2" item="13"/>
          <tpl fld="6" item="0"/>
          <tpl hier="98" item="4294967295"/>
        </tpls>
      </n>
      <n v="12753.487699999925" in="0">
        <tpls c="4">
          <tpl hier="4" item="5"/>
          <tpl fld="2" item="13"/>
          <tpl fld="6" item="0"/>
          <tpl fld="3" item="1"/>
        </tpls>
      </n>
      <n v="4815.0689999999895" in="0">
        <tpls c="5">
          <tpl hier="4" item="5"/>
          <tpl fld="2" item="13"/>
          <tpl fld="6" item="0"/>
          <tpl fld="3" item="1"/>
          <tpl fld="5" item="9"/>
        </tpls>
      </n>
      <n v="3063.8201999999983" in="0">
        <tpls c="5">
          <tpl hier="4" item="5"/>
          <tpl fld="2" item="13"/>
          <tpl fld="6" item="0"/>
          <tpl fld="3" item="1"/>
          <tpl fld="5" item="8"/>
        </tpls>
      </n>
      <n v="4874.5984999999946" in="0">
        <tpls c="5">
          <tpl hier="4" item="5"/>
          <tpl fld="2" item="13"/>
          <tpl fld="6" item="0"/>
          <tpl fld="3" item="1"/>
          <tpl fld="5" item="7"/>
        </tpls>
      </n>
      <n v="31911.733600000087" in="0">
        <tpls c="4">
          <tpl hier="4" item="5"/>
          <tpl fld="2" item="13"/>
          <tpl fld="6" item="0"/>
          <tpl fld="3" item="2"/>
        </tpls>
      </n>
      <n v="9473.4481000000051" in="0">
        <tpls c="5">
          <tpl hier="4" item="5"/>
          <tpl fld="2" item="13"/>
          <tpl fld="6" item="0"/>
          <tpl fld="3" item="2"/>
          <tpl fld="5" item="6"/>
        </tpls>
      </n>
      <n v="27.748400000000004" in="0">
        <tpls c="5">
          <tpl hier="4" item="5"/>
          <tpl fld="2" item="13"/>
          <tpl fld="6" item="0"/>
          <tpl fld="3" item="2"/>
          <tpl fld="5" item="5"/>
        </tpls>
      </n>
      <n v="15.330699999999998" in="0">
        <tpls c="5">
          <tpl hier="4" item="5"/>
          <tpl fld="2" item="13"/>
          <tpl fld="6" item="0"/>
          <tpl fld="3" item="2"/>
          <tpl fld="5" item="4"/>
        </tpls>
      </n>
      <n v="9572.5220000000118" in="0">
        <tpls c="5">
          <tpl hier="4" item="5"/>
          <tpl fld="2" item="13"/>
          <tpl fld="6" item="0"/>
          <tpl fld="3" item="2"/>
          <tpl fld="5" item="3"/>
        </tpls>
      </n>
      <n v="15.330699999999998" in="0">
        <tpls c="5">
          <tpl hier="4" item="5"/>
          <tpl fld="2" item="13"/>
          <tpl fld="6" item="0"/>
          <tpl fld="3" item="2"/>
          <tpl fld="5" item="2"/>
        </tpls>
      </n>
      <n v="12807.353700000007" in="0">
        <tpls c="5">
          <tpl hier="4" item="5"/>
          <tpl fld="2" item="13"/>
          <tpl fld="6" item="0"/>
          <tpl fld="3" item="2"/>
          <tpl fld="5" item="1"/>
        </tpls>
      </n>
      <n v="10860.619800000008" in="0">
        <tpls c="5">
          <tpl hier="4" item="5"/>
          <tpl fld="2" item="13"/>
          <tpl fld="6" item="0"/>
          <tpl fld="3" item="0"/>
          <tpl fld="5" item="0"/>
        </tpls>
      </n>
      <n v="138247.96999999994" in="0">
        <tpls c="4">
          <tpl hier="4" item="5"/>
          <tpl fld="2" item="0"/>
          <tpl fld="6" item="0"/>
          <tpl hier="98" item="4294967295"/>
        </tpls>
      </n>
      <n v="35991.789999999935" in="0">
        <tpls c="4">
          <tpl hier="4" item="5"/>
          <tpl fld="2" item="0"/>
          <tpl fld="6" item="0"/>
          <tpl fld="3" item="1"/>
        </tpls>
      </n>
      <n v="12499.299999999988" in="0">
        <tpls c="5">
          <tpl hier="4" item="5"/>
          <tpl fld="2" item="0"/>
          <tpl fld="6" item="0"/>
          <tpl fld="3" item="1"/>
          <tpl fld="5" item="9"/>
        </tpls>
      </n>
      <n v="9472.1399999999976" in="0">
        <tpls c="5">
          <tpl hier="4" item="5"/>
          <tpl fld="2" item="0"/>
          <tpl fld="6" item="0"/>
          <tpl fld="3" item="1"/>
          <tpl fld="5" item="8"/>
        </tpls>
      </n>
      <n v="14020.349999999995" in="0">
        <tpls c="5">
          <tpl hier="4" item="5"/>
          <tpl fld="2" item="0"/>
          <tpl fld="6" item="0"/>
          <tpl fld="3" item="1"/>
          <tpl fld="5" item="7"/>
        </tpls>
      </n>
      <n v="73642.920000000086" in="0">
        <tpls c="4">
          <tpl hier="4" item="5"/>
          <tpl fld="2" item="0"/>
          <tpl fld="6" item="0"/>
          <tpl fld="3" item="2"/>
        </tpls>
      </n>
      <n v="20720.070000000003" in="0">
        <tpls c="5">
          <tpl hier="4" item="5"/>
          <tpl fld="2" item="0"/>
          <tpl fld="6" item="0"/>
          <tpl fld="3" item="2"/>
          <tpl fld="5" item="6"/>
        </tpls>
      </n>
      <n v="78.48" in="0">
        <tpls c="5">
          <tpl hier="4" item="5"/>
          <tpl fld="2" item="0"/>
          <tpl fld="6" item="0"/>
          <tpl fld="3" item="2"/>
          <tpl fld="5" item="5"/>
        </tpls>
      </n>
      <n v="24.49" in="0">
        <tpls c="5">
          <tpl hier="4" item="5"/>
          <tpl fld="2" item="0"/>
          <tpl fld="6" item="0"/>
          <tpl fld="3" item="2"/>
          <tpl fld="5" item="4"/>
        </tpls>
      </n>
      <n v="22697.200000000008" in="0">
        <tpls c="5">
          <tpl hier="4" item="5"/>
          <tpl fld="2" item="0"/>
          <tpl fld="6" item="0"/>
          <tpl fld="3" item="2"/>
          <tpl fld="5" item="3"/>
        </tpls>
      </n>
      <n v="24.49" in="0">
        <tpls c="5">
          <tpl hier="4" item="5"/>
          <tpl fld="2" item="0"/>
          <tpl fld="6" item="0"/>
          <tpl fld="3" item="2"/>
          <tpl fld="5" item="2"/>
        </tpls>
      </n>
      <n v="30098.19000000001" in="0">
        <tpls c="5">
          <tpl hier="4" item="5"/>
          <tpl fld="2" item="0"/>
          <tpl fld="6" item="0"/>
          <tpl fld="3" item="2"/>
          <tpl fld="5" item="1"/>
        </tpls>
      </n>
      <n v="28613.260000000006" in="0">
        <tpls c="5">
          <tpl hier="4" item="5"/>
          <tpl fld="2" item="0"/>
          <tpl fld="6" item="0"/>
          <tpl fld="3" item="0"/>
          <tpl fld="5" item="0"/>
        </tpls>
      </n>
      <n v="896.69935870500888" in="0">
        <tpls c="4">
          <tpl hier="4" item="5"/>
          <tpl fld="2" item="6"/>
          <tpl hier="50" item="4294967295"/>
          <tpl hier="98" item="4294967295"/>
        </tpls>
      </n>
      <n v="4072733.1227999926" in="0">
        <tpls c="4">
          <tpl hier="4" item="5"/>
          <tpl fld="2" item="13"/>
          <tpl hier="50" item="4294967295"/>
          <tpl hier="98" item="4294967295"/>
        </tpls>
      </n>
      <n v="0.41596446135223109" in="1">
        <tpls c="4">
          <tpl hier="4" item="5"/>
          <tpl fld="2" item="4"/>
          <tpl hier="50" item="4294967295"/>
          <tpl hier="98" item="4294967295"/>
        </tpls>
      </n>
      <n v="9309" in="2">
        <tpls c="4">
          <tpl hier="4" item="5"/>
          <tpl fld="2" item="15"/>
          <tpl hier="50" item="4294967295"/>
          <tpl hier="98" item="4294967295"/>
        </tpls>
      </n>
      <n v="9791060.2976999916" in="0">
        <tpls c="4">
          <tpl hier="4" item="5"/>
          <tpl fld="2" item="0"/>
          <tpl hier="50" item="4294967295"/>
          <tpl hier="98" item="4294967295"/>
        </tpls>
      </n>
      <n v="9791060.2976999916" in="0">
        <tpls c="4">
          <tpl hier="4" item="5"/>
          <tpl fld="2" item="0"/>
          <tpl hier="50" item="7"/>
          <tpl hier="98" item="4294967295"/>
        </tpls>
      </n>
      <n v="9359102.6176999994" in="0">
        <tpls c="4">
          <tpl hier="4" item="5"/>
          <tpl fld="2" item="0"/>
          <tpl hier="50" item="8"/>
          <tpl hier="98" item="4294967295"/>
        </tpls>
      </n>
      <n v="138247.96999999994" in="0">
        <tpls c="4">
          <tpl hier="4" item="5"/>
          <tpl fld="2" item="0"/>
          <tpl hier="50" item="10"/>
          <tpl hier="98" item="4294967295"/>
        </tpls>
      </n>
      <m>
        <tpls c="4">
          <tpl hier="4" item="5"/>
          <tpl fld="2" item="0"/>
          <tpl hier="50" item="11"/>
          <tpl hier="98" item="4294967295"/>
        </tpls>
      </m>
      <n v="293709.70999999985" in="0">
        <tpls c="4">
          <tpl hier="4" item="5"/>
          <tpl fld="2" item="0"/>
          <tpl hier="50" item="9"/>
          <tpl hier="98" item="4294967295"/>
        </tpls>
      </n>
      <m>
        <tpls c="4">
          <tpl hier="4" item="6"/>
          <tpl fld="2" item="0"/>
          <tpl hier="50" item="9"/>
          <tpl hier="98" item="4294967295"/>
        </tpls>
      </m>
      <n v="2507.898583818393" in="0">
        <tpls c="5">
          <tpl hier="4" item="6"/>
          <tpl fld="2" item="6"/>
          <tpl hier="50" item="4294967295"/>
          <tpl fld="3" item="0"/>
          <tpl fld="5" item="0"/>
        </tpls>
      </n>
      <n v="859" in="2">
        <tpls c="5">
          <tpl hier="4" item="6"/>
          <tpl fld="2" item="15"/>
          <tpl hier="50" item="4294967295"/>
          <tpl fld="3" item="0"/>
          <tpl fld="5" item="0"/>
        </tpls>
      </n>
      <n v="517552.15839999984" in="0">
        <tpls c="5">
          <tpl hier="4" item="6"/>
          <tpl fld="2" item="13"/>
          <tpl hier="50" item="4294967295"/>
          <tpl fld="3" item="2"/>
          <tpl fld="5" item="1"/>
        </tpls>
      </n>
      <n v="782.99" in="0">
        <tpls c="5">
          <tpl hier="4" item="6"/>
          <tpl fld="2" item="6"/>
          <tpl hier="50" item="4294967295"/>
          <tpl fld="3" item="2"/>
          <tpl fld="5" item="2"/>
        </tpls>
      </n>
      <n v="1" in="2">
        <tpls c="5">
          <tpl hier="4" item="6"/>
          <tpl fld="2" item="15"/>
          <tpl hier="50" item="4294967295"/>
          <tpl fld="3" item="2"/>
          <tpl fld="5" item="2"/>
        </tpls>
      </n>
      <n v="342057.56749999942" in="0">
        <tpls c="5">
          <tpl hier="4" item="6"/>
          <tpl fld="2" item="13"/>
          <tpl hier="50" item="4294967295"/>
          <tpl fld="3" item="2"/>
          <tpl fld="5" item="3"/>
        </tpls>
      </n>
      <m>
        <tpls c="5">
          <tpl hier="4" item="6"/>
          <tpl fld="2" item="6"/>
          <tpl hier="50" item="4294967295"/>
          <tpl fld="3" item="2"/>
          <tpl fld="5" item="4"/>
        </tpls>
      </m>
      <m>
        <tpls c="5">
          <tpl hier="4" item="6"/>
          <tpl fld="2" item="15"/>
          <tpl hier="50" item="4294967295"/>
          <tpl fld="3" item="2"/>
          <tpl fld="5" item="4"/>
        </tpls>
      </m>
      <m>
        <tpls c="5">
          <tpl hier="4" item="6"/>
          <tpl fld="2" item="13"/>
          <tpl hier="50" item="4294967295"/>
          <tpl fld="3" item="2"/>
          <tpl fld="5" item="5"/>
        </tpls>
      </m>
      <n v="2750.4530190265482" in="0">
        <tpls c="5">
          <tpl hier="4" item="6"/>
          <tpl fld="2" item="6"/>
          <tpl hier="50" item="4294967295"/>
          <tpl fld="3" item="2"/>
          <tpl fld="5" item="6"/>
        </tpls>
      </n>
      <n v="226" in="2">
        <tpls c="5">
          <tpl hier="4" item="6"/>
          <tpl fld="2" item="15"/>
          <tpl hier="50" item="4294967295"/>
          <tpl fld="3" item="2"/>
          <tpl fld="5" item="6"/>
        </tpls>
      </n>
      <n v="1107636.6487999994" in="0">
        <tpls c="4">
          <tpl hier="4" item="6"/>
          <tpl fld="2" item="13"/>
          <tpl hier="50" item="4294967295"/>
          <tpl fld="3" item="2"/>
        </tpls>
      </n>
      <n v="2232.4032226415097" in="0">
        <tpls c="5">
          <tpl hier="4" item="6"/>
          <tpl fld="2" item="6"/>
          <tpl hier="50" item="4294967295"/>
          <tpl fld="3" item="1"/>
          <tpl fld="5" item="7"/>
        </tpls>
      </n>
      <n v="265" in="2">
        <tpls c="5">
          <tpl hier="4" item="6"/>
          <tpl fld="2" item="15"/>
          <tpl hier="50" item="4294967295"/>
          <tpl fld="3" item="1"/>
          <tpl fld="5" item="7"/>
        </tpls>
      </n>
      <n v="210361.15370000014" in="0">
        <tpls c="5">
          <tpl hier="4" item="6"/>
          <tpl fld="2" item="13"/>
          <tpl hier="50" item="4294967295"/>
          <tpl fld="3" item="1"/>
          <tpl fld="5" item="8"/>
        </tpls>
      </n>
      <n v="2210.0515583690985" in="0">
        <tpls c="5">
          <tpl hier="4" item="6"/>
          <tpl fld="2" item="6"/>
          <tpl hier="50" item="4294967295"/>
          <tpl fld="3" item="1"/>
          <tpl fld="5" item="9"/>
        </tpls>
      </n>
      <n v="233" in="2">
        <tpls c="5">
          <tpl hier="4" item="6"/>
          <tpl fld="2" item="15"/>
          <tpl hier="50" item="4294967295"/>
          <tpl fld="3" item="1"/>
          <tpl fld="5" item="9"/>
        </tpls>
      </n>
      <n v="659353.53680000023" in="0">
        <tpls c="4">
          <tpl hier="4" item="6"/>
          <tpl fld="2" item="13"/>
          <tpl hier="50" item="4294967295"/>
          <tpl fld="3" item="1"/>
        </tpls>
      </n>
      <n v="2439.4260464699278" in="0">
        <tpls c="4">
          <tpl hier="4" item="6"/>
          <tpl fld="2" item="6"/>
          <tpl hier="50" item="4294967295"/>
          <tpl hier="98" item="4294967295"/>
        </tpls>
      </n>
      <n v="0.40842321873907333" in="1">
        <tpls c="5">
          <tpl hier="4" item="6"/>
          <tpl fld="2" item="4"/>
          <tpl hier="50" item="4294967295"/>
          <tpl fld="3" item="0"/>
          <tpl fld="5" item="0"/>
        </tpls>
      </n>
      <n v="0.40494684736324738" in="1">
        <tpls c="5">
          <tpl hier="4" item="6"/>
          <tpl fld="2" item="4"/>
          <tpl hier="50" item="4294967295"/>
          <tpl fld="3" item="2"/>
          <tpl fld="5" item="1"/>
        </tpls>
      </n>
      <n v="0.37839997956551175" in="1">
        <tpls c="5">
          <tpl hier="4" item="6"/>
          <tpl fld="2" item="4"/>
          <tpl hier="50" item="4294967295"/>
          <tpl fld="3" item="2"/>
          <tpl fld="5" item="2"/>
        </tpls>
      </n>
      <n v="0.40344624880085794" in="1">
        <tpls c="5">
          <tpl hier="4" item="6"/>
          <tpl fld="2" item="4"/>
          <tpl hier="50" item="4294967295"/>
          <tpl fld="3" item="2"/>
          <tpl fld="5" item="3"/>
        </tpls>
      </n>
      <m>
        <tpls c="5">
          <tpl hier="4" item="6"/>
          <tpl fld="2" item="4"/>
          <tpl hier="50" item="4294967295"/>
          <tpl fld="3" item="2"/>
          <tpl fld="5" item="4"/>
        </tpls>
      </m>
      <m>
        <tpls c="5">
          <tpl hier="4" item="6"/>
          <tpl fld="2" item="4"/>
          <tpl hier="50" item="4294967295"/>
          <tpl fld="3" item="2"/>
          <tpl fld="5" item="5"/>
        </tpls>
      </m>
      <n v="0.39853553743370196" in="1">
        <tpls c="5">
          <tpl hier="4" item="6"/>
          <tpl fld="2" item="4"/>
          <tpl hier="50" item="4294967295"/>
          <tpl fld="3" item="2"/>
          <tpl fld="5" item="6"/>
        </tpls>
      </n>
      <n v="0.40302626377151196" in="1">
        <tpls c="4">
          <tpl hier="4" item="6"/>
          <tpl fld="2" item="4"/>
          <tpl hier="50" item="4294967295"/>
          <tpl fld="3" item="2"/>
        </tpls>
      </n>
      <n v="0.40705494716757196" in="1">
        <tpls c="5">
          <tpl hier="4" item="6"/>
          <tpl fld="2" item="4"/>
          <tpl hier="50" item="4294967295"/>
          <tpl fld="3" item="1"/>
          <tpl fld="5" item="7"/>
        </tpls>
      </n>
      <n v="0.40358538775854036" in="1">
        <tpls c="5">
          <tpl hier="4" item="6"/>
          <tpl fld="2" item="4"/>
          <tpl hier="50" item="4294967295"/>
          <tpl fld="3" item="1"/>
          <tpl fld="5" item="8"/>
        </tpls>
      </n>
      <n v="0.40428635109167399" in="1">
        <tpls c="5">
          <tpl hier="4" item="6"/>
          <tpl fld="2" item="4"/>
          <tpl hier="50" item="4294967295"/>
          <tpl fld="3" item="1"/>
          <tpl fld="5" item="9"/>
        </tpls>
      </n>
      <n v="0.40506810119823333" in="1">
        <tpls c="4">
          <tpl hier="4" item="6"/>
          <tpl fld="2" item="4"/>
          <tpl hier="50" item="4294967295"/>
          <tpl fld="3" item="1"/>
        </tpls>
      </n>
      <n v="0.40531560722642912" in="1">
        <tpls c="4">
          <tpl hier="4" item="6"/>
          <tpl fld="2" item="4"/>
          <tpl hier="50" item="4294967295"/>
          <tpl hier="98" item="4294967295"/>
        </tpls>
      </n>
      <m>
        <tpls c="5">
          <tpl hier="4" item="6"/>
          <tpl fld="2" item="4"/>
          <tpl fld="6" item="3"/>
          <tpl fld="3" item="0"/>
          <tpl fld="5" item="0"/>
        </tpls>
      </m>
      <m>
        <tpls c="5">
          <tpl hier="4" item="6"/>
          <tpl fld="2" item="4"/>
          <tpl fld="6" item="3"/>
          <tpl fld="3" item="2"/>
          <tpl fld="5" item="1"/>
        </tpls>
      </m>
      <m>
        <tpls c="5">
          <tpl hier="4" item="6"/>
          <tpl fld="2" item="4"/>
          <tpl fld="6" item="3"/>
          <tpl fld="3" item="2"/>
          <tpl fld="5" item="2"/>
        </tpls>
      </m>
      <m>
        <tpls c="5">
          <tpl hier="4" item="6"/>
          <tpl fld="2" item="4"/>
          <tpl fld="6" item="3"/>
          <tpl fld="3" item="2"/>
          <tpl fld="5" item="3"/>
        </tpls>
      </m>
      <m>
        <tpls c="5">
          <tpl hier="4" item="6"/>
          <tpl fld="2" item="4"/>
          <tpl fld="6" item="3"/>
          <tpl fld="3" item="2"/>
          <tpl fld="5" item="4"/>
        </tpls>
      </m>
      <m>
        <tpls c="5">
          <tpl hier="4" item="6"/>
          <tpl fld="2" item="4"/>
          <tpl fld="6" item="3"/>
          <tpl fld="3" item="2"/>
          <tpl fld="5" item="5"/>
        </tpls>
      </m>
      <m>
        <tpls c="5">
          <tpl hier="4" item="6"/>
          <tpl fld="2" item="4"/>
          <tpl fld="6" item="3"/>
          <tpl fld="3" item="2"/>
          <tpl fld="5" item="6"/>
        </tpls>
      </m>
      <m>
        <tpls c="4">
          <tpl hier="4" item="6"/>
          <tpl fld="2" item="4"/>
          <tpl fld="6" item="3"/>
          <tpl fld="3" item="2"/>
        </tpls>
      </m>
      <m>
        <tpls c="5">
          <tpl hier="4" item="6"/>
          <tpl fld="2" item="4"/>
          <tpl fld="6" item="3"/>
          <tpl fld="3" item="1"/>
          <tpl fld="5" item="7"/>
        </tpls>
      </m>
      <m>
        <tpls c="5">
          <tpl hier="4" item="6"/>
          <tpl fld="2" item="4"/>
          <tpl fld="6" item="3"/>
          <tpl fld="3" item="1"/>
          <tpl fld="5" item="8"/>
        </tpls>
      </m>
      <m>
        <tpls c="5">
          <tpl hier="4" item="6"/>
          <tpl fld="2" item="4"/>
          <tpl fld="6" item="3"/>
          <tpl fld="3" item="1"/>
          <tpl fld="5" item="9"/>
        </tpls>
      </m>
      <m>
        <tpls c="4">
          <tpl hier="4" item="6"/>
          <tpl fld="2" item="4"/>
          <tpl fld="6" item="3"/>
          <tpl fld="3" item="1"/>
        </tpls>
      </m>
      <m>
        <tpls c="4">
          <tpl hier="4" item="6"/>
          <tpl fld="2" item="4"/>
          <tpl fld="6" item="3"/>
          <tpl hier="98" item="4294967295"/>
        </tpls>
      </m>
      <m>
        <tpls c="4">
          <tpl hier="4" item="6"/>
          <tpl fld="2" item="6"/>
          <tpl fld="6" item="3"/>
          <tpl fld="3" item="1"/>
        </tpls>
      </m>
      <m>
        <tpls c="5">
          <tpl hier="4" item="6"/>
          <tpl fld="2" item="6"/>
          <tpl fld="6" item="3"/>
          <tpl fld="3" item="1"/>
          <tpl fld="5" item="8"/>
        </tpls>
      </m>
      <m>
        <tpls c="4">
          <tpl hier="4" item="6"/>
          <tpl fld="2" item="6"/>
          <tpl fld="6" item="3"/>
          <tpl fld="3" item="2"/>
        </tpls>
      </m>
      <m>
        <tpls c="5">
          <tpl hier="4" item="6"/>
          <tpl fld="2" item="6"/>
          <tpl fld="6" item="3"/>
          <tpl fld="3" item="2"/>
          <tpl fld="5" item="5"/>
        </tpls>
      </m>
      <m>
        <tpls c="5">
          <tpl hier="4" item="6"/>
          <tpl fld="2" item="6"/>
          <tpl fld="6" item="3"/>
          <tpl fld="3" item="2"/>
          <tpl fld="5" item="3"/>
        </tpls>
      </m>
      <m>
        <tpls c="5">
          <tpl hier="4" item="6"/>
          <tpl fld="2" item="6"/>
          <tpl fld="6" item="3"/>
          <tpl fld="3" item="2"/>
          <tpl fld="5" item="1"/>
        </tpls>
      </m>
      <m>
        <tpls c="4">
          <tpl hier="4" item="6"/>
          <tpl fld="2" item="13"/>
          <tpl fld="6" item="3"/>
          <tpl hier="98" item="4294967295"/>
        </tpls>
      </m>
      <m>
        <tpls c="5">
          <tpl hier="4" item="6"/>
          <tpl fld="2" item="13"/>
          <tpl fld="6" item="3"/>
          <tpl fld="3" item="1"/>
          <tpl fld="5" item="9"/>
        </tpls>
      </m>
      <m>
        <tpls c="5">
          <tpl hier="4" item="6"/>
          <tpl fld="2" item="13"/>
          <tpl fld="6" item="3"/>
          <tpl fld="3" item="1"/>
          <tpl fld="5" item="7"/>
        </tpls>
      </m>
      <m>
        <tpls c="5">
          <tpl hier="4" item="6"/>
          <tpl fld="2" item="13"/>
          <tpl fld="6" item="3"/>
          <tpl fld="3" item="2"/>
          <tpl fld="5" item="6"/>
        </tpls>
      </m>
      <m>
        <tpls c="5">
          <tpl hier="4" item="6"/>
          <tpl fld="2" item="13"/>
          <tpl fld="6" item="3"/>
          <tpl fld="3" item="2"/>
          <tpl fld="5" item="4"/>
        </tpls>
      </m>
      <m>
        <tpls c="5">
          <tpl hier="4" item="6"/>
          <tpl fld="2" item="13"/>
          <tpl fld="6" item="3"/>
          <tpl fld="3" item="2"/>
          <tpl fld="5" item="2"/>
        </tpls>
      </m>
      <m>
        <tpls c="5">
          <tpl hier="4" item="6"/>
          <tpl fld="2" item="13"/>
          <tpl fld="6" item="3"/>
          <tpl fld="3" item="0"/>
          <tpl fld="5" item="0"/>
        </tpls>
      </m>
      <m>
        <tpls c="4">
          <tpl hier="4" item="6"/>
          <tpl fld="2" item="0"/>
          <tpl fld="6" item="3"/>
          <tpl fld="3" item="1"/>
        </tpls>
      </m>
      <m>
        <tpls c="5">
          <tpl hier="4" item="6"/>
          <tpl fld="2" item="0"/>
          <tpl fld="6" item="3"/>
          <tpl fld="3" item="1"/>
          <tpl fld="5" item="8"/>
        </tpls>
      </m>
      <m>
        <tpls c="4">
          <tpl hier="4" item="6"/>
          <tpl fld="2" item="0"/>
          <tpl fld="6" item="3"/>
          <tpl fld="3" item="2"/>
        </tpls>
      </m>
      <m>
        <tpls c="5">
          <tpl hier="4" item="6"/>
          <tpl fld="2" item="0"/>
          <tpl fld="6" item="3"/>
          <tpl fld="3" item="2"/>
          <tpl fld="5" item="5"/>
        </tpls>
      </m>
      <m>
        <tpls c="5">
          <tpl hier="4" item="6"/>
          <tpl fld="2" item="0"/>
          <tpl fld="6" item="3"/>
          <tpl fld="3" item="2"/>
          <tpl fld="5" item="3"/>
        </tpls>
      </m>
      <m>
        <tpls c="5">
          <tpl hier="4" item="6"/>
          <tpl fld="2" item="0"/>
          <tpl fld="6" item="3"/>
          <tpl fld="3" item="2"/>
          <tpl fld="5" item="1"/>
        </tpls>
      </m>
      <m>
        <tpls c="5">
          <tpl hier="4" item="6"/>
          <tpl fld="2" item="0"/>
          <tpl fld="6" item="3"/>
          <tpl fld="3" item="0"/>
          <tpl fld="5" item="0"/>
        </tpls>
      </m>
      <n v="879859.96619999944" in="0">
        <tpls c="5">
          <tpl hier="4" item="6"/>
          <tpl fld="2" item="13"/>
          <tpl hier="50" item="4294967295"/>
          <tpl fld="3" item="0"/>
          <tpl fld="5" item="0"/>
        </tpls>
      </n>
      <n v="2457.8351919230768" in="0">
        <tpls c="5">
          <tpl hier="4" item="6"/>
          <tpl fld="2" item="6"/>
          <tpl hier="50" item="4294967295"/>
          <tpl fld="3" item="2"/>
          <tpl fld="5" item="1"/>
        </tpls>
      </n>
      <n v="520" in="2">
        <tpls c="5">
          <tpl hier="4" item="6"/>
          <tpl fld="2" item="15"/>
          <tpl hier="50" item="4294967295"/>
          <tpl fld="3" item="2"/>
          <tpl fld="5" item="1"/>
        </tpls>
      </n>
      <n v="296.28340000000003" in="0">
        <tpls c="5">
          <tpl hier="4" item="6"/>
          <tpl fld="2" item="13"/>
          <tpl hier="50" item="4294967295"/>
          <tpl fld="3" item="2"/>
          <tpl fld="5" item="2"/>
        </tpls>
      </n>
      <n v="2493.6448711764697" in="0">
        <tpls c="5">
          <tpl hier="4" item="6"/>
          <tpl fld="2" item="6"/>
          <tpl hier="50" item="4294967295"/>
          <tpl fld="3" item="2"/>
          <tpl fld="5" item="3"/>
        </tpls>
      </n>
      <n v="340" in="2">
        <tpls c="5">
          <tpl hier="4" item="6"/>
          <tpl fld="2" item="15"/>
          <tpl hier="50" item="4294967295"/>
          <tpl fld="3" item="2"/>
          <tpl fld="5" item="3"/>
        </tpls>
      </n>
      <m>
        <tpls c="5">
          <tpl hier="4" item="6"/>
          <tpl fld="2" item="13"/>
          <tpl hier="50" item="4294967295"/>
          <tpl fld="3" item="2"/>
          <tpl fld="5" item="4"/>
        </tpls>
      </m>
      <m>
        <tpls c="5">
          <tpl hier="4" item="6"/>
          <tpl fld="2" item="6"/>
          <tpl hier="50" item="4294967295"/>
          <tpl fld="3" item="2"/>
          <tpl fld="5" item="5"/>
        </tpls>
      </m>
      <m>
        <tpls c="5">
          <tpl hier="4" item="6"/>
          <tpl fld="2" item="15"/>
          <tpl hier="50" item="4294967295"/>
          <tpl fld="3" item="2"/>
          <tpl fld="5" item="5"/>
        </tpls>
      </m>
      <n v="247730.63949999993" in="0">
        <tpls c="5">
          <tpl hier="4" item="6"/>
          <tpl fld="2" item="13"/>
          <tpl hier="50" item="4294967295"/>
          <tpl fld="3" item="2"/>
          <tpl fld="5" item="6"/>
        </tpls>
      </n>
      <n v="2528.3338806807724" in="0">
        <tpls c="4">
          <tpl hier="4" item="6"/>
          <tpl fld="2" item="6"/>
          <tpl hier="50" item="4294967295"/>
          <tpl fld="3" item="2"/>
        </tpls>
      </n>
      <n v="1087" in="2">
        <tpls c="4">
          <tpl hier="4" item="6"/>
          <tpl fld="2" item="15"/>
          <tpl hier="50" item="4294967295"/>
          <tpl fld="3" item="2"/>
        </tpls>
      </n>
      <n v="240808.35560000013" in="0">
        <tpls c="5">
          <tpl hier="4" item="6"/>
          <tpl fld="2" item="13"/>
          <tpl hier="50" item="4294967295"/>
          <tpl fld="3" item="1"/>
          <tpl fld="5" item="7"/>
        </tpls>
      </n>
      <n v="2237.0422639484982" in="0">
        <tpls c="5">
          <tpl hier="4" item="6"/>
          <tpl fld="2" item="6"/>
          <tpl hier="50" item="4294967295"/>
          <tpl fld="3" item="1"/>
          <tpl fld="5" item="8"/>
        </tpls>
      </n>
      <n v="233" in="2">
        <tpls c="5">
          <tpl hier="4" item="6"/>
          <tpl fld="2" item="15"/>
          <tpl hier="50" item="4294967295"/>
          <tpl fld="3" item="1"/>
          <tpl fld="5" item="8"/>
        </tpls>
      </n>
      <n v="208184.02749999997" in="0">
        <tpls c="5">
          <tpl hier="4" item="6"/>
          <tpl fld="2" item="13"/>
          <tpl hier="50" item="4294967295"/>
          <tpl fld="3" item="1"/>
          <tpl fld="5" item="9"/>
        </tpls>
      </n>
      <n v="2226.7574755129958" in="0">
        <tpls c="4">
          <tpl hier="4" item="6"/>
          <tpl fld="2" item="6"/>
          <tpl hier="50" item="4294967295"/>
          <tpl fld="3" item="1"/>
        </tpls>
      </n>
      <n v="731" in="2">
        <tpls c="4">
          <tpl hier="4" item="6"/>
          <tpl fld="2" item="15"/>
          <tpl hier="50" item="4294967295"/>
          <tpl fld="3" item="1"/>
        </tpls>
      </n>
      <n v="2646850.151799995" in="0">
        <tpls c="4">
          <tpl hier="4" item="6"/>
          <tpl fld="2" item="13"/>
          <tpl hier="50" item="4294967295"/>
          <tpl hier="98" item="4294967295"/>
        </tpls>
      </n>
      <n v="2154284.8834999995" in="0">
        <tpls c="5">
          <tpl hier="4" item="6"/>
          <tpl fld="2" item="0"/>
          <tpl hier="50" item="4294967295"/>
          <tpl fld="3" item="0"/>
          <tpl fld="5" item="0"/>
        </tpls>
      </n>
      <n v="1278074.2997999999" in="0">
        <tpls c="5">
          <tpl hier="4" item="6"/>
          <tpl fld="2" item="0"/>
          <tpl hier="50" item="4294967295"/>
          <tpl fld="3" item="2"/>
          <tpl fld="5" item="1"/>
        </tpls>
      </n>
      <n v="782.99" in="0">
        <tpls c="5">
          <tpl hier="4" item="6"/>
          <tpl fld="2" item="0"/>
          <tpl hier="50" item="4294967295"/>
          <tpl fld="3" item="2"/>
          <tpl fld="5" item="2"/>
        </tpls>
      </n>
      <n v="847839.25619999971" in="0">
        <tpls c="5">
          <tpl hier="4" item="6"/>
          <tpl fld="2" item="0"/>
          <tpl hier="50" item="4294967295"/>
          <tpl fld="3" item="2"/>
          <tpl fld="5" item="3"/>
        </tpls>
      </n>
      <m>
        <tpls c="5">
          <tpl hier="4" item="6"/>
          <tpl fld="2" item="0"/>
          <tpl hier="50" item="4294967295"/>
          <tpl fld="3" item="2"/>
          <tpl fld="5" item="4"/>
        </tpls>
      </m>
      <m>
        <tpls c="5">
          <tpl hier="4" item="6"/>
          <tpl fld="2" item="0"/>
          <tpl hier="50" item="4294967295"/>
          <tpl fld="3" item="2"/>
          <tpl fld="5" item="5"/>
        </tpls>
      </m>
      <n v="621602.38229999994" in="0">
        <tpls c="5">
          <tpl hier="4" item="6"/>
          <tpl fld="2" item="0"/>
          <tpl hier="50" item="4294967295"/>
          <tpl fld="3" item="2"/>
          <tpl fld="5" item="6"/>
        </tpls>
      </n>
      <n v="2748298.9282999998" in="0">
        <tpls c="4">
          <tpl hier="4" item="6"/>
          <tpl fld="2" item="0"/>
          <tpl hier="50" item="4294967295"/>
          <tpl fld="3" item="2"/>
        </tpls>
      </n>
      <n v="591586.85400000005" in="0">
        <tpls c="5">
          <tpl hier="4" item="6"/>
          <tpl fld="2" item="0"/>
          <tpl hier="50" item="4294967295"/>
          <tpl fld="3" item="1"/>
          <tpl fld="5" item="7"/>
        </tpls>
      </n>
      <n v="521230.84750000003" in="0">
        <tpls c="5">
          <tpl hier="4" item="6"/>
          <tpl fld="2" item="0"/>
          <tpl hier="50" item="4294967295"/>
          <tpl fld="3" item="1"/>
          <tpl fld="5" item="8"/>
        </tpls>
      </n>
      <n v="514942.01309999998" in="0">
        <tpls c="5">
          <tpl hier="4" item="6"/>
          <tpl fld="2" item="0"/>
          <tpl hier="50" item="4294967295"/>
          <tpl fld="3" item="1"/>
          <tpl fld="5" item="9"/>
        </tpls>
      </n>
      <n v="1627759.7146000001" in="0">
        <tpls c="4">
          <tpl hier="4" item="6"/>
          <tpl fld="2" item="0"/>
          <tpl hier="50" item="4294967295"/>
          <tpl fld="3" item="1"/>
        </tpls>
      </n>
      <n v="2677" in="2">
        <tpls c="4">
          <tpl hier="4" item="6"/>
          <tpl fld="2" item="15"/>
          <tpl hier="50" item="4294967295"/>
          <tpl hier="98" item="4294967295"/>
        </tpls>
      </n>
      <m>
        <tpls c="5">
          <tpl hier="4" item="6"/>
          <tpl fld="2" item="15"/>
          <tpl fld="6" item="3"/>
          <tpl fld="3" item="0"/>
          <tpl fld="5" item="0"/>
        </tpls>
      </m>
      <m>
        <tpls c="5">
          <tpl hier="4" item="6"/>
          <tpl fld="2" item="15"/>
          <tpl fld="6" item="3"/>
          <tpl fld="3" item="2"/>
          <tpl fld="5" item="1"/>
        </tpls>
      </m>
      <m>
        <tpls c="5">
          <tpl hier="4" item="6"/>
          <tpl fld="2" item="15"/>
          <tpl fld="6" item="3"/>
          <tpl fld="3" item="2"/>
          <tpl fld="5" item="2"/>
        </tpls>
      </m>
      <m>
        <tpls c="5">
          <tpl hier="4" item="6"/>
          <tpl fld="2" item="15"/>
          <tpl fld="6" item="3"/>
          <tpl fld="3" item="2"/>
          <tpl fld="5" item="3"/>
        </tpls>
      </m>
      <m>
        <tpls c="5">
          <tpl hier="4" item="6"/>
          <tpl fld="2" item="15"/>
          <tpl fld="6" item="3"/>
          <tpl fld="3" item="2"/>
          <tpl fld="5" item="4"/>
        </tpls>
      </m>
      <m>
        <tpls c="5">
          <tpl hier="4" item="6"/>
          <tpl fld="2" item="15"/>
          <tpl fld="6" item="3"/>
          <tpl fld="3" item="2"/>
          <tpl fld="5" item="5"/>
        </tpls>
      </m>
      <m>
        <tpls c="5">
          <tpl hier="4" item="6"/>
          <tpl fld="2" item="15"/>
          <tpl fld="6" item="3"/>
          <tpl fld="3" item="2"/>
          <tpl fld="5" item="6"/>
        </tpls>
      </m>
      <m>
        <tpls c="4">
          <tpl hier="4" item="6"/>
          <tpl fld="2" item="15"/>
          <tpl fld="6" item="3"/>
          <tpl fld="3" item="2"/>
        </tpls>
      </m>
      <m>
        <tpls c="5">
          <tpl hier="4" item="6"/>
          <tpl fld="2" item="15"/>
          <tpl fld="6" item="3"/>
          <tpl fld="3" item="1"/>
          <tpl fld="5" item="7"/>
        </tpls>
      </m>
      <m>
        <tpls c="5">
          <tpl hier="4" item="6"/>
          <tpl fld="2" item="15"/>
          <tpl fld="6" item="3"/>
          <tpl fld="3" item="1"/>
          <tpl fld="5" item="8"/>
        </tpls>
      </m>
      <m>
        <tpls c="5">
          <tpl hier="4" item="6"/>
          <tpl fld="2" item="15"/>
          <tpl fld="6" item="3"/>
          <tpl fld="3" item="1"/>
          <tpl fld="5" item="9"/>
        </tpls>
      </m>
      <m>
        <tpls c="4">
          <tpl hier="4" item="6"/>
          <tpl fld="2" item="15"/>
          <tpl fld="6" item="3"/>
          <tpl fld="3" item="1"/>
        </tpls>
      </m>
      <m>
        <tpls c="4">
          <tpl hier="4" item="6"/>
          <tpl fld="2" item="15"/>
          <tpl fld="6" item="3"/>
          <tpl hier="98" item="4294967295"/>
        </tpls>
      </m>
      <m>
        <tpls c="4">
          <tpl hier="4" item="6"/>
          <tpl fld="2" item="6"/>
          <tpl fld="6" item="3"/>
          <tpl hier="98" item="4294967295"/>
        </tpls>
      </m>
      <m>
        <tpls c="5">
          <tpl hier="4" item="6"/>
          <tpl fld="2" item="6"/>
          <tpl fld="6" item="3"/>
          <tpl fld="3" item="1"/>
          <tpl fld="5" item="9"/>
        </tpls>
      </m>
      <m>
        <tpls c="5">
          <tpl hier="4" item="6"/>
          <tpl fld="2" item="6"/>
          <tpl fld="6" item="3"/>
          <tpl fld="3" item="1"/>
          <tpl fld="5" item="7"/>
        </tpls>
      </m>
      <m>
        <tpls c="5">
          <tpl hier="4" item="6"/>
          <tpl fld="2" item="6"/>
          <tpl fld="6" item="3"/>
          <tpl fld="3" item="2"/>
          <tpl fld="5" item="6"/>
        </tpls>
      </m>
      <m>
        <tpls c="5">
          <tpl hier="4" item="6"/>
          <tpl fld="2" item="6"/>
          <tpl fld="6" item="3"/>
          <tpl fld="3" item="2"/>
          <tpl fld="5" item="4"/>
        </tpls>
      </m>
      <m>
        <tpls c="5">
          <tpl hier="4" item="6"/>
          <tpl fld="2" item="6"/>
          <tpl fld="6" item="3"/>
          <tpl fld="3" item="2"/>
          <tpl fld="5" item="2"/>
        </tpls>
      </m>
      <m>
        <tpls c="5">
          <tpl hier="4" item="6"/>
          <tpl fld="2" item="6"/>
          <tpl fld="6" item="3"/>
          <tpl fld="3" item="0"/>
          <tpl fld="5" item="0"/>
        </tpls>
      </m>
      <m>
        <tpls c="4">
          <tpl hier="4" item="6"/>
          <tpl fld="2" item="13"/>
          <tpl fld="6" item="3"/>
          <tpl fld="3" item="1"/>
        </tpls>
      </m>
      <m>
        <tpls c="5">
          <tpl hier="4" item="6"/>
          <tpl fld="2" item="13"/>
          <tpl fld="6" item="3"/>
          <tpl fld="3" item="1"/>
          <tpl fld="5" item="8"/>
        </tpls>
      </m>
      <m>
        <tpls c="4">
          <tpl hier="4" item="6"/>
          <tpl fld="2" item="13"/>
          <tpl fld="6" item="3"/>
          <tpl fld="3" item="2"/>
        </tpls>
      </m>
      <m>
        <tpls c="5">
          <tpl hier="4" item="6"/>
          <tpl fld="2" item="13"/>
          <tpl fld="6" item="3"/>
          <tpl fld="3" item="2"/>
          <tpl fld="5" item="5"/>
        </tpls>
      </m>
      <m>
        <tpls c="5">
          <tpl hier="4" item="6"/>
          <tpl fld="2" item="13"/>
          <tpl fld="6" item="3"/>
          <tpl fld="3" item="2"/>
          <tpl fld="5" item="3"/>
        </tpls>
      </m>
      <m>
        <tpls c="5">
          <tpl hier="4" item="6"/>
          <tpl fld="2" item="13"/>
          <tpl fld="6" item="3"/>
          <tpl fld="3" item="2"/>
          <tpl fld="5" item="1"/>
        </tpls>
      </m>
      <m>
        <tpls c="4">
          <tpl hier="4" item="6"/>
          <tpl fld="2" item="0"/>
          <tpl fld="6" item="3"/>
          <tpl hier="98" item="4294967295"/>
        </tpls>
      </m>
      <m>
        <tpls c="5">
          <tpl hier="4" item="6"/>
          <tpl fld="2" item="0"/>
          <tpl fld="6" item="3"/>
          <tpl fld="3" item="1"/>
          <tpl fld="5" item="9"/>
        </tpls>
      </m>
      <m>
        <tpls c="5">
          <tpl hier="4" item="6"/>
          <tpl fld="2" item="0"/>
          <tpl fld="6" item="3"/>
          <tpl fld="3" item="1"/>
          <tpl fld="5" item="7"/>
        </tpls>
      </m>
      <m>
        <tpls c="5">
          <tpl hier="4" item="6"/>
          <tpl fld="2" item="0"/>
          <tpl fld="6" item="3"/>
          <tpl fld="3" item="2"/>
          <tpl fld="5" item="6"/>
        </tpls>
      </m>
      <m>
        <tpls c="5">
          <tpl hier="4" item="6"/>
          <tpl fld="2" item="0"/>
          <tpl fld="6" item="3"/>
          <tpl fld="3" item="2"/>
          <tpl fld="5" item="4"/>
        </tpls>
      </m>
      <m>
        <tpls c="5">
          <tpl hier="4" item="6"/>
          <tpl fld="2" item="0"/>
          <tpl fld="6" item="3"/>
          <tpl fld="3" item="2"/>
          <tpl fld="5" item="2"/>
        </tpls>
      </m>
      <n v="9061000.5844000056" in="0">
        <tpls c="2">
          <tpl fld="2" item="0"/>
          <tpl fld="8" item="0"/>
        </tpls>
      </n>
      <n v="1977844.8620999951" in="0">
        <tpls c="2">
          <tpl fld="2" item="0"/>
          <tpl fld="8" item="2"/>
        </tpls>
      </n>
      <n v="2894312.338200001" in="0">
        <tpls c="2">
          <tpl fld="2" item="0"/>
          <tpl fld="8" item="4"/>
        </tpls>
      </n>
      <n v="3391712.2108999952" in="0">
        <tpls c="2">
          <tpl fld="2" item="0"/>
          <tpl fld="8" item="1"/>
        </tpls>
      </n>
      <n v="2644017.7142999945" in="0">
        <tpls c="2">
          <tpl fld="2" item="0"/>
          <tpl fld="8" item="3"/>
        </tpls>
      </n>
      <m>
        <tpls c="2">
          <tpl fld="2" item="0"/>
          <tpl fld="8" item="6"/>
        </tpls>
      </m>
      <n v="9389789.5108000003" in="0">
        <tpls c="2">
          <tpl fld="2" item="0"/>
          <tpl fld="8" item="5"/>
        </tpls>
      </n>
      <n v="9061000.5844000056" in="0">
        <tpls c="5">
          <tpl fld="2" item="0"/>
          <tpl hier="50" item="7"/>
          <tpl hier="61" item="28"/>
          <tpl hier="73" item="27"/>
          <tpl fld="8" item="0"/>
        </tpls>
      </n>
      <n v="3391712.2109000036" in="0">
        <tpls c="5">
          <tpl fld="2" item="0"/>
          <tpl hier="50" item="7"/>
          <tpl hier="61" item="28"/>
          <tpl hier="73" item="27"/>
          <tpl fld="8" item="1"/>
        </tpls>
      </n>
      <n v="2894312.338200001" in="0">
        <tpls c="5">
          <tpl fld="2" item="0"/>
          <tpl hier="50" item="7"/>
          <tpl hier="61" item="28"/>
          <tpl hier="73" item="27"/>
          <tpl fld="8" item="4"/>
        </tpls>
      </n>
      <n v="1977844.8620999944" in="0">
        <tpls c="5">
          <tpl fld="2" item="0"/>
          <tpl hier="50" item="7"/>
          <tpl hier="61" item="28"/>
          <tpl hier="73" item="27"/>
          <tpl fld="8" item="2"/>
        </tpls>
      </n>
      <n v="9389789.5108000003" in="0">
        <tpls c="5">
          <tpl fld="2" item="0"/>
          <tpl hier="50" item="7"/>
          <tpl hier="61" item="28"/>
          <tpl hier="73" item="27"/>
          <tpl fld="8" item="5"/>
        </tpls>
      </n>
      <m>
        <tpls c="5">
          <tpl fld="2" item="0"/>
          <tpl hier="50" item="7"/>
          <tpl hier="61" item="28"/>
          <tpl hier="73" item="27"/>
          <tpl fld="8" item="6"/>
        </tpls>
      </m>
      <n v="2644017.7143000029" in="0">
        <tpls c="5">
          <tpl fld="2" item="0"/>
          <tpl hier="50" item="7"/>
          <tpl hier="61" item="28"/>
          <tpl hier="73" item="27"/>
          <tpl fld="8" item="3"/>
        </tpls>
      </n>
      <n v="76630.03999999995" in="0">
        <tpls c="5">
          <tpl fld="2" item="0"/>
          <tpl hier="50" item="9"/>
          <tpl hier="61" item="28"/>
          <tpl hier="73" item="27"/>
          <tpl fld="8" item="1"/>
        </tpls>
      </n>
      <n v="62232.589999999866" in="0">
        <tpls c="5">
          <tpl fld="2" item="0"/>
          <tpl hier="50" item="9"/>
          <tpl hier="61" item="28"/>
          <tpl hier="73" item="27"/>
          <tpl fld="8" item="4"/>
        </tpls>
      </n>
      <n v="103377.85" in="0">
        <tpls c="5">
          <tpl fld="2" item="0"/>
          <tpl hier="50" item="9"/>
          <tpl hier="61" item="28"/>
          <tpl hier="73" item="27"/>
          <tpl fld="8" item="2"/>
        </tpls>
      </n>
      <n v="256422.06999999966" in="0">
        <tpls c="5">
          <tpl fld="2" item="0"/>
          <tpl hier="50" item="9"/>
          <tpl hier="61" item="28"/>
          <tpl hier="73" item="27"/>
          <tpl fld="8" item="5"/>
        </tpls>
      </n>
      <m>
        <tpls c="5">
          <tpl fld="2" item="0"/>
          <tpl hier="50" item="9"/>
          <tpl hier="61" item="28"/>
          <tpl hier="73" item="27"/>
          <tpl fld="8" item="6"/>
        </tpls>
      </m>
      <n v="63406.779999999882" in="0">
        <tpls c="5">
          <tpl fld="2" item="0"/>
          <tpl hier="50" item="9"/>
          <tpl hier="61" item="28"/>
          <tpl hier="73" item="27"/>
          <tpl fld="8" item="3"/>
        </tpls>
      </n>
      <n v="138690.62999999998" in="0">
        <tpls c="5">
          <tpl fld="2" item="0"/>
          <tpl hier="50" item="9"/>
          <tpl hier="61" item="28"/>
          <tpl hier="73" item="27"/>
          <tpl fld="8" item="0"/>
        </tpls>
      </n>
      <n v="3282842.6608999996" in="0">
        <tpls c="5">
          <tpl fld="2" item="0"/>
          <tpl hier="50" item="8"/>
          <tpl hier="61" item="28"/>
          <tpl hier="73" item="27"/>
          <tpl fld="8" item="1"/>
        </tpls>
      </n>
      <n v="2808514.3481999962" in="0">
        <tpls c="5">
          <tpl fld="2" item="0"/>
          <tpl hier="50" item="8"/>
          <tpl hier="61" item="28"/>
          <tpl hier="73" item="27"/>
          <tpl fld="8" item="4"/>
        </tpls>
      </n>
      <n v="1821302.3920999961" in="0">
        <tpls c="5">
          <tpl fld="2" item="0"/>
          <tpl hier="50" item="8"/>
          <tpl hier="61" item="28"/>
          <tpl hier="73" item="27"/>
          <tpl fld="8" item="2"/>
        </tpls>
      </n>
      <n v="8999859.5308000017" in="0">
        <tpls c="5">
          <tpl fld="2" item="0"/>
          <tpl hier="50" item="8"/>
          <tpl hier="61" item="28"/>
          <tpl hier="73" item="27"/>
          <tpl fld="8" item="5"/>
        </tpls>
      </n>
      <m>
        <tpls c="5">
          <tpl fld="2" item="0"/>
          <tpl hier="50" item="8"/>
          <tpl hier="61" item="28"/>
          <tpl hier="73" item="27"/>
          <tpl fld="8" item="6"/>
        </tpls>
      </m>
      <n v="2553575.7142999992" in="0">
        <tpls c="5">
          <tpl fld="2" item="0"/>
          <tpl hier="50" item="8"/>
          <tpl hier="61" item="28"/>
          <tpl hier="73" item="27"/>
          <tpl fld="8" item="3"/>
        </tpls>
      </n>
      <n v="8852050.0044000018" in="0">
        <tpls c="5">
          <tpl fld="2" item="0"/>
          <tpl hier="50" item="8"/>
          <tpl hier="61" item="28"/>
          <tpl hier="73" item="27"/>
          <tpl fld="8" item="0"/>
        </tpls>
      </n>
      <n v="32239.509999999987" in="0">
        <tpls c="5">
          <tpl fld="2" item="0"/>
          <tpl hier="50" item="10"/>
          <tpl hier="61" item="28"/>
          <tpl hier="73" item="27"/>
          <tpl fld="8" item="1"/>
        </tpls>
      </n>
      <n v="53164.619999999915" in="0">
        <tpls c="5">
          <tpl fld="2" item="0"/>
          <tpl hier="50" item="10"/>
          <tpl hier="61" item="28"/>
          <tpl hier="73" item="27"/>
          <tpl fld="8" item="2"/>
        </tpls>
      </n>
      <n v="133507.9099999998" in="0">
        <tpls c="5">
          <tpl fld="2" item="0"/>
          <tpl hier="50" item="10"/>
          <tpl hier="61" item="28"/>
          <tpl hier="73" item="27"/>
          <tpl fld="8" item="5"/>
        </tpls>
      </n>
      <n v="27035.219999999998" in="0">
        <tpls c="5">
          <tpl fld="2" item="0"/>
          <tpl hier="50" item="10"/>
          <tpl hier="61" item="28"/>
          <tpl hier="73" item="27"/>
          <tpl fld="8" item="3"/>
        </tpls>
      </n>
      <m>
        <tpls c="5">
          <tpl fld="2" item="0"/>
          <tpl hier="50" item="10"/>
          <tpl hier="61" item="28"/>
          <tpl hier="73" item="27"/>
          <tpl fld="8" item="6"/>
        </tpls>
      </m>
      <n v="23565.399999999991" in="0">
        <tpls c="5">
          <tpl fld="2" item="0"/>
          <tpl hier="50" item="10"/>
          <tpl hier="61" item="28"/>
          <tpl hier="73" item="27"/>
          <tpl fld="8" item="4"/>
        </tpls>
      </n>
      <n v="70259.950000000055" in="0">
        <tpls c="5">
          <tpl fld="2" item="0"/>
          <tpl hier="50" item="10"/>
          <tpl hier="61" item="28"/>
          <tpl hier="73" item="27"/>
          <tpl fld="8" item="0"/>
        </tpls>
      </n>
      <n v="4452" in="0">
        <tpls c="5">
          <tpl fld="2" item="0"/>
          <tpl hier="50" item="9"/>
          <tpl hier="61" item="28"/>
          <tpl hier="73" item="29"/>
          <tpl fld="8" item="1"/>
        </tpls>
      </n>
      <n v="5088" in="0">
        <tpls c="5">
          <tpl fld="2" item="0"/>
          <tpl hier="50" item="9"/>
          <tpl hier="61" item="28"/>
          <tpl hier="73" item="29"/>
          <tpl fld="8" item="2"/>
        </tpls>
      </n>
      <n v="13515" in="0">
        <tpls c="5">
          <tpl fld="2" item="0"/>
          <tpl hier="50" item="9"/>
          <tpl hier="61" item="28"/>
          <tpl hier="73" item="29"/>
          <tpl fld="8" item="5"/>
        </tpls>
      </n>
      <n v="3021" in="0">
        <tpls c="5">
          <tpl fld="2" item="0"/>
          <tpl hier="50" item="9"/>
          <tpl hier="61" item="28"/>
          <tpl hier="73" item="29"/>
          <tpl fld="8" item="3"/>
        </tpls>
      </n>
      <m>
        <tpls c="5">
          <tpl fld="2" item="0"/>
          <tpl hier="50" item="9"/>
          <tpl hier="61" item="28"/>
          <tpl hier="73" item="29"/>
          <tpl fld="8" item="6"/>
        </tpls>
      </m>
      <n v="3180" in="0">
        <tpls c="5">
          <tpl fld="2" item="0"/>
          <tpl hier="50" item="9"/>
          <tpl hier="61" item="28"/>
          <tpl hier="73" item="29"/>
          <tpl fld="8" item="4"/>
        </tpls>
      </n>
      <n v="10335" in="0">
        <tpls c="5">
          <tpl fld="2" item="0"/>
          <tpl hier="50" item="9"/>
          <tpl hier="61" item="28"/>
          <tpl hier="73" item="29"/>
          <tpl fld="8" item="0"/>
        </tpls>
      </n>
    </entries>
    <sets count="30">
      <set count="1" maxRank="1" setDefinition="{[YearMonths].[Quarter Year].&amp;[Q3 2003]}">
        <tpls c="1">
          <tpl fld="0" item="0"/>
        </tpls>
      </set>
      <set count="1" maxRank="1" setDefinition="{[Calendar].[Quarter Year].[All]}">
        <tpls c="1">
          <tpl hier="19" item="4294967295"/>
        </tpls>
      </set>
      <set count="1" maxRank="1" setDefinition="{[Calendar].[YearMonth].[All]}">
        <tpls c="1">
          <tpl hier="22" item="4294967295"/>
        </tpls>
      </set>
      <set count="1" maxRank="1" setDefinition="{[Calendar].[CalendarYear].&amp;[2004]}">
        <tpls c="1">
          <tpl fld="4" item="2"/>
        </tpls>
      </set>
      <set count="1" maxRank="1" setDefinition="{[Calendar].[Quarter Year].&amp;[Q2 2002]}">
        <tpls c="1">
          <tpl fld="7" item="0"/>
        </tpls>
      </set>
      <set count="1" maxRank="1" setDefinition="{[Calendar].[CalendarYear].&amp;[2003]}">
        <tpls c="1">
          <tpl fld="4" item="0"/>
        </tpls>
      </set>
      <set count="1" maxRank="1" setDefinition="{[Calendar].[CalendarYear].&amp;[2002]}">
        <tpls c="1">
          <tpl fld="4" item="1"/>
        </tpls>
      </set>
      <set count="1" maxRank="1" setDefinition="{[Products].[Category].[All]}">
        <tpls c="1">
          <tpl hier="50" item="4294967295"/>
        </tpls>
      </set>
      <set count="1" maxRank="1" setDefinition="{[Products].[Category].&amp;[Bikes]}">
        <tpls c="1">
          <tpl fld="6" item="1"/>
        </tpls>
      </set>
      <set count="1" maxRank="1" setDefinition="{[Products].[Category].&amp;[Accessories]}">
        <tpls c="1">
          <tpl fld="6" item="3"/>
        </tpls>
      </set>
      <set count="1" maxRank="1" setDefinition="{[Products].[Category].&amp;[Clothing]}">
        <tpls c="1">
          <tpl fld="6" item="0"/>
        </tpls>
      </set>
      <set count="1" maxRank="1" setDefinition="{[Products].[Category].&amp;[Components]}">
        <tpls c="1">
          <tpl fld="6" item="2"/>
        </tpls>
      </set>
      <set count="4" maxRank="4" setDefinition="{[Territories].[Country].&amp;[Australia],[Territories].[Country].&amp;[Canada],[Territories].[Country].&amp;[France],[Territories].[Country].&amp;[Germany]}">
        <tpls c="1">
          <tpl fld="8" item="0"/>
        </tpls>
        <tpls c="1">
          <tpl fld="8" item="2"/>
        </tpls>
        <tpls c="1">
          <tpl fld="8" item="3"/>
        </tpls>
        <tpls c="1">
          <tpl fld="8" item="4"/>
        </tpls>
      </set>
      <set count="3" maxRank="3" setDefinition="{[Territories].[Country].&amp;[Australia],[Territories].[Country].&amp;[Canada],[Territories].[Country].&amp;[France]}">
        <tpls c="1">
          <tpl fld="8" item="0"/>
        </tpls>
        <tpls c="1">
          <tpl fld="8" item="2"/>
        </tpls>
        <tpls c="1">
          <tpl fld="8" item="3"/>
        </tpls>
      </set>
      <set count="2" maxRank="1" setDefinition="{[Territories].[Country].&amp;[Australia],[Territories].[Country].&amp;[Canada]}">
        <tpls c="1">
          <tpl fld="8" item="0"/>
        </tpls>
      </set>
      <set count="1" maxRank="1" setDefinition="{[Territories].[Country].&amp;[Australia]}">
        <tpls c="1">
          <tpl fld="8" item="0"/>
        </tpls>
      </set>
      <set count="1" maxRank="1" setDefinition="{[Territories].[Country].&amp;[United Kingdom]}">
        <tpls c="1">
          <tpl fld="8" item="1"/>
        </tpls>
      </set>
      <set maxRank="1" setDefinition="" queryFailed="1"/>
      <set maxRank="1" setDefinition="4" queryFailed="1"/>
      <set count="4" maxRank="4" setDefinition="{[Territories].[Country].&amp;[Canada],[Territories].[Country].&amp;[France],[Territories].[Country].&amp;[Germany],[Territories].[Country].&amp;[United Kingdom]}">
        <tpls c="1">
          <tpl fld="8" item="2"/>
        </tpls>
        <tpls c="1">
          <tpl fld="8" item="3"/>
        </tpls>
        <tpls c="1">
          <tpl fld="8" item="4"/>
        </tpls>
        <tpls c="1">
          <tpl fld="8" item="1"/>
        </tpls>
      </set>
      <set count="1" maxRank="1" setDefinition="{[Territories].[Country].&amp;[Canada]}">
        <tpls c="1">
          <tpl fld="8" item="2"/>
        </tpls>
      </set>
      <set count="1" maxRank="1" setDefinition="{[Territories].[Country].&amp;[France]}">
        <tpls c="1">
          <tpl fld="8" item="3"/>
        </tpls>
      </set>
      <set count="6" maxRank="6" setDefinition="{[Territories].[Country].&amp;[Australia],[Territories].[Country].&amp;[Canada],[Territories].[Country].&amp;[France],[Territories].[Country].&amp;[Germany],[Territories].[Country].&amp;[United Kingdom],[Territories].[Country].&amp;[United States]}">
        <tpls c="1">
          <tpl fld="8" item="0"/>
        </tpls>
        <tpls c="1">
          <tpl fld="8" item="2"/>
        </tpls>
        <tpls c="1">
          <tpl fld="8" item="3"/>
        </tpls>
        <tpls c="1">
          <tpl fld="8" item="4"/>
        </tpls>
        <tpls c="1">
          <tpl fld="8" item="1"/>
        </tpls>
        <tpls c="1">
          <tpl fld="8" item="5"/>
        </tpls>
      </set>
      <set count="1" maxRank="1" setDefinition="{[Territories].[Country].[All]}">
        <tpls c="1">
          <tpl hier="99" item="4294967295"/>
        </tpls>
      </set>
      <set count="7" maxRank="7" setDefinition="[Territories].[Country].[All].children">
        <tpls c="1">
          <tpl fld="8" item="0"/>
        </tpls>
        <tpls c="1">
          <tpl fld="8" item="2"/>
        </tpls>
        <tpls c="1">
          <tpl fld="8" item="3"/>
        </tpls>
        <tpls c="1">
          <tpl fld="8" item="4"/>
        </tpls>
        <tpls c="1">
          <tpl fld="8" item="6"/>
        </tpls>
        <tpls c="1">
          <tpl fld="8" item="1"/>
        </tpls>
        <tpls c="1">
          <tpl fld="8" item="5"/>
        </tpls>
      </set>
      <set maxRank="1" setDefinition="[Territories].[Country].[All].childre" queryFailed="1"/>
      <set count="1" maxRank="1" setDefinition="{[Territories].[Country].&amp;[NA]}">
        <tpls c="1">
          <tpl fld="8" item="6"/>
        </tpls>
      </set>
      <set count="1" maxRank="1" setDefinition="{[Products].[Subcategory].[All]}">
        <tpls c="1">
          <tpl hier="73" item="4294967295"/>
        </tpls>
      </set>
      <set count="1" maxRank="1" setDefinition="{[Products].[ModelName].[All]}">
        <tpls c="1">
          <tpl hier="61" item="4294967295"/>
        </tpls>
      </set>
      <set count="1" maxRank="1" setDefinition="{[Products].[Subcategory].&amp;[Bike Stands]}">
        <tpls c="1">
          <tpl fld="9" item="0"/>
        </tpls>
      </set>
    </sets>
    <queryCache count="50">
      <query mdx="[Products].[ModelName].[All].[Mountain-100]">
        <tpls c="1">
          <tpl fld="1" item="0"/>
        </tpls>
      </query>
      <query mdx="[Measures].[Total Sales]">
        <tpls c="1">
          <tpl fld="2" item="0"/>
        </tpls>
      </query>
      <query mdx="[Territories].[Continent].[All].[Pacific]">
        <tpls c="1">
          <tpl fld="3" item="0"/>
        </tpls>
      </query>
      <query mdx="[Territories].[Continent].[All].[Europe]">
        <tpls c="1">
          <tpl fld="3" item="1"/>
        </tpls>
      </query>
      <query mdx="[Territories].[Continent].[All].[North America]">
        <tpls c="1">
          <tpl fld="3" item="2"/>
        </tpls>
      </query>
      <query mdx="[Measures].[% Growth vs LY]">
        <tpls c="1">
          <tpl fld="2" item="1"/>
        </tpls>
      </query>
      <query mdx="[Measures].[New Customers]">
        <tpls c="1">
          <tpl fld="2" item="2"/>
        </tpls>
      </query>
      <query mdx="[Measures].[Pct of Customers Returning]">
        <tpls c="1">
          <tpl fld="2" item="3"/>
        </tpls>
      </query>
      <query mdx="[Measures].[% Margin]">
        <tpls c="1">
          <tpl fld="2" item="4"/>
        </tpls>
      </query>
      <query mdx="[Measures].[Most Recent Day Sales]">
        <tpls c="1">
          <tpl fld="2" item="5"/>
        </tpls>
      </query>
      <query mdx="[Measures].[Avg Sales Amt per Order]">
        <tpls c="1">
          <tpl fld="2" item="6"/>
        </tpls>
      </query>
      <query mdx="[Measures].[Pct Lost on Support]">
        <tpls c="1">
          <tpl fld="2" item="7"/>
        </tpls>
      </query>
      <query mdx="[Measures].[Pct of Budget]">
        <tpls c="1">
          <tpl fld="2" item="8"/>
        </tpls>
      </query>
      <query mdx="[Calendar].[CalendarYear].[All].[2003]">
        <tpls c="1">
          <tpl fld="4" item="0"/>
        </tpls>
      </query>
      <query mdx="[Products].[ModelName].[All].[Mountain-200]">
        <tpls c="1">
          <tpl fld="1" item="1"/>
        </tpls>
      </query>
      <query mdx="[Measures].[Most Popular Color]">
        <tpls c="1">
          <tpl fld="2" item="9"/>
        </tpls>
      </query>
      <query mdx="[Measures].[Top Selling Region]">
        <tpls c="1">
          <tpl fld="2" item="10"/>
        </tpls>
      </query>
      <query mdx="[Measures].[Reorder Point]">
        <tpls c="1">
          <tpl fld="2" item="11"/>
        </tpls>
      </query>
      <query mdx="[Measures].[Days to Manufacture]">
        <tpls c="1">
          <tpl fld="2" item="12"/>
        </tpls>
      </query>
      <query mdx="[Products].[ModelName].[All].[Mountain-300]">
        <tpls c="1">
          <tpl fld="1" item="2"/>
        </tpls>
      </query>
      <query mdx="[Products].[ModelName].[All].[Mountain-400]"/>
      <query mdx="[Products].[ModelName].[All].[Road-150]">
        <tpls c="1">
          <tpl fld="1" item="3"/>
        </tpls>
      </query>
      <query mdx="[Products].[ModelName].[All].[Road-250]">
        <tpls c="1">
          <tpl fld="1" item="4"/>
        </tpls>
      </query>
      <query mdx="[Products].[ModelName].[All].[Road-350]"/>
      <query mdx="[Products].[ModelName].[All].[Road-450]">
        <tpls c="1">
          <tpl fld="1" item="5"/>
        </tpls>
      </query>
      <query mdx="[Products].[ModelName].[All].[Road-650]">
        <tpls c="1">
          <tpl fld="1" item="6"/>
        </tpls>
      </query>
      <query mdx="[Calendar].[CalendarYear].[All].[2002]">
        <tpls c="1">
          <tpl fld="4" item="1"/>
        </tpls>
      </query>
      <query mdx="[Measures].[Total Margin]">
        <tpls c="1">
          <tpl fld="2" item="13"/>
        </tpls>
      </query>
      <query mdx="[Territories].[Region].&amp;[Australia]">
        <tpls c="1">
          <tpl fld="5" item="0"/>
        </tpls>
      </query>
      <query mdx="[Territories].[Region].&amp;[Southwest]">
        <tpls c="1">
          <tpl fld="5" item="1"/>
        </tpls>
      </query>
      <query mdx="[Territories].[Region].&amp;[Southeast]">
        <tpls c="1">
          <tpl fld="5" item="2"/>
        </tpls>
      </query>
      <query mdx="[Territories].[Region].&amp;[Northwest]">
        <tpls c="1">
          <tpl fld="5" item="3"/>
        </tpls>
      </query>
      <query mdx="[Territories].[Region].&amp;[Northeast]">
        <tpls c="1">
          <tpl fld="5" item="4"/>
        </tpls>
      </query>
      <query mdx="[Territories].[Region].&amp;[Central]">
        <tpls c="1">
          <tpl fld="5" item="5"/>
        </tpls>
      </query>
      <query mdx="[Territories].[Region].&amp;[Canada]">
        <tpls c="1">
          <tpl fld="5" item="6"/>
        </tpls>
      </query>
      <query mdx="[Territories].[Region].&amp;[United Kingdom]">
        <tpls c="1">
          <tpl fld="5" item="7"/>
        </tpls>
      </query>
      <query mdx="[Territories].[Region].&amp;[Germany]">
        <tpls c="1">
          <tpl fld="5" item="8"/>
        </tpls>
      </query>
      <query mdx="[Territories].[Region].&amp;[France]">
        <tpls c="1">
          <tpl fld="5" item="9"/>
        </tpls>
      </query>
      <query mdx="[Territories].[Continent].[All]">
        <tpls c="1">
          <tpl hier="98" item="4294967295"/>
        </tpls>
      </query>
      <query mdx="[Measures].[Just Bike Sales]">
        <tpls c="1">
          <tpl fld="2" item="14"/>
        </tpls>
      </query>
      <query mdx="[Products].[Category].[All].[Clothing]">
        <tpls c="1">
          <tpl fld="6" item="0"/>
        </tpls>
      </query>
      <query mdx="Clothing">
        <tpls c="1">
          <tpl fld="6" item="0"/>
        </tpls>
      </query>
      <query mdx="&quot;Clothing&quot;"/>
      <query mdx="Bikes">
        <tpls c="1">
          <tpl fld="6" item="1"/>
        </tpls>
      </query>
      <query mdx="Components">
        <tpls c="1">
          <tpl fld="6" item="2"/>
        </tpls>
      </query>
      <query mdx="[Measures].[Active Customers]">
        <tpls c="1">
          <tpl fld="2" item="15"/>
        </tpls>
      </query>
      <query mdx="Accessories">
        <tpls c="1">
          <tpl fld="6" item="3"/>
        </tpls>
      </query>
      <query mdx="[Products].[Category].[All].[Accessories]">
        <tpls c="1">
          <tpl fld="6" item="3"/>
        </tpls>
      </query>
      <query mdx="[Products].[Category].[All]">
        <tpls c="1">
          <tpl hier="50" item="4294967295"/>
        </tpls>
      </query>
      <query mdx=""/>
    </queryCache>
    <serverFormats count="5">
      <serverFormat format="\$#,0;(\$#,0);\$#,0"/>
      <serverFormat format="0.0 %;-0.0 %;0.0 %"/>
      <serverFormat format="#,0"/>
      <serverFormat format="0 %;-0 %;0 %"/>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61.935047106483" createdVersion="4" refreshedVersion="4" minRefreshableVersion="3" recordCount="0" supportSubquery="1" supportAdvancedDrill="1">
  <cacheSource type="external" connectionId="1"/>
  <cacheFields count="3">
    <cacheField name="[YearMonths].[Quarter Year].[Quarter Year]" caption="Quarter Year" numFmtId="0" hierarchy="102" level="1">
      <sharedItems containsSemiMixedTypes="0" containsString="0"/>
    </cacheField>
    <cacheField name="[Products].[Subcategory].[Subcategory]" caption="Subcategory" numFmtId="0" hierarchy="72" level="1">
      <sharedItems count="3">
        <s v="[Products].[Subcategory].&amp;[Mountain Bikes]" c="Mountain Bikes"/>
        <s v="[Products].[Subcategory].&amp;[Road Bikes]" c="Road Bikes"/>
        <s v="[Products].[Subcategory].&amp;[Touring Bikes]" c="Touring Bikes"/>
      </sharedItems>
    </cacheField>
    <cacheField name="[Measures].[% Margin]" caption="% Margin" numFmtId="0" hierarchy="144" level="32767"/>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2" unbalanced="0">
      <fieldsUsage count="2">
        <fieldUsage x="-1"/>
        <fieldUsage x="0"/>
      </fieldsUsage>
    </cacheHierarchy>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61.987369212962" createdVersion="4" refreshedVersion="4" minRefreshableVersion="3" recordCount="0" supportSubquery="1" supportAdvancedDrill="1">
  <cacheSource type="external" connectionId="1"/>
  <cacheFields count="3">
    <cacheField name="[Calendar].[CalendarYear].[CalendarYear]" caption="CalendarYear" numFmtId="0" hierarchy="4" level="1">
      <sharedItems count="4">
        <s v="[Calendar].[CalendarYear].&amp;[2001]" c="2001"/>
        <s v="[Calendar].[CalendarYear].&amp;[2002]" c="2002"/>
        <s v="[Calendar].[CalendarYear].&amp;[2003]" c="2003"/>
        <s v="[Calendar].[CalendarYear].&amp;[2004]" c="2004"/>
      </sharedItems>
    </cacheField>
    <cacheField name="[Measures].[Total Sales]" caption="Total Sales" numFmtId="0" hierarchy="110" level="32767"/>
    <cacheField name="[Territories].[Country].[Country]" caption="Country" numFmtId="0" hierarchy="98" level="1">
      <sharedItems containsSemiMixedTypes="0" containsString="0"/>
    </cacheField>
  </cacheFields>
  <cacheHierarchies count="193">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0"/>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fieldsUsage count="2">
        <fieldUsage x="-1"/>
        <fieldUsage x="2"/>
      </fieldsUsage>
    </cacheHierarchy>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61.99340590278" createdVersion="4" refreshedVersion="4" minRefreshableVersion="3" recordCount="0" supportSubquery="1" supportAdvancedDrill="1">
  <cacheSource type="external" connectionId="1"/>
  <cacheFields count="3">
    <cacheField name="[Measures].[Total Sales]" caption="Total Sales" numFmtId="0" hierarchy="110" level="32767"/>
    <cacheField name="[Products].[Category].[Category]" caption="Category" numFmtId="0" hierarchy="49" level="1">
      <sharedItems containsSemiMixedTypes="0" containsString="0"/>
    </cacheField>
    <cacheField name="[Products].[Subcategory].[Subcategory]" caption="Subcategory" numFmtId="0" hierarchy="72" level="1">
      <sharedItems containsSemiMixedTypes="0" containsString="0"/>
    </cacheField>
  </cacheFields>
  <cacheHierarchies count="19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1"/>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2"/>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61.93605543981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pivotTable1.xml><?xml version="1.0" encoding="utf-8"?>
<pivotTableDefinition xmlns="http://schemas.openxmlformats.org/spreadsheetml/2006/main" name="PivotTable2" cacheId="57"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58"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59"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4" cacheId="61" applyNumberFormats="0" applyBorderFormats="0" applyFontFormats="0" applyPatternFormats="0" applyAlignmentFormats="0" applyWidthHeightFormats="1" dataCaption="Values" tag="b1eb8dea-4638-4d2c-b831-a410bb09601d" updatedVersion="4" minRefreshableVersion="3" useAutoFormatting="1" itemPrintTitles="1" createdVersion="4" indent="0" outline="1" outlineData="1" multipleFieldFilters="0" chartFormat="9" fieldListSortAscending="1">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YearMonths].[Quarter Year].&amp;[Q3 2003]"/>
      </members>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5" cacheId="62" applyNumberFormats="0" applyBorderFormats="0" applyFontFormats="0" applyPatternFormats="0" applyAlignmentFormats="0" applyWidthHeightFormats="1" dataCaption="Values" tag="faa2b655-7e87-43d1-8ccc-ba62d2883aba" updatedVersion="4" minRefreshableVersion="3" useAutoFormatting="1" itemPrintTitles="1" createdVersion="4" indent="0" outline="1" outlineData="1" multipleFieldFilters="0" rowHeaderCaption="Year" fieldListSortAscending="1">
  <location ref="E3:F8" firstHeaderRow="1" firstDataRow="1" firstDataCol="1"/>
  <pivotFields count="3">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s>
  <rowFields count="1">
    <field x="0"/>
  </rowFields>
  <rowItems count="5">
    <i>
      <x/>
    </i>
    <i>
      <x v="1"/>
    </i>
    <i>
      <x v="2"/>
    </i>
    <i>
      <x v="3"/>
    </i>
    <i t="grand">
      <x/>
    </i>
  </rowItems>
  <colItems count="1">
    <i/>
  </colItems>
  <dataFields count="1">
    <dataField name="Total Sales" fld="1" baseField="0" baseItem="0"/>
  </dataField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6" cacheId="63" applyNumberFormats="0" applyBorderFormats="0" applyFontFormats="0" applyPatternFormats="0" applyAlignmentFormats="0" applyWidthHeightFormats="1" dataCaption="Values" tag="408b721f-4f67-49a7-b1af-1750ea22a5f2" updatedVersion="4" minRefreshableVersion="3" useAutoFormatting="1" itemPrintTitles="1" createdVersion="4" indent="0" outline="1" outlineData="1" multipleFieldFilters="0" fieldListSortAscending="1">
  <location ref="F25:F26" firstHeaderRow="1" firstDataRow="1" firstDataCol="0"/>
  <pivotFields count="3">
    <pivotField dataField="1" showAll="0"/>
    <pivotField allDrilled="1" showAll="0" dataSourceSort="1" defaultAttributeDrillState="1"/>
    <pivotField allDrilled="1" showAll="0" dataSourceSort="1" defaultAttributeDrillState="1"/>
  </pivotFields>
  <rowItems count="1">
    <i/>
  </rowItems>
  <colItems count="1">
    <i/>
  </colItems>
  <dataFields count="1">
    <dataField name="Total Sales" fld="0" baseField="0" baseItem="0"/>
  </dataFields>
  <pivotHierarchies count="1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Category].&amp;[Accessories]"/>
      </members>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members count="1" level="1">
        <member name="[Products].[Subcategory].&amp;[Bike Stand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untry" sourceName="[Territories].[Country]">
  <pivotTables>
    <pivotTable tabId="89" name="PivotTable5"/>
  </pivotTables>
  <data>
    <olap pivotCacheId="1">
      <levels count="2">
        <level uniqueName="[Territories].[Country].[(All)]" sourceCaption="(All)" count="0"/>
        <level uniqueName="[Territories].[Country].[Country]" sourceCaption="Country" count="7">
          <ranges>
            <range startItem="0">
              <i n="[Territories].[Country].&amp;[Australia]" c="Australia"/>
              <i n="[Territories].[Country].&amp;[Canada]" c="Canada"/>
              <i n="[Territories].[Country].&amp;[France]" c="France"/>
              <i n="[Territories].[Country].&amp;[Germany]" c="Germany"/>
              <i n="[Territories].[Country].&amp;[United Kingdom]" c="United Kingdom"/>
              <i n="[Territories].[Country].&amp;[United States]" c="United States"/>
              <i n="[Territories].[Country].&amp;[NA]" c="NA" nd="1"/>
            </range>
          </ranges>
        </level>
      </levels>
      <selections count="1">
        <selection n="[Territories].[Count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90" name="PivotTable6"/>
  </pivotTables>
  <data>
    <olap pivotCacheId="1">
      <levels count="2">
        <level uniqueName="[Products].[Category].[(All)]" sourceCaption="(All)" count="0"/>
        <level uniqueName="[Products].[Category].[Category]" sourceCaption="Category" count="4">
          <ranges>
            <range startItem="0">
              <i n="[Products].[Category].&amp;[Accessories]" c="Accessories"/>
              <i n="[Products].[Category].&amp;[Bikes]" c="Bikes" nd="1"/>
              <i n="[Products].[Category].&amp;[Clothing]" c="Clothing" nd="1"/>
              <i n="[Products].[Category].&amp;[Components]" c="Components" nd="1"/>
            </range>
          </ranges>
        </level>
      </levels>
      <selections count="1">
        <selection n="[Products].[Category].&amp;[Accessori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ModelName" sourceName="[Products].[ModelName]">
  <pivotTables>
    <pivotTable tabId="90" name="PivotTable6"/>
  </pivotTables>
  <data>
    <olap pivotCacheId="1">
      <levels count="2">
        <level uniqueName="[Products].[ModelName].[(All)]" sourceCaption="(All)" count="0"/>
        <level uniqueName="[Products].[ModelName].[ModelName]" sourceCaption="ModelName" count="119">
          <ranges>
            <range startItem="0">
              <i n="[Products].[ModelName].&amp;[All-Purpose Bike Stand]" c="All-Purpose Bike Stand"/>
              <i n="[Products].[ModelName].&amp;[Bike Wash]" c="Bike Wash" nd="1"/>
              <i n="[Products].[ModelName].&amp;[Cable Lock]" c="Cable Lock" nd="1"/>
              <i n="[Products].[ModelName].&amp;[Chain]" c="Chain" nd="1"/>
              <i n="[Products].[ModelName].&amp;[Classic Vest]" c="Classic Vest" nd="1"/>
              <i n="[Products].[ModelName].&amp;[Cycling Cap]" c="Cycling Cap" nd="1"/>
              <i n="[Products].[ModelName].&amp;[Fender Set - Mountain]" c="Fender Set - Mountain" nd="1"/>
              <i n="[Products].[ModelName].&amp;[Front Brakes]" c="Front Brakes" nd="1"/>
              <i n="[Products].[ModelName].&amp;[Front Derailleur]" c="Front Derailleur" nd="1"/>
              <i n="[Products].[ModelName].&amp;[Full-Finger Gloves]" c="Full-Finger Gloves" nd="1"/>
              <i n="[Products].[ModelName].&amp;[Half-Finger Gloves]" c="Half-Finger Gloves" nd="1"/>
              <i n="[Products].[ModelName].&amp;[Headlights - Dual-Beam]" c="Headlights - Dual-Beam" nd="1"/>
              <i n="[Products].[ModelName].&amp;[Headlights - Weatherproof]" c="Headlights - Weatherproof" nd="1"/>
              <i n="[Products].[ModelName].&amp;[Hitch Rack - 4-Bike]" c="Hitch Rack - 4-Bike" nd="1"/>
              <i n="[Products].[ModelName].&amp;[HL Bottom Bracket]" c="HL Bottom Bracket" nd="1"/>
              <i n="[Products].[ModelName].&amp;[HL Crankset]" c="HL Crankset" nd="1"/>
              <i n="[Products].[ModelName].&amp;[HL Fork]" c="HL Fork" nd="1"/>
              <i n="[Products].[ModelName].&amp;[HL Headset]" c="HL Headset" nd="1"/>
              <i n="[Products].[ModelName].&amp;[HL Mountain Frame]" c="HL Mountain Frame" nd="1"/>
              <i n="[Products].[ModelName].&amp;[HL Mountain Front Wheel]" c="HL Mountain Front Wheel" nd="1"/>
              <i n="[Products].[ModelName].&amp;[HL Mountain Handlebars]" c="HL Mountain Handlebars" nd="1"/>
              <i n="[Products].[ModelName].&amp;[HL Mountain Pedal]" c="HL Mountain Pedal" nd="1"/>
              <i n="[Products].[ModelName].&amp;[HL Mountain Rear Wheel]" c="HL Mountain Rear Wheel" nd="1"/>
              <i n="[Products].[ModelName].&amp;[HL Mountain Seat/Saddle 2]" c="HL Mountain Seat/Saddle 2" nd="1"/>
              <i n="[Products].[ModelName].&amp;[HL Mountain Tire]" c="HL Mountain Tire" nd="1"/>
              <i n="[Products].[ModelName].&amp;[HL Road Frame]" c="HL Road Frame" nd="1"/>
              <i n="[Products].[ModelName].&amp;[HL Road Front Wheel]" c="HL Road Front Wheel" nd="1"/>
              <i n="[Products].[ModelName].&amp;[HL Road Handlebars]" c="HL Road Handlebars" nd="1"/>
              <i n="[Products].[ModelName].&amp;[HL Road Pedal]" c="HL Road Pedal" nd="1"/>
              <i n="[Products].[ModelName].&amp;[HL Road Rear Wheel]" c="HL Road Rear Wheel" nd="1"/>
              <i n="[Products].[ModelName].&amp;[HL Road Seat/Saddle 2]" c="HL Road Seat/Saddle 2" nd="1"/>
              <i n="[Products].[ModelName].&amp;[HL Road Tire]" c="HL Road Tire" nd="1"/>
              <i n="[Products].[ModelName].&amp;[HL Touring Frame]" c="HL Touring Frame" nd="1"/>
              <i n="[Products].[ModelName].&amp;[HL Touring Handlebars]" c="HL Touring Handlebars" nd="1"/>
              <i n="[Products].[ModelName].&amp;[HL Touring Seat/Saddle]" c="HL Touring Seat/Saddle" nd="1"/>
              <i n="[Products].[ModelName].&amp;[Hydration Pack]" c="Hydration Pack" nd="1"/>
              <i n="[Products].[ModelName].&amp;[LL Bottom Bracket]" c="LL Bottom Bracket" nd="1"/>
              <i n="[Products].[ModelName].&amp;[LL Crankset]" c="LL Crankset" nd="1"/>
              <i n="[Products].[ModelName].&amp;[LL Fork]" c="LL Fork" nd="1"/>
              <i n="[Products].[ModelName].&amp;[LL Headset]" c="LL Headset" nd="1"/>
              <i n="[Products].[ModelName].&amp;[LL Mountain Frame]" c="LL Mountain Frame" nd="1"/>
              <i n="[Products].[ModelName].&amp;[LL Mountain Front Wheel]" c="LL Mountain Front Wheel" nd="1"/>
              <i n="[Products].[ModelName].&amp;[LL Mountain Handlebars]" c="LL Mountain Handlebars" nd="1"/>
              <i n="[Products].[ModelName].&amp;[LL Mountain Pedal]" c="LL Mountain Pedal" nd="1"/>
              <i n="[Products].[ModelName].&amp;[LL Mountain Rear Wheel]" c="LL Mountain Rear Wheel" nd="1"/>
              <i n="[Products].[ModelName].&amp;[LL Mountain Seat/Saddle 2]" c="LL Mountain Seat/Saddle 2" nd="1"/>
              <i n="[Products].[ModelName].&amp;[LL Mountain Tire]" c="LL Mountain Tire" nd="1"/>
              <i n="[Products].[ModelName].&amp;[LL Road Frame]" c="LL Road Frame" nd="1"/>
              <i n="[Products].[ModelName].&amp;[LL Road Front Wheel]" c="LL Road Front Wheel" nd="1"/>
              <i n="[Products].[ModelName].&amp;[LL Road Handlebars]" c="LL Road Handlebars" nd="1"/>
              <i n="[Products].[ModelName].&amp;[LL Road Pedal]" c="LL Road Pedal" nd="1"/>
              <i n="[Products].[ModelName].&amp;[LL Road Rear Wheel]" c="LL Road Rear Wheel" nd="1"/>
              <i n="[Products].[ModelName].&amp;[LL Road Seat/Saddle 1]" c="LL Road Seat/Saddle 1" nd="1"/>
              <i n="[Products].[ModelName].&amp;[LL Road Tire]" c="LL Road Tire" nd="1"/>
              <i n="[Products].[ModelName].&amp;[LL Touring Frame]" c="LL Touring Frame" nd="1"/>
              <i n="[Products].[ModelName].&amp;[LL Touring Handlebars]" c="LL Touring Handlebars" nd="1"/>
              <i n="[Products].[ModelName].&amp;[LL Touring Seat/Saddle]" c="LL Touring Seat/Saddle" nd="1"/>
              <i n="[Products].[ModelName].&amp;[Long-Sleeve Logo Jersey]" c="Long-Sleeve Logo Jersey" nd="1"/>
              <i n="[Products].[ModelName].&amp;[Men's Bib-Shorts]" c="Men's Bib-Shorts" nd="1"/>
              <i n="[Products].[ModelName].&amp;[Men's Sports Shorts]" c="Men's Sports Shorts" nd="1"/>
              <i n="[Products].[ModelName].&amp;[Minipump]" c="Minipump" nd="1"/>
              <i n="[Products].[ModelName].&amp;[ML Bottom Bracket]" c="ML Bottom Bracket" nd="1"/>
              <i n="[Products].[ModelName].&amp;[ML Crankset]" c="ML Crankset" nd="1"/>
              <i n="[Products].[ModelName].&amp;[ML Fork]" c="ML Fork" nd="1"/>
              <i n="[Products].[ModelName].&amp;[ML Headset]" c="ML Headset" nd="1"/>
              <i n="[Products].[ModelName].&amp;[ML Mountain Frame]" c="ML Mountain Frame" nd="1"/>
              <i n="[Products].[ModelName].&amp;[ML Mountain Frame-W]" c="ML Mountain Frame-W" nd="1"/>
              <i n="[Products].[ModelName].&amp;[ML Mountain Front Wheel]" c="ML Mountain Front Wheel" nd="1"/>
              <i n="[Products].[ModelName].&amp;[ML Mountain Handlebars]" c="ML Mountain Handlebars" nd="1"/>
              <i n="[Products].[ModelName].&amp;[ML Mountain Pedal]" c="ML Mountain Pedal" nd="1"/>
              <i n="[Products].[ModelName].&amp;[ML Mountain Rear Wheel]" c="ML Mountain Rear Wheel" nd="1"/>
              <i n="[Products].[ModelName].&amp;[ML Mountain Seat/Saddle 2]" c="ML Mountain Seat/Saddle 2" nd="1"/>
              <i n="[Products].[ModelName].&amp;[ML Mountain Tire]" c="ML Mountain Tire" nd="1"/>
              <i n="[Products].[ModelName].&amp;[ML Road Frame]" c="ML Road Frame" nd="1"/>
              <i n="[Products].[ModelName].&amp;[ML Road Frame-W]" c="ML Road Frame-W" nd="1"/>
              <i n="[Products].[ModelName].&amp;[ML Road Front Wheel]" c="ML Road Front Wheel" nd="1"/>
              <i n="[Products].[ModelName].&amp;[ML Road Handlebars]" c="ML Road Handlebars" nd="1"/>
              <i n="[Products].[ModelName].&amp;[ML Road Pedal]" c="ML Road Pedal" nd="1"/>
              <i n="[Products].[ModelName].&amp;[ML Road Rear Wheel]" c="ML Road Rear Wheel" nd="1"/>
              <i n="[Products].[ModelName].&amp;[ML Road Seat/Saddle 2]" c="ML Road Seat/Saddle 2" nd="1"/>
              <i n="[Products].[ModelName].&amp;[ML Road Tire]" c="ML Road Tire" nd="1"/>
              <i n="[Products].[ModelName].&amp;[ML Touring Seat/Saddle]" c="ML Touring Seat/Saddle" nd="1"/>
              <i n="[Products].[ModelName].&amp;[Mountain Bike Socks]" c="Mountain Bike Socks" nd="1"/>
              <i n="[Products].[ModelName].&amp;[Mountain Bottle Cage]" c="Mountain Bottle Cage" nd="1"/>
              <i n="[Products].[ModelName].&amp;[Mountain Pump]" c="Mountain Pump" nd="1"/>
              <i n="[Products].[ModelName].&amp;[Mountain Tire Tube]" c="Mountain Tire Tube" nd="1"/>
              <i n="[Products].[ModelName].&amp;[Mountain-100]" c="Mountain-100" nd="1"/>
              <i n="[Products].[ModelName].&amp;[Mountain-200]" c="Mountain-200" nd="1"/>
              <i n="[Products].[ModelName].&amp;[Mountain-300]" c="Mountain-300" nd="1"/>
              <i n="[Products].[ModelName].&amp;[Mountain-400-W]" c="Mountain-400-W" nd="1"/>
              <i n="[Products].[ModelName].&amp;[Mountain-500]" c="Mountain-500" nd="1"/>
              <i n="[Products].[ModelName].&amp;[Patch kit]" c="Patch kit" nd="1"/>
              <i n="[Products].[ModelName].&amp;[Racing Socks]" c="Racing Socks" nd="1"/>
              <i n="[Products].[ModelName].&amp;[Rear Brakes]" c="Rear Brakes" nd="1"/>
              <i n="[Products].[ModelName].&amp;[Rear Derailleur]" c="Rear Derailleur" nd="1"/>
              <i n="[Products].[ModelName].&amp;[Road Bottle Cage]" c="Road Bottle Cage" nd="1"/>
              <i n="[Products].[ModelName].&amp;[Road Tire Tube]" c="Road Tire Tube" nd="1"/>
              <i n="[Products].[ModelName].&amp;[Road-150]" c="Road-150" nd="1"/>
              <i n="[Products].[ModelName].&amp;[Road-250]" c="Road-250" nd="1"/>
              <i n="[Products].[ModelName].&amp;[Road-350-W]" c="Road-350-W" nd="1"/>
              <i n="[Products].[ModelName].&amp;[Road-450]" c="Road-450" nd="1"/>
              <i n="[Products].[ModelName].&amp;[Road-550-W]" c="Road-550-W" nd="1"/>
              <i n="[Products].[ModelName].&amp;[Road-650]" c="Road-650" nd="1"/>
              <i n="[Products].[ModelName].&amp;[Road-750]" c="Road-750" nd="1"/>
              <i n="[Products].[ModelName].&amp;[Short-Sleeve Classic Jersey]" c="Short-Sleeve Classic Jersey" nd="1"/>
              <i n="[Products].[ModelName].&amp;[Sport-100]" c="Sport-100" nd="1"/>
              <i n="[Products].[ModelName].&amp;[Taillight]" c="Taillight" nd="1"/>
              <i n="[Products].[ModelName].&amp;[Touring Front Wheel]" c="Touring Front Wheel" nd="1"/>
              <i n="[Products].[ModelName].&amp;[Touring Pedal]" c="Touring Pedal" nd="1"/>
              <i n="[Products].[ModelName].&amp;[Touring Rear Wheel]" c="Touring Rear Wheel" nd="1"/>
              <i n="[Products].[ModelName].&amp;[Touring Tire]" c="Touring Tire" nd="1"/>
              <i n="[Products].[ModelName].&amp;[Touring Tire Tube]" c="Touring Tire Tube" nd="1"/>
              <i n="[Products].[ModelName].&amp;[Touring-1000]" c="Touring-1000" nd="1"/>
              <i n="[Products].[ModelName].&amp;[Touring-2000]" c="Touring-2000" nd="1"/>
              <i n="[Products].[ModelName].&amp;[Touring-3000]" c="Touring-3000" nd="1"/>
              <i n="[Products].[ModelName].&amp;[Touring-Panniers]" c="Touring-Panniers" nd="1"/>
              <i n="[Products].[ModelName].&amp;[Water Bottle]" c="Water Bottle" nd="1"/>
              <i n="[Products].[ModelName].&amp;[Women's Mountain Shorts]" c="Women's Mountain Shorts" nd="1"/>
              <i n="[Products].[ModelName].&amp;[Women's Tights]" c="Women's Tights" nd="1"/>
            </range>
          </ranges>
        </level>
      </levels>
      <selections count="1">
        <selection n="[Products].[ModelName].[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90" name="PivotTable6"/>
  </pivotTables>
  <data>
    <olap pivotCacheId="1">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leaners]" c="Cleaners"/>
              <i n="[Products].[Subcategory].&amp;[Fenders]" c="Fenders"/>
              <i n="[Products].[Subcategory].&amp;[Helmets]" c="Helmets"/>
              <i n="[Products].[Subcategory].&amp;[Hydration Packs]" c="Hydration Packs"/>
              <i n="[Products].[Subcategory].&amp;[Tires and Tubes]" c="Tires and Tubes"/>
              <i n="[Products].[Subcategory].&amp;[Bib-Shorts]" c="Bib-Shorts" nd="1"/>
              <i n="[Products].[Subcategory].&amp;[Bottom Brackets]" c="Bottom Brackets" nd="1"/>
              <i n="[Products].[Subcategory].&amp;[Brakes]" c="Brakes" nd="1"/>
              <i n="[Products].[Subcategory].&amp;[Caps]" c="Caps" nd="1"/>
              <i n="[Products].[Subcategory].&amp;[Chains]" c="Chains" nd="1"/>
              <i n="[Products].[Subcategory].&amp;[Cranksets]" c="Cranksets" nd="1"/>
              <i n="[Products].[Subcategory].&amp;[Derailleurs]" c="Derailleurs" nd="1"/>
              <i n="[Products].[Subcategory].&amp;[Forks]" c="Forks" nd="1"/>
              <i n="[Products].[Subcategory].&amp;[Gloves]" c="Gloves" nd="1"/>
              <i n="[Products].[Subcategory].&amp;[Handlebars]" c="Handlebars" nd="1"/>
              <i n="[Products].[Subcategory].&amp;[Headsets]" c="Headsets" nd="1"/>
              <i n="[Products].[Subcategory].&amp;[Jerseys]" c="Jerseys" nd="1"/>
              <i n="[Products].[Subcategory].&amp;[Lights]" c="Lights" nd="1"/>
              <i n="[Products].[Subcategory].&amp;[Locks]" c="Locks" nd="1"/>
              <i n="[Products].[Subcategory].&amp;[Mountain Bikes]" c="Mountain Bikes" nd="1"/>
              <i n="[Products].[Subcategory].&amp;[Mountain Frames]" c="Mountain Frames" nd="1"/>
              <i n="[Products].[Subcategory].&amp;[Panniers]" c="Panniers" nd="1"/>
              <i n="[Products].[Subcategory].&amp;[Pedals]" c="Pedals" nd="1"/>
              <i n="[Products].[Subcategory].&amp;[Pumps]" c="Pumps" nd="1"/>
              <i n="[Products].[Subcategory].&amp;[Road Bikes]" c="Road Bikes" nd="1"/>
              <i n="[Products].[Subcategory].&amp;[Road Frames]" c="Road Frames" nd="1"/>
              <i n="[Products].[Subcategory].&amp;[Saddles]" c="Saddles" nd="1"/>
              <i n="[Products].[Subcategory].&amp;[Shorts]" c="Shorts" nd="1"/>
              <i n="[Products].[Subcategory].&amp;[Socks]" c="Socks" nd="1"/>
              <i n="[Products].[Subcategory].&amp;[Tights]" c="Tights" nd="1"/>
              <i n="[Products].[Subcategory].&amp;[Touring Bikes]" c="Touring Bikes" nd="1"/>
              <i n="[Products].[Subcategory].&amp;[Touring Frames]" c="Touring Frames" nd="1"/>
              <i n="[Products].[Subcategory].&amp;[Vests]" c="Vests" nd="1"/>
              <i n="[Products].[Subcategory].&amp;[Wheels]" c="Wheels" nd="1"/>
            </range>
          </ranges>
        </level>
      </levels>
      <selections count="1">
        <selection n="[Products].[Subcategory].&amp;[Bike Stand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untry" cache="Slicer_Country" caption="Country"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level="1" rowHeight="241300"/>
  <slicer name="ModelName" cache="Slicer_ModelName" caption="ModelName" columnCount="2" level="1" rowHeight="241300"/>
  <slicer name="Subcategory" cache="Slicer_Subcategory" caption="Subcategory" columnCount="3"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3.1328125" bestFit="1" customWidth="1"/>
    <col min="2" max="2" width="6.597656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0.40373125922407566</v>
      </c>
      <c r="C14" s="3">
        <v>5.7287139445311816E-2</v>
      </c>
      <c r="D14" s="3">
        <v>0.91802371726423027</v>
      </c>
    </row>
    <row r="15" spans="1:4" x14ac:dyDescent="0.45">
      <c r="A15" s="2" t="s">
        <v>16</v>
      </c>
      <c r="B15" s="3">
        <v>0.40557719556238253</v>
      </c>
      <c r="C15" s="3">
        <v>7.9666240487484316E-2</v>
      </c>
      <c r="D15" s="3">
        <v>0.95187711194986058</v>
      </c>
    </row>
    <row r="16" spans="1:4" x14ac:dyDescent="0.45">
      <c r="A16" s="2" t="s">
        <v>17</v>
      </c>
      <c r="B16" s="3">
        <v>0.4054501669713873</v>
      </c>
      <c r="C16" s="3">
        <v>8.0445104657142524E-2</v>
      </c>
      <c r="D16" s="3">
        <v>0.95878607399625715</v>
      </c>
    </row>
    <row r="17" spans="1:4" x14ac:dyDescent="0.45">
      <c r="A17" s="2" t="s">
        <v>18</v>
      </c>
      <c r="B17" s="3">
        <v>0.41439631893242129</v>
      </c>
      <c r="C17" s="3">
        <v>7.8382706748937256E-2</v>
      </c>
      <c r="D17" s="3">
        <v>0.90598244546856366</v>
      </c>
    </row>
    <row r="18" spans="1:4" x14ac:dyDescent="0.45">
      <c r="A18" s="2" t="s">
        <v>19</v>
      </c>
      <c r="B18" s="3">
        <v>0.4071580790076792</v>
      </c>
      <c r="C18" s="3">
        <v>8.3743980135733739E-2</v>
      </c>
      <c r="D18" s="3">
        <v>0.91349873972946327</v>
      </c>
    </row>
    <row r="19" spans="1:4" x14ac:dyDescent="0.45">
      <c r="A19" s="2" t="s">
        <v>20</v>
      </c>
      <c r="B19" s="3">
        <v>0.41774822820241786</v>
      </c>
      <c r="C19" s="3">
        <v>4.5438543910766543E-2</v>
      </c>
      <c r="D19" s="3">
        <v>1.0041378594101948</v>
      </c>
    </row>
    <row r="20" spans="1:4" x14ac:dyDescent="0.45">
      <c r="A20" s="2" t="s">
        <v>21</v>
      </c>
      <c r="B20" s="3">
        <v>0.41864385124579567</v>
      </c>
      <c r="C20" s="3">
        <v>6.4055216536630058E-2</v>
      </c>
      <c r="D20" s="3">
        <v>0.9489428076578782</v>
      </c>
    </row>
    <row r="21" spans="1:4" x14ac:dyDescent="0.45">
      <c r="A21" s="2" t="s">
        <v>22</v>
      </c>
      <c r="B21" s="3">
        <v>0.41952674008224611</v>
      </c>
      <c r="C21" s="3">
        <v>5.3978947923254007E-2</v>
      </c>
      <c r="D21" s="3">
        <v>0.95999453473399987</v>
      </c>
    </row>
    <row r="22" spans="1:4" x14ac:dyDescent="0.45">
      <c r="A22" s="2" t="s">
        <v>23</v>
      </c>
      <c r="B22" s="3">
        <v>0.41990864957015134</v>
      </c>
      <c r="C22" s="3">
        <v>7.7262028021058984E-2</v>
      </c>
      <c r="D22" s="3">
        <v>0.92956636292108852</v>
      </c>
    </row>
    <row r="23" spans="1:4" x14ac:dyDescent="0.45">
      <c r="A23" s="2" t="s">
        <v>24</v>
      </c>
      <c r="B23" s="3">
        <v>0.41986257885278477</v>
      </c>
      <c r="C23" s="3">
        <v>5.3507908873883001E-2</v>
      </c>
      <c r="D23" s="3">
        <v>0.93045340450160807</v>
      </c>
    </row>
    <row r="24" spans="1:4" x14ac:dyDescent="0.45">
      <c r="A24" s="2" t="s">
        <v>25</v>
      </c>
      <c r="B24" s="3">
        <v>0.42410081541919287</v>
      </c>
      <c r="C24" s="3">
        <v>5.3818561314551407E-2</v>
      </c>
      <c r="D24" s="3">
        <v>0.99582322125942113</v>
      </c>
    </row>
    <row r="25" spans="1:4" x14ac:dyDescent="0.45">
      <c r="A25" s="2" t="s">
        <v>26</v>
      </c>
      <c r="B25" s="3">
        <v>0.42366805214378078</v>
      </c>
      <c r="C25" s="3">
        <v>5.4223406056419787E-2</v>
      </c>
      <c r="D25" s="3">
        <v>0.92655245867416725</v>
      </c>
    </row>
    <row r="26" spans="1:4" x14ac:dyDescent="0.45">
      <c r="A26" s="2" t="s">
        <v>27</v>
      </c>
      <c r="B26" s="3">
        <v>0.40839953899811832</v>
      </c>
      <c r="C26" s="3">
        <v>3.9555788201629395E-2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0.41630470145287812</v>
      </c>
      <c r="C28" s="3">
        <v>2.4766081718922858E-2</v>
      </c>
      <c r="D28" s="3">
        <v>1.0101773158147251</v>
      </c>
    </row>
    <row r="29" spans="1:4" x14ac:dyDescent="0.45">
      <c r="A29" s="2" t="s">
        <v>30</v>
      </c>
      <c r="B29" s="3">
        <v>0.4156761345587216</v>
      </c>
      <c r="C29" s="3">
        <v>2.6180810904541826E-2</v>
      </c>
      <c r="D29" s="3">
        <v>0.95492810085500346</v>
      </c>
    </row>
    <row r="30" spans="1:4" x14ac:dyDescent="0.45">
      <c r="A30" s="2" t="s">
        <v>31</v>
      </c>
      <c r="B30" s="3">
        <v>0.41484316013975886</v>
      </c>
      <c r="C30" s="3">
        <v>2.2030092312437764E-2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0.41407283288028385</v>
      </c>
      <c r="C32" s="3">
        <v>2.0881721920978372E-2</v>
      </c>
      <c r="D32" s="3">
        <v>0.98962483090845133</v>
      </c>
    </row>
    <row r="33" spans="1:4" x14ac:dyDescent="0.45">
      <c r="A33" s="2" t="s">
        <v>34</v>
      </c>
      <c r="B33" s="3">
        <v>0.4136242455391656</v>
      </c>
      <c r="C33" s="3">
        <v>1.989776727367517E-2</v>
      </c>
      <c r="D33" s="3">
        <v>0.92718462291435733</v>
      </c>
    </row>
    <row r="34" spans="1:4" x14ac:dyDescent="0.45">
      <c r="A34" s="2" t="s">
        <v>35</v>
      </c>
      <c r="B34" s="3">
        <v>0.41389164848487975</v>
      </c>
      <c r="C34" s="3">
        <v>1.9537575674291086E-2</v>
      </c>
      <c r="D34" s="3">
        <v>0.98165440238210255</v>
      </c>
    </row>
    <row r="35" spans="1:4" x14ac:dyDescent="0.45">
      <c r="A35" s="2" t="s">
        <v>36</v>
      </c>
      <c r="B35" s="3">
        <v>0.41165073636370209</v>
      </c>
      <c r="C35" s="3">
        <v>1.8273116939942616E-2</v>
      </c>
      <c r="D35" s="3">
        <v>0.96077617550590111</v>
      </c>
    </row>
    <row r="36" spans="1:4" x14ac:dyDescent="0.45">
      <c r="A36" s="2" t="s">
        <v>37</v>
      </c>
      <c r="B36" s="3">
        <v>0.4152514913200116</v>
      </c>
      <c r="C36" s="3">
        <v>1.7137106464341273E-2</v>
      </c>
      <c r="D36" s="3">
        <v>0.95091924880965106</v>
      </c>
    </row>
    <row r="37" spans="1:4" x14ac:dyDescent="0.45">
      <c r="A37" s="2" t="s">
        <v>38</v>
      </c>
      <c r="B37" s="3">
        <v>0.41362314317432308</v>
      </c>
      <c r="C37" s="3">
        <v>1.5867836044793214E-2</v>
      </c>
      <c r="D37" s="3">
        <v>0.98574704419161641</v>
      </c>
    </row>
    <row r="38" spans="1:4" x14ac:dyDescent="0.45">
      <c r="A38" s="2" t="s">
        <v>1</v>
      </c>
      <c r="B38" s="3">
        <v>0.41123874463066018</v>
      </c>
      <c r="C38" s="3">
        <v>3.7215812720783205E-2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6.265625" customWidth="1"/>
    <col min="3" max="3" width="11.265625" bestFit="1" customWidth="1"/>
    <col min="4" max="4" width="12" bestFit="1" customWidth="1"/>
    <col min="5" max="5" width="27.59765625" bestFit="1" customWidth="1"/>
    <col min="6" max="6" width="17.2656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5"/>
  <sheetViews>
    <sheetView workbookViewId="0">
      <selection sqref="A1:C18"/>
    </sheetView>
  </sheetViews>
  <sheetFormatPr defaultRowHeight="14.25" x14ac:dyDescent="0.45"/>
  <cols>
    <col min="1" max="1" width="14.86328125" customWidth="1"/>
    <col min="2" max="2" width="9.265625" bestFit="1" customWidth="1"/>
  </cols>
  <sheetData>
    <row r="1" spans="1:2" x14ac:dyDescent="0.45">
      <c r="A1" s="1" t="s">
        <v>0</v>
      </c>
      <c r="B1" t="s">
        <v>40</v>
      </c>
    </row>
    <row r="2" spans="1:2" x14ac:dyDescent="0.45">
      <c r="A2" s="2" t="s">
        <v>44</v>
      </c>
      <c r="B2" s="3">
        <v>0.45350478697836966</v>
      </c>
    </row>
    <row r="3" spans="1:2" x14ac:dyDescent="0.45">
      <c r="A3" s="2" t="s">
        <v>45</v>
      </c>
      <c r="B3" s="3">
        <v>0.3813413899026003</v>
      </c>
    </row>
    <row r="4" spans="1:2" x14ac:dyDescent="0.45">
      <c r="A4" s="2" t="s">
        <v>46</v>
      </c>
      <c r="B4" s="3">
        <v>0.37839999442885419</v>
      </c>
    </row>
    <row r="5" spans="1:2" x14ac:dyDescent="0.45">
      <c r="A5" s="2" t="s">
        <v>1</v>
      </c>
      <c r="B5" s="3">
        <v>0.40630474356714502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16"/>
  <sheetViews>
    <sheetView topLeftCell="B1" zoomScale="130" zoomScaleNormal="130" workbookViewId="0">
      <selection activeCell="J7" sqref="J7"/>
    </sheetView>
  </sheetViews>
  <sheetFormatPr defaultRowHeight="14.25" x14ac:dyDescent="0.45"/>
  <cols>
    <col min="2" max="2" width="11.265625" customWidth="1"/>
    <col min="3" max="3" width="11.3984375" bestFit="1" customWidth="1"/>
    <col min="5" max="5" width="11.265625" customWidth="1"/>
    <col min="6" max="6" width="12" customWidth="1"/>
    <col min="8" max="8" width="15.59765625" bestFit="1" customWidth="1"/>
    <col min="10" max="10" width="31.73046875" customWidth="1"/>
  </cols>
  <sheetData>
    <row r="3" spans="5:10" x14ac:dyDescent="0.45">
      <c r="E3" s="1" t="s">
        <v>52</v>
      </c>
      <c r="F3" t="s">
        <v>47</v>
      </c>
      <c r="H3" t="e">
        <f>CUBESET("PowerPivot Data",Slicer_Country,"This is my slicer set")</f>
        <v>#N/A</v>
      </c>
      <c r="J3" t="e">
        <f>CUBESET("PowerPivot Data",Slicer_Country,"This is my slicer set")</f>
        <v>#N/A</v>
      </c>
    </row>
    <row r="4" spans="5:10" x14ac:dyDescent="0.45">
      <c r="E4" s="2" t="s">
        <v>48</v>
      </c>
      <c r="F4" s="4">
        <v>3266373.6566000041</v>
      </c>
    </row>
    <row r="5" spans="5:10" x14ac:dyDescent="0.45">
      <c r="E5" s="2" t="s">
        <v>49</v>
      </c>
      <c r="F5" s="4">
        <v>6530343.5263999887</v>
      </c>
      <c r="H5" t="e">
        <f>CUBESETCOUNT(H3)</f>
        <v>#N/A</v>
      </c>
      <c r="J5" t="str">
        <f>IFERROR(CUBERANKEDMEMBER("PowerPivot Data",$J$3,ROW(A1)),"")</f>
        <v/>
      </c>
    </row>
    <row r="6" spans="5:10" x14ac:dyDescent="0.45">
      <c r="E6" s="2" t="s">
        <v>50</v>
      </c>
      <c r="F6" s="4">
        <v>9791060.2977003921</v>
      </c>
    </row>
    <row r="7" spans="5:10" x14ac:dyDescent="0.45">
      <c r="E7" s="2" t="s">
        <v>51</v>
      </c>
      <c r="F7" s="4">
        <v>9770899.740000587</v>
      </c>
      <c r="H7" s="6" t="str">
        <f>IFERROR(CUBERANKEDMEMBER("PowerPivot Data",$H$3,ROW(A1)),"")</f>
        <v/>
      </c>
      <c r="J7" t="e">
        <f>IF(J5="All",CUBESET("PowerPivot Data","[Territories].[Country].[All].children","This is my unfiltered complete set"),CUBESET("PowerPivot Data",Slicer_Country,"This is my slicer set"))</f>
        <v>#N/A</v>
      </c>
    </row>
    <row r="8" spans="5:10" x14ac:dyDescent="0.45">
      <c r="E8" s="2" t="s">
        <v>1</v>
      </c>
      <c r="F8" s="4">
        <v>29358677.220699966</v>
      </c>
      <c r="H8" s="6" t="str">
        <f t="shared" ref="H8:H13" si="0">IFERROR(CUBERANKEDMEMBER("PowerPivot Data",$H$3,ROW(A2)),"")</f>
        <v/>
      </c>
    </row>
    <row r="9" spans="5:10" x14ac:dyDescent="0.45">
      <c r="H9" s="6" t="str">
        <f t="shared" si="0"/>
        <v/>
      </c>
      <c r="J9" s="6" t="str">
        <f>IFERROR(CUBERANKEDMEMBER("PowerPivot Data",$J$7,ROW(A1)),"")</f>
        <v/>
      </c>
    </row>
    <row r="10" spans="5:10" x14ac:dyDescent="0.45">
      <c r="H10" s="6" t="str">
        <f t="shared" si="0"/>
        <v/>
      </c>
      <c r="J10" s="6" t="str">
        <f t="shared" ref="J10:J15" si="1">IFERROR(CUBERANKEDMEMBER("PowerPivot Data",$J$7,ROW(A2)),"")</f>
        <v/>
      </c>
    </row>
    <row r="11" spans="5:10" x14ac:dyDescent="0.45">
      <c r="H11" s="6" t="str">
        <f>IFERROR(CUBERANKEDMEMBER("PowerPivot Data",$H$3,ROW(A5)),"")</f>
        <v/>
      </c>
      <c r="J11" s="6" t="str">
        <f t="shared" si="1"/>
        <v/>
      </c>
    </row>
    <row r="12" spans="5:10" x14ac:dyDescent="0.45">
      <c r="H12" s="6" t="str">
        <f t="shared" si="0"/>
        <v/>
      </c>
      <c r="J12" s="6" t="str">
        <f t="shared" si="1"/>
        <v/>
      </c>
    </row>
    <row r="13" spans="5:10" x14ac:dyDescent="0.45">
      <c r="H13" s="6" t="str">
        <f t="shared" si="0"/>
        <v/>
      </c>
      <c r="J13" s="6" t="str">
        <f t="shared" si="1"/>
        <v/>
      </c>
    </row>
    <row r="14" spans="5:10" x14ac:dyDescent="0.45">
      <c r="F14" t="str">
        <f>CONCATENATE(H7,F16,H8,H9,H10,H11,H12,H13)</f>
        <v xml:space="preserve">, </v>
      </c>
      <c r="J14" s="6" t="str">
        <f t="shared" si="1"/>
        <v/>
      </c>
    </row>
    <row r="15" spans="5:10" x14ac:dyDescent="0.45">
      <c r="J15" s="6" t="str">
        <f t="shared" si="1"/>
        <v/>
      </c>
    </row>
    <row r="16" spans="5:10" x14ac:dyDescent="0.45">
      <c r="F16" s="5" t="s">
        <v>53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F26"/>
  <sheetViews>
    <sheetView zoomScale="130" zoomScaleNormal="130" workbookViewId="0">
      <selection activeCell="A25" sqref="A25:XFD26"/>
    </sheetView>
  </sheetViews>
  <sheetFormatPr defaultRowHeight="14.25" x14ac:dyDescent="0.45"/>
  <cols>
    <col min="2" max="2" width="15.59765625" bestFit="1" customWidth="1"/>
    <col min="4" max="4" width="15.3984375" bestFit="1" customWidth="1"/>
    <col min="5" max="5" width="15.59765625" bestFit="1" customWidth="1"/>
    <col min="6" max="6" width="10.3984375" customWidth="1"/>
  </cols>
  <sheetData>
    <row r="2" spans="2:5" x14ac:dyDescent="0.45">
      <c r="B2" t="e">
        <f>CUBESET("PowerPivot Data", "[Territories].[Country].[All].children","This is my set")</f>
        <v>#N/A</v>
      </c>
      <c r="D2" t="str">
        <f>IFERROR(CUBERANKEDMEMBER("PowerPivot Data",$B$2,ROW(A1)),"")</f>
        <v/>
      </c>
      <c r="E2" t="str">
        <f>IFERROR(CUBEVALUE("PowerPivot Data","[Measures].[Total Sales]",D2,Slicer_Category,Slicer_Subcategory,Slicer_ModelName),"")</f>
        <v/>
      </c>
    </row>
    <row r="3" spans="2:5" x14ac:dyDescent="0.45">
      <c r="D3" t="str">
        <f t="shared" ref="D3:D16" si="0">IFERROR(CUBERANKEDMEMBER("PowerPivot Data",$B$2,ROW(A2)),"")</f>
        <v/>
      </c>
      <c r="E3" t="str">
        <f>IFERROR(CUBEVALUE("PowerPivot Data","[Measures].[Total Sales]",D3,Slicer_Category,Slicer_Subcategory,Slicer_ModelName),"")</f>
        <v/>
      </c>
    </row>
    <row r="4" spans="2:5" x14ac:dyDescent="0.45">
      <c r="B4" t="e">
        <f>CUBESETCOUNT(B2)</f>
        <v>#N/A</v>
      </c>
      <c r="D4" t="str">
        <f t="shared" si="0"/>
        <v/>
      </c>
      <c r="E4" t="str">
        <f>IFERROR(CUBEVALUE("PowerPivot Data","[Measures].[Total Sales]",D4,Slicer_Category,Slicer_Subcategory,Slicer_ModelName),"")</f>
        <v/>
      </c>
    </row>
    <row r="5" spans="2:5" x14ac:dyDescent="0.45">
      <c r="D5" t="str">
        <f t="shared" si="0"/>
        <v/>
      </c>
      <c r="E5" t="str">
        <f>IFERROR(CUBEVALUE("PowerPivot Data","[Measures].[Total Sales]",D5,Slicer_Category,Slicer_Subcategory,Slicer_ModelName),"")</f>
        <v/>
      </c>
    </row>
    <row r="6" spans="2:5" x14ac:dyDescent="0.45">
      <c r="D6" t="str">
        <f t="shared" si="0"/>
        <v/>
      </c>
      <c r="E6" t="str">
        <f>IFERROR(CUBEVALUE("PowerPivot Data","[Measures].[Total Sales]",D6,Slicer_Category,Slicer_Subcategory,Slicer_ModelName),"")</f>
        <v/>
      </c>
    </row>
    <row r="7" spans="2:5" x14ac:dyDescent="0.45">
      <c r="D7" t="str">
        <f t="shared" si="0"/>
        <v/>
      </c>
      <c r="E7" t="str">
        <f>IFERROR(CUBEVALUE("PowerPivot Data","[Measures].[Total Sales]",D7,Slicer_Category,Slicer_Subcategory,Slicer_ModelName),"")</f>
        <v/>
      </c>
    </row>
    <row r="8" spans="2:5" x14ac:dyDescent="0.45">
      <c r="D8" t="str">
        <f t="shared" si="0"/>
        <v/>
      </c>
      <c r="E8" t="str">
        <f>IFERROR(CUBEVALUE("PowerPivot Data","[Measures].[Total Sales]",D8,Slicer_Category,Slicer_Subcategory,Slicer_ModelName),"")</f>
        <v/>
      </c>
    </row>
    <row r="9" spans="2:5" x14ac:dyDescent="0.45">
      <c r="D9" t="str">
        <f t="shared" si="0"/>
        <v/>
      </c>
      <c r="E9" t="str">
        <f>IFERROR(CUBEVALUE("PowerPivot Data","[Measures].[Total Sales]",D9,Slicer_Category,Slicer_Subcategory,Slicer_ModelName),"")</f>
        <v/>
      </c>
    </row>
    <row r="10" spans="2:5" x14ac:dyDescent="0.45">
      <c r="D10" t="str">
        <f t="shared" si="0"/>
        <v/>
      </c>
      <c r="E10" t="str">
        <f>IFERROR(CUBEVALUE("PowerPivot Data","[Measures].[Total Sales]",D10,Slicer_Category,Slicer_Subcategory,Slicer_ModelName),"")</f>
        <v/>
      </c>
    </row>
    <row r="11" spans="2:5" x14ac:dyDescent="0.45">
      <c r="D11" t="str">
        <f t="shared" si="0"/>
        <v/>
      </c>
      <c r="E11" t="str">
        <f>IFERROR(CUBEVALUE("PowerPivot Data","[Measures].[Total Sales]",D11,Slicer_Category,Slicer_Subcategory,Slicer_ModelName),"")</f>
        <v/>
      </c>
    </row>
    <row r="12" spans="2:5" x14ac:dyDescent="0.45">
      <c r="D12" t="str">
        <f t="shared" si="0"/>
        <v/>
      </c>
      <c r="E12" t="str">
        <f>IFERROR(CUBEVALUE("PowerPivot Data","[Measures].[Total Sales]",D12,Slicer_Category,Slicer_Subcategory,Slicer_ModelName),"")</f>
        <v/>
      </c>
    </row>
    <row r="13" spans="2:5" x14ac:dyDescent="0.45">
      <c r="D13" t="str">
        <f t="shared" si="0"/>
        <v/>
      </c>
      <c r="E13" t="str">
        <f>IFERROR(CUBEVALUE("PowerPivot Data","[Measures].[Total Sales]",D13,Slicer_Category,Slicer_Subcategory,Slicer_ModelName),"")</f>
        <v/>
      </c>
    </row>
    <row r="14" spans="2:5" x14ac:dyDescent="0.45">
      <c r="D14" t="str">
        <f t="shared" si="0"/>
        <v/>
      </c>
      <c r="E14" t="str">
        <f>IFERROR(CUBEVALUE("PowerPivot Data","[Measures].[Total Sales]",D14,Slicer_Category,Slicer_Subcategory,Slicer_ModelName),"")</f>
        <v/>
      </c>
    </row>
    <row r="15" spans="2:5" x14ac:dyDescent="0.45">
      <c r="D15" t="str">
        <f t="shared" si="0"/>
        <v/>
      </c>
      <c r="E15" t="str">
        <f>IFERROR(CUBEVALUE("PowerPivot Data","[Measures].[Total Sales]",D15,Slicer_Category,Slicer_Subcategory,Slicer_ModelName),"")</f>
        <v/>
      </c>
    </row>
    <row r="16" spans="2:5" x14ac:dyDescent="0.45">
      <c r="D16" t="str">
        <f t="shared" si="0"/>
        <v/>
      </c>
      <c r="E16" t="str">
        <f>IFERROR(CUBEVALUE("PowerPivot Data","[Measures].[Total Sales]",D16,Slicer_Category,Slicer_Subcategory,Slicer_ModelName),"")</f>
        <v/>
      </c>
    </row>
    <row r="17" spans="5:6" x14ac:dyDescent="0.45">
      <c r="E17" t="str">
        <f>IFERROR(CUBEVALUE("PowerPivot Data","[Measures].[Total Sales]",D17,Slicer_Category,Slicer_Subcategory,Slicer_ModelName),"")</f>
        <v/>
      </c>
    </row>
    <row r="18" spans="5:6" x14ac:dyDescent="0.45">
      <c r="E18" t="str">
        <f>IFERROR(CUBEVALUE("PowerPivot Data","[Measures].[Total Sales]",D18,Slicer_Category,Slicer_Subcategory,Slicer_ModelName),"")</f>
        <v/>
      </c>
    </row>
    <row r="19" spans="5:6" x14ac:dyDescent="0.45">
      <c r="E19" t="str">
        <f>IFERROR(CUBEVALUE("PowerPivot Data","[Measures].[Total Sales]",D19,Slicer_Category,Slicer_Subcategory,Slicer_ModelName),"")</f>
        <v/>
      </c>
    </row>
    <row r="25" spans="5:6" hidden="1" x14ac:dyDescent="0.45">
      <c r="F25" t="s">
        <v>47</v>
      </c>
    </row>
    <row r="26" spans="5:6" hidden="1" x14ac:dyDescent="0.45">
      <c r="F26" s="4">
        <v>39591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C4"/>
  <sheetViews>
    <sheetView zoomScale="170" zoomScaleNormal="170" workbookViewId="0">
      <selection activeCell="C5" sqref="C5"/>
    </sheetView>
  </sheetViews>
  <sheetFormatPr defaultRowHeight="14.25" x14ac:dyDescent="0.45"/>
  <cols>
    <col min="3" max="3" width="12" bestFit="1" customWidth="1"/>
  </cols>
  <sheetData>
    <row r="4" spans="3:3" x14ac:dyDescent="0.45">
      <c r="C4" t="e">
        <f>CUBEVALUE("PowerPivot Data","[Measures].[Total Sales]")</f>
        <v>#N/A</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54</v>
      </c>
    </row>
    <row r="11" spans="2:2" ht="29.65" x14ac:dyDescent="0.35">
      <c r="B11" s="9" t="s">
        <v>55</v>
      </c>
    </row>
    <row r="12" spans="2:2" ht="29.65" x14ac:dyDescent="0.35">
      <c r="B12" s="9" t="s">
        <v>56</v>
      </c>
    </row>
    <row r="13" spans="2:2" ht="29.65" x14ac:dyDescent="0.35">
      <c r="B13" s="9" t="s">
        <v>57</v>
      </c>
    </row>
    <row r="14" spans="2:2" ht="29.65" x14ac:dyDescent="0.35">
      <c r="B14" s="10" t="s">
        <v>58</v>
      </c>
    </row>
    <row r="15" spans="2:2" ht="46.15" x14ac:dyDescent="0.35">
      <c r="B15" s="11" t="s">
        <v>59</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Props1.xml><?xml version="1.0" encoding="utf-8"?>
<ds:datastoreItem xmlns:ds="http://schemas.openxmlformats.org/officeDocument/2006/customXml" ds:itemID="{C3DC4632-EA9E-43AD-9716-47BC62BD94B7}">
  <ds:schemaRefs/>
</ds:datastoreItem>
</file>

<file path=customXml/itemProps2.xml><?xml version="1.0" encoding="utf-8"?>
<ds:datastoreItem xmlns:ds="http://schemas.openxmlformats.org/officeDocument/2006/customXml" ds:itemID="{18153CBA-B6E2-42A6-B2F0-AB74D98B1315}">
  <ds:schemaRefs/>
</ds:datastoreItem>
</file>

<file path=customXml/itemProps3.xml><?xml version="1.0" encoding="utf-8"?>
<ds:datastoreItem xmlns:ds="http://schemas.openxmlformats.org/officeDocument/2006/customXml" ds:itemID="{D65C8EF4-8070-45F8-9FD6-0682289E9C20}">
  <ds:schemaRefs/>
</ds:datastoreItem>
</file>

<file path=customXml/itemProps4.xml><?xml version="1.0" encoding="utf-8"?>
<ds:datastoreItem xmlns:ds="http://schemas.openxmlformats.org/officeDocument/2006/customXml" ds:itemID="{EB719AC1-06D7-4807-8D05-5DA6D00CF982}">
  <ds:schemaRefs/>
</ds:datastoreItem>
</file>

<file path=customXml/itemProps5.xml><?xml version="1.0" encoding="utf-8"?>
<ds:datastoreItem xmlns:ds="http://schemas.openxmlformats.org/officeDocument/2006/customXml" ds:itemID="{E1A4A6DF-FE27-4371-8642-6010E48B67A4}">
  <ds:schemaRefs/>
</ds:datastoreItem>
</file>

<file path=customXml/itemProps6.xml><?xml version="1.0" encoding="utf-8"?>
<ds:datastoreItem xmlns:ds="http://schemas.openxmlformats.org/officeDocument/2006/customXml" ds:itemID="{BA8F238A-1E98-4E2B-9579-A3AB1D882BED}">
  <ds:schemaRefs/>
</ds:datastoreItem>
</file>

<file path=customXml/itemProps7.xml><?xml version="1.0" encoding="utf-8"?>
<ds:datastoreItem xmlns:ds="http://schemas.openxmlformats.org/officeDocument/2006/customXml" ds:itemID="{944F3BC1-6A58-4DE1-963D-111DA499449A}">
  <ds:schemaRefs/>
</ds:datastoreItem>
</file>

<file path=customXml/itemProps8.xml><?xml version="1.0" encoding="utf-8"?>
<ds:datastoreItem xmlns:ds="http://schemas.openxmlformats.org/officeDocument/2006/customXml" ds:itemID="{815C09CA-AF45-42FB-80B9-BEA62FC4AED0}">
  <ds:schemaRefs/>
</ds:datastoreItem>
</file>

<file path=customXml/itemProps9.xml><?xml version="1.0" encoding="utf-8"?>
<ds:datastoreItem xmlns:ds="http://schemas.openxmlformats.org/officeDocument/2006/customXml" ds:itemID="{0DA40F96-8E66-4497-A505-7E944F604B7A}">
  <ds:schemaRefs/>
</ds:datastoreItem>
</file>

<file path=customXml/itemProps10.xml><?xml version="1.0" encoding="utf-8"?>
<ds:datastoreItem xmlns:ds="http://schemas.openxmlformats.org/officeDocument/2006/customXml" ds:itemID="{A738C249-D33B-4211-8A7D-079F81DEE564}">
  <ds:schemaRefs/>
</ds:datastoreItem>
</file>

<file path=customXml/itemProps11.xml><?xml version="1.0" encoding="utf-8"?>
<ds:datastoreItem xmlns:ds="http://schemas.openxmlformats.org/officeDocument/2006/customXml" ds:itemID="{422AB89D-83AA-4BEA-86E5-62121D4FBAE3}">
  <ds:schemaRefs/>
</ds:datastoreItem>
</file>

<file path=customXml/itemProps12.xml><?xml version="1.0" encoding="utf-8"?>
<ds:datastoreItem xmlns:ds="http://schemas.openxmlformats.org/officeDocument/2006/customXml" ds:itemID="{D3355CE5-E98F-4DAB-9530-CB45CBE40BA5}">
  <ds:schemaRefs/>
</ds:datastoreItem>
</file>

<file path=customXml/itemProps13.xml><?xml version="1.0" encoding="utf-8"?>
<ds:datastoreItem xmlns:ds="http://schemas.openxmlformats.org/officeDocument/2006/customXml" ds:itemID="{C1C904EF-1589-4365-AC9A-C3A031592D03}">
  <ds:schemaRefs/>
</ds:datastoreItem>
</file>

<file path=customXml/itemProps14.xml><?xml version="1.0" encoding="utf-8"?>
<ds:datastoreItem xmlns:ds="http://schemas.openxmlformats.org/officeDocument/2006/customXml" ds:itemID="{3CE57DA6-B21B-4F12-8039-D81A5A5A488A}">
  <ds:schemaRefs/>
</ds:datastoreItem>
</file>

<file path=customXml/itemProps15.xml><?xml version="1.0" encoding="utf-8"?>
<ds:datastoreItem xmlns:ds="http://schemas.openxmlformats.org/officeDocument/2006/customXml" ds:itemID="{0DD60FF5-640C-417A-8142-A7F1A11DE6F7}">
  <ds:schemaRefs/>
</ds:datastoreItem>
</file>

<file path=customXml/itemProps16.xml><?xml version="1.0" encoding="utf-8"?>
<ds:datastoreItem xmlns:ds="http://schemas.openxmlformats.org/officeDocument/2006/customXml" ds:itemID="{5417CA9F-5E49-4F1E-8C22-782870DE1048}">
  <ds:schemaRefs/>
</ds:datastoreItem>
</file>

<file path=customXml/itemProps17.xml><?xml version="1.0" encoding="utf-8"?>
<ds:datastoreItem xmlns:ds="http://schemas.openxmlformats.org/officeDocument/2006/customXml" ds:itemID="{184379A9-C620-4F2D-A3E4-872DA4D0AA3F}">
  <ds:schemaRefs/>
</ds:datastoreItem>
</file>

<file path=customXml/itemProps18.xml><?xml version="1.0" encoding="utf-8"?>
<ds:datastoreItem xmlns:ds="http://schemas.openxmlformats.org/officeDocument/2006/customXml" ds:itemID="{FCC624AD-F341-4395-886B-493A1B05847C}">
  <ds:schemaRefs/>
</ds:datastoreItem>
</file>

<file path=customXml/itemProps19.xml><?xml version="1.0" encoding="utf-8"?>
<ds:datastoreItem xmlns:ds="http://schemas.openxmlformats.org/officeDocument/2006/customXml" ds:itemID="{A9ABA263-2095-4160-85EE-042C42AB68DD}">
  <ds:schemaRefs/>
</ds:datastoreItem>
</file>

<file path=customXml/itemProps20.xml><?xml version="1.0" encoding="utf-8"?>
<ds:datastoreItem xmlns:ds="http://schemas.openxmlformats.org/officeDocument/2006/customXml" ds:itemID="{66E047FF-D0B1-41B1-A82C-C1F1E7F8F4A2}">
  <ds:schemaRefs/>
</ds:datastoreItem>
</file>

<file path=customXml/itemProps21.xml><?xml version="1.0" encoding="utf-8"?>
<ds:datastoreItem xmlns:ds="http://schemas.openxmlformats.org/officeDocument/2006/customXml" ds:itemID="{B562775F-98A9-4E09-A51E-50EF48E60581}">
  <ds:schemaRefs/>
</ds:datastoreItem>
</file>

<file path=customXml/itemProps22.xml><?xml version="1.0" encoding="utf-8"?>
<ds:datastoreItem xmlns:ds="http://schemas.openxmlformats.org/officeDocument/2006/customXml" ds:itemID="{91CE975E-5F48-423B-8DD2-FD8615682264}">
  <ds:schemaRefs/>
</ds:datastoreItem>
</file>

<file path=customXml/itemProps23.xml><?xml version="1.0" encoding="utf-8"?>
<ds:datastoreItem xmlns:ds="http://schemas.openxmlformats.org/officeDocument/2006/customXml" ds:itemID="{2753B0FF-54E3-471E-A9A9-29AAA0D86834}">
  <ds:schemaRefs/>
</ds:datastoreItem>
</file>

<file path=customXml/itemProps24.xml><?xml version="1.0" encoding="utf-8"?>
<ds:datastoreItem xmlns:ds="http://schemas.openxmlformats.org/officeDocument/2006/customXml" ds:itemID="{247912AB-5BEE-4DD9-908C-D6B544CDFA48}">
  <ds:schemaRefs/>
</ds:datastoreItem>
</file>

<file path=customXml/itemProps25.xml><?xml version="1.0" encoding="utf-8"?>
<ds:datastoreItem xmlns:ds="http://schemas.openxmlformats.org/officeDocument/2006/customXml" ds:itemID="{E84242CB-81DE-4709-928C-60987E93F5A3}">
  <ds:schemaRefs/>
</ds:datastoreItem>
</file>

<file path=customXml/itemProps26.xml><?xml version="1.0" encoding="utf-8"?>
<ds:datastoreItem xmlns:ds="http://schemas.openxmlformats.org/officeDocument/2006/customXml" ds:itemID="{D8967675-AB86-4CFB-90F7-E9CC1098CEFE}">
  <ds:schemaRefs/>
</ds:datastoreItem>
</file>

<file path=customXml/itemProps27.xml><?xml version="1.0" encoding="utf-8"?>
<ds:datastoreItem xmlns:ds="http://schemas.openxmlformats.org/officeDocument/2006/customXml" ds:itemID="{81B85CD3-1589-4F9F-AE88-A0CAC90D84FC}">
  <ds:schemaRefs/>
</ds:datastoreItem>
</file>

<file path=customXml/itemProps28.xml><?xml version="1.0" encoding="utf-8"?>
<ds:datastoreItem xmlns:ds="http://schemas.openxmlformats.org/officeDocument/2006/customXml" ds:itemID="{673100A7-0668-4F42-91BD-454F1AB5082B}">
  <ds:schemaRefs/>
</ds:datastoreItem>
</file>

<file path=customXml/itemProps29.xml><?xml version="1.0" encoding="utf-8"?>
<ds:datastoreItem xmlns:ds="http://schemas.openxmlformats.org/officeDocument/2006/customXml" ds:itemID="{AF229CDE-747F-4F38-A1DD-888CB831F255}">
  <ds:schemaRefs/>
</ds:datastoreItem>
</file>

<file path=customXml/itemProps30.xml><?xml version="1.0" encoding="utf-8"?>
<ds:datastoreItem xmlns:ds="http://schemas.openxmlformats.org/officeDocument/2006/customXml" ds:itemID="{4A5F6755-304D-45A8-892C-5A40FC2F12FF}">
  <ds:schemaRefs/>
</ds:datastoreItem>
</file>

<file path=customXml/itemProps31.xml><?xml version="1.0" encoding="utf-8"?>
<ds:datastoreItem xmlns:ds="http://schemas.openxmlformats.org/officeDocument/2006/customXml" ds:itemID="{5F81DAAC-322F-4CB5-8AD7-2D93F1BC3BF3}">
  <ds:schemaRefs/>
</ds:datastoreItem>
</file>

<file path=customXml/itemProps32.xml><?xml version="1.0" encoding="utf-8"?>
<ds:datastoreItem xmlns:ds="http://schemas.openxmlformats.org/officeDocument/2006/customXml" ds:itemID="{1E158A52-CFFA-4071-B21F-F7938B5F7C3B}">
  <ds:schemaRefs/>
</ds:datastoreItem>
</file>

<file path=customXml/itemProps33.xml><?xml version="1.0" encoding="utf-8"?>
<ds:datastoreItem xmlns:ds="http://schemas.openxmlformats.org/officeDocument/2006/customXml" ds:itemID="{0069745F-CC85-4E34-AA4C-F409139E6F2E}">
  <ds:schemaRefs/>
</ds:datastoreItem>
</file>

<file path=customXml/itemProps34.xml><?xml version="1.0" encoding="utf-8"?>
<ds:datastoreItem xmlns:ds="http://schemas.openxmlformats.org/officeDocument/2006/customXml" ds:itemID="{607BC02F-18B0-4BA6-A261-A84F8A417774}">
  <ds:schemaRefs/>
</ds:datastoreItem>
</file>

<file path=customXml/itemProps35.xml><?xml version="1.0" encoding="utf-8"?>
<ds:datastoreItem xmlns:ds="http://schemas.openxmlformats.org/officeDocument/2006/customXml" ds:itemID="{58BFD27A-F6F1-41CA-922F-7DCFF5A7EE71}">
  <ds:schemaRefs/>
</ds:datastoreItem>
</file>

<file path=customXml/itemProps36.xml><?xml version="1.0" encoding="utf-8"?>
<ds:datastoreItem xmlns:ds="http://schemas.openxmlformats.org/officeDocument/2006/customXml" ds:itemID="{3E000B6A-AD76-4783-930C-C530493EB051}">
  <ds:schemaRefs/>
</ds:datastoreItem>
</file>

<file path=customXml/itemProps37.xml><?xml version="1.0" encoding="utf-8"?>
<ds:datastoreItem xmlns:ds="http://schemas.openxmlformats.org/officeDocument/2006/customXml" ds:itemID="{B5724819-CDA0-490F-9D73-A7F62197206E}">
  <ds:schemaRefs/>
</ds:datastoreItem>
</file>

<file path=customXml/itemProps38.xml><?xml version="1.0" encoding="utf-8"?>
<ds:datastoreItem xmlns:ds="http://schemas.openxmlformats.org/officeDocument/2006/customXml" ds:itemID="{E41779D9-0E56-4D6B-9C53-185C48A72234}">
  <ds:schemaRefs/>
</ds:datastoreItem>
</file>

<file path=customXml/itemProps39.xml><?xml version="1.0" encoding="utf-8"?>
<ds:datastoreItem xmlns:ds="http://schemas.openxmlformats.org/officeDocument/2006/customXml" ds:itemID="{B23E40A4-3B65-41BB-B9EB-49DF3F1E7246}">
  <ds:schemaRefs/>
</ds:datastoreItem>
</file>

<file path=customXml/itemProps40.xml><?xml version="1.0" encoding="utf-8"?>
<ds:datastoreItem xmlns:ds="http://schemas.openxmlformats.org/officeDocument/2006/customXml" ds:itemID="{94E4B827-BBCD-4AB1-8188-0C5CD7E8DDBE}">
  <ds:schemaRefs/>
</ds:datastoreItem>
</file>

<file path=customXml/itemProps41.xml><?xml version="1.0" encoding="utf-8"?>
<ds:datastoreItem xmlns:ds="http://schemas.openxmlformats.org/officeDocument/2006/customXml" ds:itemID="{7F610274-8FA8-44E7-BAA7-1044045FE8B7}">
  <ds:schemaRefs/>
</ds:datastoreItem>
</file>

<file path=customXml/itemProps42.xml><?xml version="1.0" encoding="utf-8"?>
<ds:datastoreItem xmlns:ds="http://schemas.openxmlformats.org/officeDocument/2006/customXml" ds:itemID="{6F958148-35D5-4190-BA0F-C380CD8B0D82}">
  <ds:schemaRefs/>
</ds:datastoreItem>
</file>

<file path=customXml/itemProps43.xml><?xml version="1.0" encoding="utf-8"?>
<ds:datastoreItem xmlns:ds="http://schemas.openxmlformats.org/officeDocument/2006/customXml" ds:itemID="{7044B4EA-A567-469A-82F3-75EE52B5C686}">
  <ds:schemaRefs/>
</ds:datastoreItem>
</file>

<file path=customXml/itemProps44.xml><?xml version="1.0" encoding="utf-8"?>
<ds:datastoreItem xmlns:ds="http://schemas.openxmlformats.org/officeDocument/2006/customXml" ds:itemID="{DA9EC710-7A64-4951-BC9C-E372D51F4FC9}">
  <ds:schemaRefs/>
</ds:datastoreItem>
</file>

<file path=customXml/itemProps45.xml><?xml version="1.0" encoding="utf-8"?>
<ds:datastoreItem xmlns:ds="http://schemas.openxmlformats.org/officeDocument/2006/customXml" ds:itemID="{F027BD19-B588-4C7F-8930-606113C391AA}">
  <ds:schemaRefs/>
</ds:datastoreItem>
</file>

<file path=customXml/itemProps46.xml><?xml version="1.0" encoding="utf-8"?>
<ds:datastoreItem xmlns:ds="http://schemas.openxmlformats.org/officeDocument/2006/customXml" ds:itemID="{77CA58A9-E2F3-4209-B2CB-9000654E2C54}">
  <ds:schemaRefs/>
</ds:datastoreItem>
</file>

<file path=customXml/itemProps47.xml><?xml version="1.0" encoding="utf-8"?>
<ds:datastoreItem xmlns:ds="http://schemas.openxmlformats.org/officeDocument/2006/customXml" ds:itemID="{B0A95103-4697-4F5A-AD44-11602CEF5ECA}">
  <ds:schemaRefs/>
</ds:datastoreItem>
</file>

<file path=customXml/itemProps48.xml><?xml version="1.0" encoding="utf-8"?>
<ds:datastoreItem xmlns:ds="http://schemas.openxmlformats.org/officeDocument/2006/customXml" ds:itemID="{A155F46E-7B41-496C-8022-5CFB44B026B5}">
  <ds:schemaRefs/>
</ds:datastoreItem>
</file>

<file path=customXml/itemProps49.xml><?xml version="1.0" encoding="utf-8"?>
<ds:datastoreItem xmlns:ds="http://schemas.openxmlformats.org/officeDocument/2006/customXml" ds:itemID="{B486ADFF-D160-4F4B-9270-73BD4529C9AC}">
  <ds:schemaRefs/>
</ds:datastoreItem>
</file>

<file path=customXml/itemProps50.xml><?xml version="1.0" encoding="utf-8"?>
<ds:datastoreItem xmlns:ds="http://schemas.openxmlformats.org/officeDocument/2006/customXml" ds:itemID="{A904AD6E-4AFA-474C-828E-BA19EC644257}">
  <ds:schemaRefs/>
</ds:datastoreItem>
</file>

<file path=customXml/itemProps51.xml><?xml version="1.0" encoding="utf-8"?>
<ds:datastoreItem xmlns:ds="http://schemas.openxmlformats.org/officeDocument/2006/customXml" ds:itemID="{DE827781-5363-41F8-86A8-3DB7E87ADD24}">
  <ds:schemaRefs/>
</ds:datastoreItem>
</file>

<file path=customXml/itemProps52.xml><?xml version="1.0" encoding="utf-8"?>
<ds:datastoreItem xmlns:ds="http://schemas.openxmlformats.org/officeDocument/2006/customXml" ds:itemID="{7A44C770-5B59-40E0-83FB-87D0C75F9177}">
  <ds:schemaRefs/>
</ds:datastoreItem>
</file>

<file path=customXml/itemProps53.xml><?xml version="1.0" encoding="utf-8"?>
<ds:datastoreItem xmlns:ds="http://schemas.openxmlformats.org/officeDocument/2006/customXml" ds:itemID="{254F9D73-07DC-4A64-B488-E3917C69CED3}">
  <ds:schemaRefs/>
</ds:datastoreItem>
</file>

<file path=customXml/itemProps54.xml><?xml version="1.0" encoding="utf-8"?>
<ds:datastoreItem xmlns:ds="http://schemas.openxmlformats.org/officeDocument/2006/customXml" ds:itemID="{95F2E8AB-C585-46F9-91FA-981E8590E4E2}">
  <ds:schemaRefs/>
</ds:datastoreItem>
</file>

<file path=customXml/itemProps55.xml><?xml version="1.0" encoding="utf-8"?>
<ds:datastoreItem xmlns:ds="http://schemas.openxmlformats.org/officeDocument/2006/customXml" ds:itemID="{235A2A87-24E9-4A60-B47C-C2C6CB0E1C48}">
  <ds:schemaRefs/>
</ds:datastoreItem>
</file>

<file path=customXml/itemProps56.xml><?xml version="1.0" encoding="utf-8"?>
<ds:datastoreItem xmlns:ds="http://schemas.openxmlformats.org/officeDocument/2006/customXml" ds:itemID="{4F25EE3B-60DE-4234-898D-5DA9E0A66835}">
  <ds:schemaRefs/>
</ds:datastoreItem>
</file>

<file path=customXml/itemProps57.xml><?xml version="1.0" encoding="utf-8"?>
<ds:datastoreItem xmlns:ds="http://schemas.openxmlformats.org/officeDocument/2006/customXml" ds:itemID="{C26C69C7-5B3C-4C68-80AE-071A1722BD6E}">
  <ds:schemaRefs/>
</ds:datastoreItem>
</file>

<file path=customXml/itemProps58.xml><?xml version="1.0" encoding="utf-8"?>
<ds:datastoreItem xmlns:ds="http://schemas.openxmlformats.org/officeDocument/2006/customXml" ds:itemID="{C08BFC4B-5370-439B-8C31-6D9A03B1E328}">
  <ds:schemaRefs/>
</ds:datastoreItem>
</file>

<file path=customXml/itemProps59.xml><?xml version="1.0" encoding="utf-8"?>
<ds:datastoreItem xmlns:ds="http://schemas.openxmlformats.org/officeDocument/2006/customXml" ds:itemID="{B0AEE142-D05A-49BC-8C54-6FA4297098BC}">
  <ds:schemaRefs/>
</ds:datastoreItem>
</file>

<file path=customXml/itemProps60.xml><?xml version="1.0" encoding="utf-8"?>
<ds:datastoreItem xmlns:ds="http://schemas.openxmlformats.org/officeDocument/2006/customXml" ds:itemID="{5FA152B2-5F73-4066-9C28-EA1AFDC47427}">
  <ds:schemaRefs/>
</ds:datastoreItem>
</file>

<file path=customXml/itemProps61.xml><?xml version="1.0" encoding="utf-8"?>
<ds:datastoreItem xmlns:ds="http://schemas.openxmlformats.org/officeDocument/2006/customXml" ds:itemID="{3120B14E-960B-4CF2-91A1-FC2D5DAEC108}">
  <ds:schemaRefs/>
</ds:datastoreItem>
</file>

<file path=customXml/itemProps62.xml><?xml version="1.0" encoding="utf-8"?>
<ds:datastoreItem xmlns:ds="http://schemas.openxmlformats.org/officeDocument/2006/customXml" ds:itemID="{2D5C05D9-768F-4765-8487-3A98F9139FD4}">
  <ds:schemaRefs/>
</ds:datastoreItem>
</file>

<file path=customXml/itemProps63.xml><?xml version="1.0" encoding="utf-8"?>
<ds:datastoreItem xmlns:ds="http://schemas.openxmlformats.org/officeDocument/2006/customXml" ds:itemID="{1F938439-D78D-42F7-831B-D126744728BE}">
  <ds:schemaRefs/>
</ds:datastoreItem>
</file>

<file path=customXml/itemProps64.xml><?xml version="1.0" encoding="utf-8"?>
<ds:datastoreItem xmlns:ds="http://schemas.openxmlformats.org/officeDocument/2006/customXml" ds:itemID="{62330FE9-31FD-4D16-A9BE-4EB91021A7B4}">
  <ds:schemaRefs/>
</ds:datastoreItem>
</file>

<file path=customXml/itemProps65.xml><?xml version="1.0" encoding="utf-8"?>
<ds:datastoreItem xmlns:ds="http://schemas.openxmlformats.org/officeDocument/2006/customXml" ds:itemID="{093CBF0B-312C-4A42-841B-ED39C2EAD706}">
  <ds:schemaRefs/>
</ds:datastoreItem>
</file>

<file path=customXml/itemProps66.xml><?xml version="1.0" encoding="utf-8"?>
<ds:datastoreItem xmlns:ds="http://schemas.openxmlformats.org/officeDocument/2006/customXml" ds:itemID="{61CC916A-04D8-4AE6-92D5-77A7F6EBC506}">
  <ds:schemaRefs/>
</ds:datastoreItem>
</file>

<file path=customXml/itemProps67.xml><?xml version="1.0" encoding="utf-8"?>
<ds:datastoreItem xmlns:ds="http://schemas.openxmlformats.org/officeDocument/2006/customXml" ds:itemID="{DA1D9B63-B58B-4323-BA3A-E34DD3A5A81D}">
  <ds:schemaRefs/>
</ds:datastoreItem>
</file>

<file path=customXml/itemProps68.xml><?xml version="1.0" encoding="utf-8"?>
<ds:datastoreItem xmlns:ds="http://schemas.openxmlformats.org/officeDocument/2006/customXml" ds:itemID="{26391532-0513-4817-9FE5-97CC75F818E1}">
  <ds:schemaRefs/>
</ds:datastoreItem>
</file>

<file path=customXml/itemProps69.xml><?xml version="1.0" encoding="utf-8"?>
<ds:datastoreItem xmlns:ds="http://schemas.openxmlformats.org/officeDocument/2006/customXml" ds:itemID="{60F7E643-6D34-4CD2-8DFC-E9AF72A19339}">
  <ds:schemaRefs/>
</ds:datastoreItem>
</file>

<file path=customXml/itemProps70.xml><?xml version="1.0" encoding="utf-8"?>
<ds:datastoreItem xmlns:ds="http://schemas.openxmlformats.org/officeDocument/2006/customXml" ds:itemID="{3F73F8D3-CAB3-4589-B3F0-C8081F3F11EF}">
  <ds:schemaRefs/>
</ds:datastoreItem>
</file>

<file path=customXml/itemProps71.xml><?xml version="1.0" encoding="utf-8"?>
<ds:datastoreItem xmlns:ds="http://schemas.openxmlformats.org/officeDocument/2006/customXml" ds:itemID="{1991058D-E027-4E90-8820-E3BFDDFF96FA}">
  <ds:schemaRefs/>
</ds:datastoreItem>
</file>

<file path=customXml/itemProps72.xml><?xml version="1.0" encoding="utf-8"?>
<ds:datastoreItem xmlns:ds="http://schemas.openxmlformats.org/officeDocument/2006/customXml" ds:itemID="{15CB9C01-76B3-4421-ADCA-9151B9279CE4}">
  <ds:schemaRefs/>
</ds:datastoreItem>
</file>

<file path=customXml/itemProps73.xml><?xml version="1.0" encoding="utf-8"?>
<ds:datastoreItem xmlns:ds="http://schemas.openxmlformats.org/officeDocument/2006/customXml" ds:itemID="{CAB99EEE-9BD5-4F6E-8F1F-93FB3EEAC141}">
  <ds:schemaRefs/>
</ds:datastoreItem>
</file>

<file path=customXml/itemProps74.xml><?xml version="1.0" encoding="utf-8"?>
<ds:datastoreItem xmlns:ds="http://schemas.openxmlformats.org/officeDocument/2006/customXml" ds:itemID="{1823E175-9405-4759-A0EF-F5EE55A10E51}">
  <ds:schemaRefs/>
</ds:datastoreItem>
</file>

<file path=customXml/itemProps75.xml><?xml version="1.0" encoding="utf-8"?>
<ds:datastoreItem xmlns:ds="http://schemas.openxmlformats.org/officeDocument/2006/customXml" ds:itemID="{D1B15E3E-91A0-4A02-AC08-44FF5656E6CB}">
  <ds:schemaRefs/>
</ds:datastoreItem>
</file>

<file path=customXml/itemProps76.xml><?xml version="1.0" encoding="utf-8"?>
<ds:datastoreItem xmlns:ds="http://schemas.openxmlformats.org/officeDocument/2006/customXml" ds:itemID="{B6FDB010-DA4B-436D-A998-3BB242D84358}">
  <ds:schemaRefs/>
</ds:datastoreItem>
</file>

<file path=customXml/itemProps77.xml><?xml version="1.0" encoding="utf-8"?>
<ds:datastoreItem xmlns:ds="http://schemas.openxmlformats.org/officeDocument/2006/customXml" ds:itemID="{CCAE2B15-9FE2-45D3-865C-425D953CDF58}">
  <ds:schemaRefs/>
</ds:datastoreItem>
</file>

<file path=customXml/itemProps78.xml><?xml version="1.0" encoding="utf-8"?>
<ds:datastoreItem xmlns:ds="http://schemas.openxmlformats.org/officeDocument/2006/customXml" ds:itemID="{B0613896-6C85-4413-AED0-4507EE3194AE}">
  <ds:schemaRefs/>
</ds:datastoreItem>
</file>

<file path=customXml/itemProps79.xml><?xml version="1.0" encoding="utf-8"?>
<ds:datastoreItem xmlns:ds="http://schemas.openxmlformats.org/officeDocument/2006/customXml" ds:itemID="{04AB6C03-044D-4E8D-8DA6-10E06451F125}">
  <ds:schemaRefs/>
</ds:datastoreItem>
</file>

<file path=customXml/itemProps80.xml><?xml version="1.0" encoding="utf-8"?>
<ds:datastoreItem xmlns:ds="http://schemas.openxmlformats.org/officeDocument/2006/customXml" ds:itemID="{462C15F3-5FB4-41A6-8AC3-A0D968559806}">
  <ds:schemaRefs/>
</ds:datastoreItem>
</file>

<file path=customXml/itemProps81.xml><?xml version="1.0" encoding="utf-8"?>
<ds:datastoreItem xmlns:ds="http://schemas.openxmlformats.org/officeDocument/2006/customXml" ds:itemID="{6F284BD4-CA20-4234-A1B6-726FAEFCE724}">
  <ds:schemaRefs/>
</ds:datastoreItem>
</file>

<file path=customXml/itemProps82.xml><?xml version="1.0" encoding="utf-8"?>
<ds:datastoreItem xmlns:ds="http://schemas.openxmlformats.org/officeDocument/2006/customXml" ds:itemID="{74A339AD-915C-42C9-81CA-A3B8418D5DEF}">
  <ds:schemaRefs/>
</ds:datastoreItem>
</file>

<file path=customXml/itemProps83.xml><?xml version="1.0" encoding="utf-8"?>
<ds:datastoreItem xmlns:ds="http://schemas.openxmlformats.org/officeDocument/2006/customXml" ds:itemID="{356759AF-62AE-44FB-BC41-AEEAB854DF53}">
  <ds:schemaRefs/>
</ds:datastoreItem>
</file>

<file path=customXml/itemProps84.xml><?xml version="1.0" encoding="utf-8"?>
<ds:datastoreItem xmlns:ds="http://schemas.openxmlformats.org/officeDocument/2006/customXml" ds:itemID="{11D2A521-847B-48B4-BECC-A388935AB316}">
  <ds:schemaRefs/>
</ds:datastoreItem>
</file>

<file path=customXml/itemProps85.xml><?xml version="1.0" encoding="utf-8"?>
<ds:datastoreItem xmlns:ds="http://schemas.openxmlformats.org/officeDocument/2006/customXml" ds:itemID="{878004FA-B64E-4EA8-928D-1894CE2CA8A4}">
  <ds:schemaRefs/>
</ds:datastoreItem>
</file>

<file path=customXml/itemProps86.xml><?xml version="1.0" encoding="utf-8"?>
<ds:datastoreItem xmlns:ds="http://schemas.openxmlformats.org/officeDocument/2006/customXml" ds:itemID="{1E317C14-395B-478D-9547-D558E355C1A6}">
  <ds:schemaRefs/>
</ds:datastoreItem>
</file>

<file path=customXml/itemProps87.xml><?xml version="1.0" encoding="utf-8"?>
<ds:datastoreItem xmlns:ds="http://schemas.openxmlformats.org/officeDocument/2006/customXml" ds:itemID="{295407B4-32D8-443F-9DDE-AFAFD88D756F}">
  <ds:schemaRefs/>
</ds:datastoreItem>
</file>

<file path=customXml/itemProps88.xml><?xml version="1.0" encoding="utf-8"?>
<ds:datastoreItem xmlns:ds="http://schemas.openxmlformats.org/officeDocument/2006/customXml" ds:itemID="{518E2C1C-6160-4F1D-8C3F-CBC1701E7E2B}">
  <ds:schemaRefs/>
</ds:datastoreItem>
</file>

<file path=customXml/itemProps89.xml><?xml version="1.0" encoding="utf-8"?>
<ds:datastoreItem xmlns:ds="http://schemas.openxmlformats.org/officeDocument/2006/customXml" ds:itemID="{C8A74C6B-FF53-4F64-961F-5DFAABA84D64}">
  <ds:schemaRefs/>
</ds:datastoreItem>
</file>

<file path=customXml/itemProps90.xml><?xml version="1.0" encoding="utf-8"?>
<ds:datastoreItem xmlns:ds="http://schemas.openxmlformats.org/officeDocument/2006/customXml" ds:itemID="{06D1A275-4FD7-42A1-AF5E-ABB0CE8DE245}">
  <ds:schemaRefs/>
</ds:datastoreItem>
</file>

<file path=customXml/itemProps91.xml><?xml version="1.0" encoding="utf-8"?>
<ds:datastoreItem xmlns:ds="http://schemas.openxmlformats.org/officeDocument/2006/customXml" ds:itemID="{01196F60-E41B-4891-9EE5-82758BE473F3}">
  <ds:schemaRefs/>
</ds:datastoreItem>
</file>

<file path=customXml/itemProps92.xml><?xml version="1.0" encoding="utf-8"?>
<ds:datastoreItem xmlns:ds="http://schemas.openxmlformats.org/officeDocument/2006/customXml" ds:itemID="{A3845549-86D1-4A1D-BBA9-99429445DEBF}">
  <ds:schemaRefs/>
</ds:datastoreItem>
</file>

<file path=customXml/itemProps93.xml><?xml version="1.0" encoding="utf-8"?>
<ds:datastoreItem xmlns:ds="http://schemas.openxmlformats.org/officeDocument/2006/customXml" ds:itemID="{C860ADB4-B45A-4D99-9640-2618EFACFE9A}">
  <ds:schemaRefs/>
</ds:datastoreItem>
</file>

<file path=customXml/itemProps94.xml><?xml version="1.0" encoding="utf-8"?>
<ds:datastoreItem xmlns:ds="http://schemas.openxmlformats.org/officeDocument/2006/customXml" ds:itemID="{6A7C20E9-E4B6-4178-B923-2C3F0291D74F}">
  <ds:schemaRefs/>
</ds:datastoreItem>
</file>

<file path=customXml/itemProps95.xml><?xml version="1.0" encoding="utf-8"?>
<ds:datastoreItem xmlns:ds="http://schemas.openxmlformats.org/officeDocument/2006/customXml" ds:itemID="{16715A8B-1CA2-457B-8328-E1AB14F5D575}">
  <ds:schemaRefs/>
</ds:datastoreItem>
</file>

<file path=customXml/itemProps96.xml><?xml version="1.0" encoding="utf-8"?>
<ds:datastoreItem xmlns:ds="http://schemas.openxmlformats.org/officeDocument/2006/customXml" ds:itemID="{65CFB02E-EFAF-42AF-B482-71BB88F5A909}">
  <ds:schemaRefs/>
</ds:datastoreItem>
</file>

<file path=customXml/itemProps97.xml><?xml version="1.0" encoding="utf-8"?>
<ds:datastoreItem xmlns:ds="http://schemas.openxmlformats.org/officeDocument/2006/customXml" ds:itemID="{60C7C5B7-B3B4-40C7-A352-B98B6DFD7BB1}">
  <ds:schemaRefs/>
</ds:datastoreItem>
</file>

<file path=customXml/itemProps98.xml><?xml version="1.0" encoding="utf-8"?>
<ds:datastoreItem xmlns:ds="http://schemas.openxmlformats.org/officeDocument/2006/customXml" ds:itemID="{DBD56D17-B902-4CA9-80A0-6F6BEB7AE57A}">
  <ds:schemaRefs/>
</ds:datastoreItem>
</file>

<file path=customXml/itemProps99.xml><?xml version="1.0" encoding="utf-8"?>
<ds:datastoreItem xmlns:ds="http://schemas.openxmlformats.org/officeDocument/2006/customXml" ds:itemID="{68BFFA55-B683-4CAD-9A21-61D87F4F440D}">
  <ds:schemaRefs/>
</ds:datastoreItem>
</file>

<file path=customXml/itemProps100.xml><?xml version="1.0" encoding="utf-8"?>
<ds:datastoreItem xmlns:ds="http://schemas.openxmlformats.org/officeDocument/2006/customXml" ds:itemID="{1CD74FEA-4C4A-43DC-B648-21B65E10BF45}">
  <ds:schemaRefs/>
</ds:datastoreItem>
</file>

<file path=customXml/itemProps101.xml><?xml version="1.0" encoding="utf-8"?>
<ds:datastoreItem xmlns:ds="http://schemas.openxmlformats.org/officeDocument/2006/customXml" ds:itemID="{7C61F98E-D0F3-4F37-BD29-9B64A1F8EC04}">
  <ds:schemaRefs/>
</ds:datastoreItem>
</file>

<file path=customXml/itemProps102.xml><?xml version="1.0" encoding="utf-8"?>
<ds:datastoreItem xmlns:ds="http://schemas.openxmlformats.org/officeDocument/2006/customXml" ds:itemID="{84CE69CF-6429-40B6-A74C-8D1A6A608BBE}">
  <ds:schemaRefs/>
</ds:datastoreItem>
</file>

<file path=customXml/itemProps103.xml><?xml version="1.0" encoding="utf-8"?>
<ds:datastoreItem xmlns:ds="http://schemas.openxmlformats.org/officeDocument/2006/customXml" ds:itemID="{92B4BA0F-083D-4D15-8F11-13D5DB2C9383}">
  <ds:schemaRefs/>
</ds:datastoreItem>
</file>

<file path=customXml/itemProps104.xml><?xml version="1.0" encoding="utf-8"?>
<ds:datastoreItem xmlns:ds="http://schemas.openxmlformats.org/officeDocument/2006/customXml" ds:itemID="{D21DD5E9-E245-483D-BBB9-907FD3C468AF}">
  <ds:schemaRefs/>
</ds:datastoreItem>
</file>

<file path=customXml/itemProps105.xml><?xml version="1.0" encoding="utf-8"?>
<ds:datastoreItem xmlns:ds="http://schemas.openxmlformats.org/officeDocument/2006/customXml" ds:itemID="{F7389B82-FD1E-456A-977C-D21FD57500C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Data for Sheet3 Chart 1</vt:lpstr>
      <vt:lpstr>Data for Sheet8 Chart 1</vt:lpstr>
      <vt:lpstr>Data for Wknd Wkday</vt:lpstr>
      <vt:lpstr>Data for Sheet1 Chart 4</vt:lpstr>
      <vt:lpstr>Slicer Set</vt:lpstr>
      <vt:lpstr>Children Operator</vt:lpstr>
      <vt:lpstr>Sheet1</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2016-07-12T16:43:56Z</dcterms:modified>
</cp:coreProperties>
</file>