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16\"/>
    </mc:Choice>
  </mc:AlternateContent>
  <bookViews>
    <workbookView xWindow="360" yWindow="30" windowWidth="14820" windowHeight="7740" activeTab="3"/>
  </bookViews>
  <sheets>
    <sheet name="Example 3" sheetId="17" r:id="rId1"/>
    <sheet name="Example 2" sheetId="16" r:id="rId2"/>
    <sheet name="Example 1" sheetId="12" r:id="rId3"/>
    <sheet name="ProvidedBy" sheetId="18" r:id="rId4"/>
  </sheets>
  <calcPr calcId="145621"/>
  <pivotCaches>
    <pivotCache cacheId="117" r:id="rId5"/>
    <pivotCache cacheId="118" r:id="rId6"/>
    <pivotCache cacheId="119" r:id="rId7"/>
  </pivotCaches>
</workbook>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<sst xmlns="http://schemas.openxmlformats.org/spreadsheetml/2006/main" count="390" uniqueCount="83">
  <si>
    <t>Grand Total</t>
  </si>
  <si>
    <t>Aaron Wright</t>
  </si>
  <si>
    <t>Adriana Gonzalez</t>
  </si>
  <si>
    <t>Alicia Shen</t>
  </si>
  <si>
    <t>Amy Sun</t>
  </si>
  <si>
    <t>Andres Nara</t>
  </si>
  <si>
    <t>Ariana Gray</t>
  </si>
  <si>
    <t>Bonnie Nath</t>
  </si>
  <si>
    <t>Brad She</t>
  </si>
  <si>
    <t>Brandi Gill</t>
  </si>
  <si>
    <t>Bryant Garcia</t>
  </si>
  <si>
    <t>Cindy Patel</t>
  </si>
  <si>
    <t>Clarence Anand</t>
  </si>
  <si>
    <t>Clarence Gao</t>
  </si>
  <si>
    <t>Cole Stewart</t>
  </si>
  <si>
    <t>Colleen Goel</t>
  </si>
  <si>
    <t>Deanna Perez</t>
  </si>
  <si>
    <t>Desiree Dominguez</t>
  </si>
  <si>
    <t>Dominique Prasad</t>
  </si>
  <si>
    <t>Ethan Bryant</t>
  </si>
  <si>
    <t>Francisco Sara</t>
  </si>
  <si>
    <t>Frank Vazquez</t>
  </si>
  <si>
    <t>Franklin Xu</t>
  </si>
  <si>
    <t>Gabriella Collins</t>
  </si>
  <si>
    <t>Gerrit Straatsma</t>
  </si>
  <si>
    <t>Jaclyn Xu</t>
  </si>
  <si>
    <t>Janet Munoz</t>
  </si>
  <si>
    <t>Jasmine Stewart</t>
  </si>
  <si>
    <t>Jordan Turner</t>
  </si>
  <si>
    <t>Kaitlyn Henderson</t>
  </si>
  <si>
    <t>Kate Anand</t>
  </si>
  <si>
    <t>Katrina Tang</t>
  </si>
  <si>
    <t>Lacey Zheng</t>
  </si>
  <si>
    <t>Larry Munoz</t>
  </si>
  <si>
    <t>Larry Vazquez</t>
  </si>
  <si>
    <t>Latasha Rubio</t>
  </si>
  <si>
    <t>Lawrence Alonso</t>
  </si>
  <si>
    <t>Lisa Cai</t>
  </si>
  <si>
    <t>Marco Lopez</t>
  </si>
  <si>
    <t>Margaret He</t>
  </si>
  <si>
    <t>Maurice Shan</t>
  </si>
  <si>
    <t>Mohamed Pal</t>
  </si>
  <si>
    <t>Nichole Nara</t>
  </si>
  <si>
    <t>Randall Dominguez</t>
  </si>
  <si>
    <t>Ricky Vazquez</t>
  </si>
  <si>
    <t>Ronald Kapoor</t>
  </si>
  <si>
    <t>Rosa Hu</t>
  </si>
  <si>
    <t>Sydney Bryant</t>
  </si>
  <si>
    <t>Terrance Rodriguez</t>
  </si>
  <si>
    <t>Theodore Torres</t>
  </si>
  <si>
    <t>Willie Xu</t>
  </si>
  <si>
    <t>Customer</t>
  </si>
  <si>
    <t xml:space="preserve">  Total Sales</t>
  </si>
  <si>
    <t>Total   Total Sales</t>
  </si>
  <si>
    <t xml:space="preserve">  Margin %</t>
  </si>
  <si>
    <t>Total   Margin %</t>
  </si>
  <si>
    <t xml:space="preserve">  Margin per Order</t>
  </si>
  <si>
    <t>Total   Margin per Order</t>
  </si>
  <si>
    <t xml:space="preserve">  Just Bike Sales</t>
  </si>
  <si>
    <t>Total   Just Bike Sales</t>
  </si>
  <si>
    <t xml:space="preserve">  Total Margin</t>
  </si>
  <si>
    <t>Total   Total Margin</t>
  </si>
  <si>
    <t>Australia</t>
  </si>
  <si>
    <t>Canada</t>
  </si>
  <si>
    <t>Central</t>
  </si>
  <si>
    <t>France</t>
  </si>
  <si>
    <t>Germany</t>
  </si>
  <si>
    <t>Northeast</t>
  </si>
  <si>
    <t>Northwest</t>
  </si>
  <si>
    <t>Southeast</t>
  </si>
  <si>
    <t>Southwest</t>
  </si>
  <si>
    <t>United Kingdom</t>
  </si>
  <si>
    <t>Just Bike Sales</t>
  </si>
  <si>
    <t>Column Labels</t>
  </si>
  <si>
    <t>Total Just Bike Sales</t>
  </si>
  <si>
    <t>Married Customers</t>
  </si>
  <si>
    <t>Single Customers</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</si>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</sst>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
    <numFmt numFmtId="165" formatCode="0.0\ %;\-0.0\ %;0.0\ %"/>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4">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NumberFormat="1"/>
    <xf numFmtId="165" fontId="0" fillId="0" borderId="0" xfId="0" applyNumberFormat="1"/>
    <xf numFmtId="0" fontId="0" fillId="0" borderId="0" xfId="0" applyFill="1" applyAlignment="1">
      <alignment horizontal="left"/>
    </xf>
    <xf numFmtId="0" fontId="0" fillId="0" borderId="0" xfId="0" applyAlignment="1">
      <alignment horizontal="center"/>
    </xf>
    <xf numFmtId="0" fontId="0" fillId="0" borderId="0" xfId="0" applyAlignment="1"/>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5">
    <dxf>
      <alignment horizontal="center" readingOrder="0"/>
    </dxf>
    <dxf>
      <fill>
        <patternFill patternType="none">
          <bgColor auto="1"/>
        </patternFill>
      </fill>
    </dxf>
    <dxf>
      <alignment horizontal="general" readingOrder="0"/>
    </dxf>
    <dxf>
      <fill>
        <patternFill patternType="none">
          <bgColor auto="1"/>
        </patternFill>
      </fill>
    </dxf>
    <dxf>
      <alignment horizontal="center"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1.xml"/><Relationship Id="rId18" Type="http://schemas.openxmlformats.org/officeDocument/2006/relationships/customXml" Target="../customXml/item6.xml"/><Relationship Id="rId26" Type="http://schemas.openxmlformats.org/officeDocument/2006/relationships/customXml" Target="../customXml/item14.xml"/><Relationship Id="rId39" Type="http://schemas.openxmlformats.org/officeDocument/2006/relationships/customXml" Target="../customXml/item27.xml"/><Relationship Id="rId21" Type="http://schemas.openxmlformats.org/officeDocument/2006/relationships/customXml" Target="../customXml/item9.xml"/><Relationship Id="rId34" Type="http://schemas.openxmlformats.org/officeDocument/2006/relationships/customXml" Target="../customXml/item22.xml"/><Relationship Id="rId42" Type="http://schemas.openxmlformats.org/officeDocument/2006/relationships/customXml" Target="../customXml/item30.xml"/><Relationship Id="rId47" Type="http://schemas.openxmlformats.org/officeDocument/2006/relationships/customXml" Target="../customXml/item35.xml"/><Relationship Id="rId50" Type="http://schemas.openxmlformats.org/officeDocument/2006/relationships/customXml" Target="../customXml/item38.xml"/><Relationship Id="rId55" Type="http://schemas.openxmlformats.org/officeDocument/2006/relationships/customXml" Target="../customXml/item43.xml"/><Relationship Id="rId7" Type="http://schemas.openxmlformats.org/officeDocument/2006/relationships/pivotCacheDefinition" Target="pivotCache/pivotCacheDefinition3.xml"/><Relationship Id="rId2" Type="http://schemas.openxmlformats.org/officeDocument/2006/relationships/worksheet" Target="worksheets/sheet2.xml"/><Relationship Id="rId16" Type="http://schemas.openxmlformats.org/officeDocument/2006/relationships/customXml" Target="../customXml/item4.xml"/><Relationship Id="rId29" Type="http://schemas.openxmlformats.org/officeDocument/2006/relationships/customXml" Target="../customXml/item17.xml"/><Relationship Id="rId11" Type="http://schemas.openxmlformats.org/officeDocument/2006/relationships/sharedStrings" Target="sharedStrings.xml"/><Relationship Id="rId24" Type="http://schemas.openxmlformats.org/officeDocument/2006/relationships/customXml" Target="../customXml/item12.xml"/><Relationship Id="rId32" Type="http://schemas.openxmlformats.org/officeDocument/2006/relationships/customXml" Target="../customXml/item20.xml"/><Relationship Id="rId37" Type="http://schemas.openxmlformats.org/officeDocument/2006/relationships/customXml" Target="../customXml/item25.xml"/><Relationship Id="rId40" Type="http://schemas.openxmlformats.org/officeDocument/2006/relationships/customXml" Target="../customXml/item28.xml"/><Relationship Id="rId45" Type="http://schemas.openxmlformats.org/officeDocument/2006/relationships/customXml" Target="../customXml/item33.xml"/><Relationship Id="rId53" Type="http://schemas.openxmlformats.org/officeDocument/2006/relationships/customXml" Target="../customXml/item41.xml"/><Relationship Id="rId58" Type="http://schemas.openxmlformats.org/officeDocument/2006/relationships/customXml" Target="../customXml/item46.xml"/><Relationship Id="rId5" Type="http://schemas.openxmlformats.org/officeDocument/2006/relationships/pivotCacheDefinition" Target="pivotCache/pivotCacheDefinition1.xml"/><Relationship Id="rId19" Type="http://schemas.openxmlformats.org/officeDocument/2006/relationships/customXml" Target="../customXml/item7.xml"/><Relationship Id="rId4" Type="http://schemas.openxmlformats.org/officeDocument/2006/relationships/worksheet" Target="worksheets/sheet4.xml"/><Relationship Id="rId9" Type="http://schemas.openxmlformats.org/officeDocument/2006/relationships/connections" Target="connections.xml"/><Relationship Id="rId14" Type="http://schemas.openxmlformats.org/officeDocument/2006/relationships/customXml" Target="../customXml/item2.xml"/><Relationship Id="rId22" Type="http://schemas.openxmlformats.org/officeDocument/2006/relationships/customXml" Target="../customXml/item10.xml"/><Relationship Id="rId27" Type="http://schemas.openxmlformats.org/officeDocument/2006/relationships/customXml" Target="../customXml/item15.xml"/><Relationship Id="rId30" Type="http://schemas.openxmlformats.org/officeDocument/2006/relationships/customXml" Target="../customXml/item18.xml"/><Relationship Id="rId35" Type="http://schemas.openxmlformats.org/officeDocument/2006/relationships/customXml" Target="../customXml/item23.xml"/><Relationship Id="rId43" Type="http://schemas.openxmlformats.org/officeDocument/2006/relationships/customXml" Target="../customXml/item31.xml"/><Relationship Id="rId48" Type="http://schemas.openxmlformats.org/officeDocument/2006/relationships/customXml" Target="../customXml/item36.xml"/><Relationship Id="rId56" Type="http://schemas.openxmlformats.org/officeDocument/2006/relationships/customXml" Target="../customXml/item44.xml"/><Relationship Id="rId8" Type="http://schemas.openxmlformats.org/officeDocument/2006/relationships/theme" Target="theme/theme1.xml"/><Relationship Id="rId51" Type="http://schemas.openxmlformats.org/officeDocument/2006/relationships/customXml" Target="../customXml/item39.xml"/><Relationship Id="rId3" Type="http://schemas.openxmlformats.org/officeDocument/2006/relationships/worksheet" Target="worksheets/sheet3.xml"/><Relationship Id="rId12" Type="http://schemas.microsoft.com/office/2007/relationships/customDataProps" Target="customData/itemProps1.xml"/><Relationship Id="rId17" Type="http://schemas.openxmlformats.org/officeDocument/2006/relationships/customXml" Target="../customXml/item5.xml"/><Relationship Id="rId25" Type="http://schemas.openxmlformats.org/officeDocument/2006/relationships/customXml" Target="../customXml/item13.xml"/><Relationship Id="rId33" Type="http://schemas.openxmlformats.org/officeDocument/2006/relationships/customXml" Target="../customXml/item21.xml"/><Relationship Id="rId38" Type="http://schemas.openxmlformats.org/officeDocument/2006/relationships/customXml" Target="../customXml/item26.xml"/><Relationship Id="rId46" Type="http://schemas.openxmlformats.org/officeDocument/2006/relationships/customXml" Target="../customXml/item34.xml"/><Relationship Id="rId20" Type="http://schemas.openxmlformats.org/officeDocument/2006/relationships/customXml" Target="../customXml/item8.xml"/><Relationship Id="rId41" Type="http://schemas.openxmlformats.org/officeDocument/2006/relationships/customXml" Target="../customXml/item29.xml"/><Relationship Id="rId54" Type="http://schemas.openxmlformats.org/officeDocument/2006/relationships/customXml" Target="../customXml/item42.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5" Type="http://schemas.openxmlformats.org/officeDocument/2006/relationships/customXml" Target="../customXml/item3.xml"/><Relationship Id="rId23" Type="http://schemas.openxmlformats.org/officeDocument/2006/relationships/customXml" Target="../customXml/item11.xml"/><Relationship Id="rId28" Type="http://schemas.openxmlformats.org/officeDocument/2006/relationships/customXml" Target="../customXml/item16.xml"/><Relationship Id="rId36" Type="http://schemas.openxmlformats.org/officeDocument/2006/relationships/customXml" Target="../customXml/item24.xml"/><Relationship Id="rId49" Type="http://schemas.openxmlformats.org/officeDocument/2006/relationships/customXml" Target="../customXml/item37.xml"/><Relationship Id="rId57" Type="http://schemas.openxmlformats.org/officeDocument/2006/relationships/customXml" Target="../customXml/item45.xml"/><Relationship Id="rId10" Type="http://schemas.openxmlformats.org/officeDocument/2006/relationships/styles" Target="styles.xml"/><Relationship Id="rId31" Type="http://schemas.openxmlformats.org/officeDocument/2006/relationships/customXml" Target="../customXml/item19.xml"/><Relationship Id="rId44" Type="http://schemas.openxmlformats.org/officeDocument/2006/relationships/customXml" Target="../customXml/item32.xml"/><Relationship Id="rId52" Type="http://schemas.openxmlformats.org/officeDocument/2006/relationships/customXml" Target="../customXml/item40.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refreshedDate="41665.751616782407" createdVersion="4" refreshedVersion="4" minRefreshableVersion="3" recordCount="0" supportSubquery="1" supportAdvancedDrill="1">
  <cacheSource type="external" connectionId="1"/>
  <cacheFields count="8">
    <cacheField name="[Customers].[FullName].[FullName]" caption="FullName" numFmtId="0" hierarchy="25" level="1">
      <sharedItems count="50">
        <s v="[Customers].[FullName].&amp;[Aaron Wright]" c="Aaron Wright"/>
        <s v="[Customers].[FullName].&amp;[Adriana Gonzalez]" c="Adriana Gonzalez"/>
        <s v="[Customers].[FullName].&amp;[Alicia Shen]" c="Alicia Shen"/>
        <s v="[Customers].[FullName].&amp;[Amy Sun]" c="Amy Sun"/>
        <s v="[Customers].[FullName].&amp;[Andres Nara]" c="Andres Nara"/>
        <s v="[Customers].[FullName].&amp;[Ariana Gray]" c="Ariana Gray"/>
        <s v="[Customers].[FullName].&amp;[Bonnie Nath]" c="Bonnie Nath"/>
        <s v="[Customers].[FullName].&amp;[Brad She]" c="Brad She"/>
        <s v="[Customers].[FullName].&amp;[Brandi Gill]" c="Brandi Gill"/>
        <s v="[Customers].[FullName].&amp;[Bryant Garcia]" c="Bryant Garcia"/>
        <s v="[Customers].[FullName].&amp;[Cindy Patel]" c="Cindy Patel"/>
        <s v="[Customers].[FullName].&amp;[Clarence Anand]" c="Clarence Anand"/>
        <s v="[Customers].[FullName].&amp;[Clarence Gao]" c="Clarence Gao"/>
        <s v="[Customers].[FullName].&amp;[Cole Stewart]" c="Cole Stewart"/>
        <s v="[Customers].[FullName].&amp;[Colleen Goel]" c="Colleen Goel"/>
        <s v="[Customers].[FullName].&amp;[Deanna Perez]" c="Deanna Perez"/>
        <s v="[Customers].[FullName].&amp;[Desiree Dominguez]" c="Desiree Dominguez"/>
        <s v="[Customers].[FullName].&amp;[Dominique Prasad]" c="Dominique Prasad"/>
        <s v="[Customers].[FullName].&amp;[Ethan Bryant]" c="Ethan Bryant"/>
        <s v="[Customers].[FullName].&amp;[Francisco Sara]" c="Francisco Sara"/>
        <s v="[Customers].[FullName].&amp;[Frank Vazquez]" c="Frank Vazquez"/>
        <s v="[Customers].[FullName].&amp;[Franklin Xu]" c="Franklin Xu"/>
        <s v="[Customers].[FullName].&amp;[Gabriella Collins]" c="Gabriella Collins"/>
        <s v="[Customers].[FullName].&amp;[Gerrit Straatsma]" c="Gerrit Straatsma"/>
        <s v="[Customers].[FullName].&amp;[Jaclyn Xu]" c="Jaclyn Xu"/>
        <s v="[Customers].[FullName].&amp;[Janet Munoz]" c="Janet Munoz"/>
        <s v="[Customers].[FullName].&amp;[Jasmine Stewart]" c="Jasmine Stewart"/>
        <s v="[Customers].[FullName].&amp;[Jordan Turner]" c="Jordan Turner"/>
        <s v="[Customers].[FullName].&amp;[Kaitlyn Henderson]" c="Kaitlyn Henderson"/>
        <s v="[Customers].[FullName].&amp;[Kate Anand]" c="Kate Anand"/>
        <s v="[Customers].[FullName].&amp;[Katrina Tang]" c="Katrina Tang"/>
        <s v="[Customers].[FullName].&amp;[Lacey Zheng]" c="Lacey Zheng"/>
        <s v="[Customers].[FullName].&amp;[Larry Munoz]" c="Larry Munoz"/>
        <s v="[Customers].[FullName].&amp;[Larry Vazquez]" c="Larry Vazquez"/>
        <s v="[Customers].[FullName].&amp;[Latasha Rubio]" c="Latasha Rubio"/>
        <s v="[Customers].[FullName].&amp;[Lawrence Alonso]" c="Lawrence Alonso"/>
        <s v="[Customers].[FullName].&amp;[Lisa Cai]" c="Lisa Cai"/>
        <s v="[Customers].[FullName].&amp;[Marco Lopez]" c="Marco Lopez"/>
        <s v="[Customers].[FullName].&amp;[Margaret He]" c="Margaret He"/>
        <s v="[Customers].[FullName].&amp;[Maurice Shan]" c="Maurice Shan"/>
        <s v="[Customers].[FullName].&amp;[Mohamed Pal]" c="Mohamed Pal"/>
        <s v="[Customers].[FullName].&amp;[Nichole Nara]" c="Nichole Nara"/>
        <s v="[Customers].[FullName].&amp;[Randall Dominguez]" c="Randall Dominguez"/>
        <s v="[Customers].[FullName].&amp;[Ricky Vazquez]" c="Ricky Vazquez"/>
        <s v="[Customers].[FullName].&amp;[Ronald Kapoor]" c="Ronald Kapoor"/>
        <s v="[Customers].[FullName].&amp;[Rosa Hu]" c="Rosa Hu"/>
        <s v="[Customers].[FullName].&amp;[Sydney Bryant]" c="Sydney Bryant"/>
        <s v="[Customers].[FullName].&amp;[Terrance Rodriguez]" c="Terrance Rodriguez"/>
        <s v="[Customers].[FullName].&amp;[Theodore Torres]" c="Theodore Torres"/>
        <s v="[Customers].[FullName].&amp;[Willie Xu]" c="Willie Xu"/>
      </sharedItems>
    </cacheField>
    <cacheField name="[Measures].[Total Margin]" caption="Total Margin" numFmtId="0" hierarchy="89" level="32767"/>
    <cacheField name="[Measures].[Total Sales]" caption="Total Sales" numFmtId="0" hierarchy="84" level="32767"/>
    <cacheField name="[Measures].[Margin %]" caption="Margin %" numFmtId="0" hierarchy="101" level="32767"/>
    <cacheField name="[Measures].[Margin per Order]" caption="Margin per Order" numFmtId="0" hierarchy="102" level="32767"/>
    <cacheField name="[SortOrder].[Sort Order].[Sort Order]" caption="Sort Order" numFmtId="0" hierarchy="79" level="1">
      <sharedItems containsSemiMixedTypes="0" containsString="0"/>
    </cacheField>
    <cacheField name="[SortBySlicer].[Sort By].[Sort By]" caption="Sort By" numFmtId="0" hierarchy="77" level="1">
      <sharedItems containsSemiMixedTypes="0" containsString="0"/>
    </cacheField>
    <cacheField name="[Measures].[Just Bike Sales]" caption="Just Bike Sales" numFmtId="0" hierarchy="90" level="32767"/>
  </cacheFields>
  <cacheHierarchies count="115">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2" unbalanced="0">
      <fieldsUsage count="2">
        <fieldUsage x="-1"/>
        <fieldUsage x="0"/>
      </fieldsUsage>
    </cacheHierarchy>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ortBySlicer].[ID]" caption="ID" attribute="1" defaultMemberUniqueName="[SortBySlicer].[ID].[All]" allUniqueName="[SortBySlicer].[ID].[All]" dimensionUniqueName="[SortBySlicer]" displayFolder="" count="0" unbalanced="0"/>
    <cacheHierarchy uniqueName="[SortBySlicer].[Sort By]" caption="Sort By" attribute="1" defaultMemberUniqueName="[SortBySlicer].[Sort By].[All]" allUniqueName="[SortBySlicer].[Sort By].[All]" dimensionUniqueName="[SortBySlicer]" displayFolder="" count="2" unbalanced="0">
      <fieldsUsage count="2">
        <fieldUsage x="-1"/>
        <fieldUsage x="6"/>
      </fieldsUsage>
    </cacheHierarchy>
    <cacheHierarchy uniqueName="[SortOrder].[Multiplier]" caption="Multiplier" attribute="1" defaultMemberUniqueName="[SortOrder].[Multiplier].[All]" allUniqueName="[SortOrder].[Multiplier].[All]" dimensionUniqueName="[SortOrder]" displayFolder="" count="0" unbalanced="0"/>
    <cacheHierarchy uniqueName="[SortOrder].[Sort Order]" caption="Sort Order" attribute="1" defaultMemberUniqueName="[SortOrder].[Sort Order].[All]" allUniqueName="[SortOrder].[Sort Order].[All]" dimensionUniqueName="[SortOrder]" displayFolder="" count="2" unbalanced="0">
      <fieldsUsage count="2">
        <fieldUsage x="-1"/>
        <fieldUsage x="5"/>
      </fieldsUsage>
    </cacheHierarchy>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oneField="1">
      <fieldsUsage count="1">
        <fieldUsage x="2"/>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oneField="1">
      <fieldsUsage count="1">
        <fieldUsage x="1"/>
      </fieldsUsage>
    </cacheHierarchy>
    <cacheHierarchy uniqueName="[Measures].[Just Bike Sales]" caption="Just Bike Sales" measure="1" displayFolder="" measureGroup="Sales" count="0" oneField="1">
      <fieldsUsage count="1">
        <fieldUsage x="7"/>
      </fieldsUsage>
    </cacheHierarchy>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Margin %]" caption="Margin %" measure="1" displayFolder="" measureGroup="Sales" count="0" oneField="1">
      <fieldsUsage count="1">
        <fieldUsage x="3"/>
      </fieldsUsage>
    </cacheHierarchy>
    <cacheHierarchy uniqueName="[Measures].[Margin per Order]" caption="Margin per Order" measure="1" displayFolder="" measureGroup="Sales" count="0" oneField="1">
      <fieldsUsage count="1">
        <fieldUsage x="4"/>
      </fieldsUsage>
    </cacheHierarchy>
    <cacheHierarchy uniqueName="[Measures].[Selected Sort ID]" caption="Selected Sort ID" measure="1" displayFolder="" measureGroup="SortBySlicer" count="0"/>
    <cacheHierarchy uniqueName="[Measures].[Selected SortBy Measure]" caption="Selected SortBy Measure" measure="1" displayFolder="" measureGroup="SortBySlicer" count="0"/>
    <cacheHierarchy uniqueName="[Measures].[Selected Sort Order Multiplier]" caption="Selected Sort Order Multiplier" measure="1" displayFolder="" measureGroup="SortOrde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ortBySlicer]" caption="_Count SortBySlicer" measure="1" displayFolder="" measureGroup="SortBySlicer" count="0" hidden="1"/>
    <cacheHierarchy uniqueName="[Measures].[_Count SortOrder]" caption="_Count SortOrder" measure="1" displayFolder="" measureGroup="SortOrd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ies>
  <kpis count="0"/>
  <dimensions count="8">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ortBySlicer" uniqueName="[SortBySlicer]" caption="SortBySlicer"/>
    <dimension name="SortOrder" uniqueName="[SortOrder]" caption="SortOrder"/>
    <dimension name="Territories" uniqueName="[Territories]" caption="Territories"/>
  </dimensions>
  <measureGroups count="7">
    <measureGroup name="Calendar" caption="Calendar"/>
    <measureGroup name="Customers" caption="Customers"/>
    <measureGroup name="Products" caption="Products"/>
    <measureGroup name="Sales" caption="Sales"/>
    <measureGroup name="SortBySlicer" caption="SortBySlicer"/>
    <measureGroup name="SortOrder" caption="SortOrder"/>
    <measureGroup name="Territories" caption="Territories"/>
  </measureGroups>
  <maps count="11">
    <map measureGroup="0" dimension="0"/>
    <map measureGroup="1" dimension="1"/>
    <map measureGroup="2" dimension="3"/>
    <map measureGroup="3" dimension="0"/>
    <map measureGroup="3" dimension="1"/>
    <map measureGroup="3" dimension="3"/>
    <map measureGroup="3" dimension="4"/>
    <map measureGroup="3" dimension="7"/>
    <map measureGroup="4" dimension="5"/>
    <map measureGroup="5" dimension="6"/>
    <map measureGroup="6"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refreshedDate="41665.76712222222" createdVersion="4" refreshedVersion="4" minRefreshableVersion="3" recordCount="0" supportSubquery="1" supportAdvancedDrill="1">
  <cacheSource type="external" connectionId="1"/>
  <cacheFields count="8">
    <cacheField name="[Customers].[FullName].[FullName]" caption="FullName" numFmtId="0" hierarchy="25" level="1">
      <sharedItems count="50">
        <s v="[Customers].[FullName].&amp;[Aaron Wright]" c="Aaron Wright"/>
        <s v="[Customers].[FullName].&amp;[Adriana Gonzalez]" c="Adriana Gonzalez"/>
        <s v="[Customers].[FullName].&amp;[Alicia Shen]" c="Alicia Shen"/>
        <s v="[Customers].[FullName].&amp;[Amy Sun]" c="Amy Sun"/>
        <s v="[Customers].[FullName].&amp;[Andres Nara]" c="Andres Nara"/>
        <s v="[Customers].[FullName].&amp;[Ariana Gray]" c="Ariana Gray"/>
        <s v="[Customers].[FullName].&amp;[Bonnie Nath]" c="Bonnie Nath"/>
        <s v="[Customers].[FullName].&amp;[Brad She]" c="Brad She"/>
        <s v="[Customers].[FullName].&amp;[Brandi Gill]" c="Brandi Gill"/>
        <s v="[Customers].[FullName].&amp;[Bryant Garcia]" c="Bryant Garcia"/>
        <s v="[Customers].[FullName].&amp;[Cindy Patel]" c="Cindy Patel"/>
        <s v="[Customers].[FullName].&amp;[Clarence Anand]" c="Clarence Anand"/>
        <s v="[Customers].[FullName].&amp;[Clarence Gao]" c="Clarence Gao"/>
        <s v="[Customers].[FullName].&amp;[Cole Stewart]" c="Cole Stewart"/>
        <s v="[Customers].[FullName].&amp;[Colleen Goel]" c="Colleen Goel"/>
        <s v="[Customers].[FullName].&amp;[Deanna Perez]" c="Deanna Perez"/>
        <s v="[Customers].[FullName].&amp;[Desiree Dominguez]" c="Desiree Dominguez"/>
        <s v="[Customers].[FullName].&amp;[Dominique Prasad]" c="Dominique Prasad"/>
        <s v="[Customers].[FullName].&amp;[Ethan Bryant]" c="Ethan Bryant"/>
        <s v="[Customers].[FullName].&amp;[Francisco Sara]" c="Francisco Sara"/>
        <s v="[Customers].[FullName].&amp;[Frank Vazquez]" c="Frank Vazquez"/>
        <s v="[Customers].[FullName].&amp;[Franklin Xu]" c="Franklin Xu"/>
        <s v="[Customers].[FullName].&amp;[Gabriella Collins]" c="Gabriella Collins"/>
        <s v="[Customers].[FullName].&amp;[Gerrit Straatsma]" c="Gerrit Straatsma"/>
        <s v="[Customers].[FullName].&amp;[Jaclyn Xu]" c="Jaclyn Xu"/>
        <s v="[Customers].[FullName].&amp;[Janet Munoz]" c="Janet Munoz"/>
        <s v="[Customers].[FullName].&amp;[Jasmine Stewart]" c="Jasmine Stewart"/>
        <s v="[Customers].[FullName].&amp;[Jordan Turner]" c="Jordan Turner"/>
        <s v="[Customers].[FullName].&amp;[Kaitlyn Henderson]" c="Kaitlyn Henderson"/>
        <s v="[Customers].[FullName].&amp;[Kate Anand]" c="Kate Anand"/>
        <s v="[Customers].[FullName].&amp;[Katrina Tang]" c="Katrina Tang"/>
        <s v="[Customers].[FullName].&amp;[Lacey Zheng]" c="Lacey Zheng"/>
        <s v="[Customers].[FullName].&amp;[Larry Munoz]" c="Larry Munoz"/>
        <s v="[Customers].[FullName].&amp;[Larry Vazquez]" c="Larry Vazquez"/>
        <s v="[Customers].[FullName].&amp;[Latasha Rubio]" c="Latasha Rubio"/>
        <s v="[Customers].[FullName].&amp;[Lawrence Alonso]" c="Lawrence Alonso"/>
        <s v="[Customers].[FullName].&amp;[Lisa Cai]" c="Lisa Cai"/>
        <s v="[Customers].[FullName].&amp;[Marco Lopez]" c="Marco Lopez"/>
        <s v="[Customers].[FullName].&amp;[Margaret He]" c="Margaret He"/>
        <s v="[Customers].[FullName].&amp;[Maurice Shan]" c="Maurice Shan"/>
        <s v="[Customers].[FullName].&amp;[Mohamed Pal]" c="Mohamed Pal"/>
        <s v="[Customers].[FullName].&amp;[Nichole Nara]" c="Nichole Nara"/>
        <s v="[Customers].[FullName].&amp;[Randall Dominguez]" c="Randall Dominguez"/>
        <s v="[Customers].[FullName].&amp;[Ricky Vazquez]" c="Ricky Vazquez"/>
        <s v="[Customers].[FullName].&amp;[Ronald Kapoor]" c="Ronald Kapoor"/>
        <s v="[Customers].[FullName].&amp;[Rosa Hu]" c="Rosa Hu"/>
        <s v="[Customers].[FullName].&amp;[Sydney Bryant]" c="Sydney Bryant"/>
        <s v="[Customers].[FullName].&amp;[Terrance Rodriguez]" c="Terrance Rodriguez"/>
        <s v="[Customers].[FullName].&amp;[Theodore Torres]" c="Theodore Torres"/>
        <s v="[Customers].[FullName].&amp;[Willie Xu]" c="Willie Xu"/>
      </sharedItems>
    </cacheField>
    <cacheField name="[Measures].[Total Margin]" caption="Total Margin" numFmtId="0" hierarchy="89" level="32767"/>
    <cacheField name="[Measures].[Total Sales]" caption="Total Sales" numFmtId="0" hierarchy="84" level="32767"/>
    <cacheField name="[Measures].[Margin %]" caption="Margin %" numFmtId="0" hierarchy="101" level="32767"/>
    <cacheField name="[Measures].[Margin per Order]" caption="Margin per Order" numFmtId="0" hierarchy="102" level="32767"/>
    <cacheField name="[SortOrder].[Sort Order].[Sort Order]" caption="Sort Order" numFmtId="0" hierarchy="79" level="1">
      <sharedItems containsSemiMixedTypes="0" containsString="0"/>
    </cacheField>
    <cacheField name="[SortBySlicer].[Sort By].[Sort By]" caption="Sort By" numFmtId="0" hierarchy="77" level="1">
      <sharedItems containsSemiMixedTypes="0" containsString="0"/>
    </cacheField>
    <cacheField name="[Measures].[Just Bike Sales]" caption="Just Bike Sales" numFmtId="0" hierarchy="90" level="32767"/>
  </cacheFields>
  <cacheHierarchies count="115">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2"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2" unbalanced="0">
      <fieldsUsage count="2">
        <fieldUsage x="-1"/>
        <fieldUsage x="0"/>
      </fieldsUsage>
    </cacheHierarchy>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ortBySlicer].[ID]" caption="ID" attribute="1" defaultMemberUniqueName="[SortBySlicer].[ID].[All]" allUniqueName="[SortBySlicer].[ID].[All]" dimensionUniqueName="[SortBySlicer]" displayFolder="" count="0" unbalanced="0"/>
    <cacheHierarchy uniqueName="[SortBySlicer].[Sort By]" caption="Sort By" attribute="1" defaultMemberUniqueName="[SortBySlicer].[Sort By].[All]" allUniqueName="[SortBySlicer].[Sort By].[All]" dimensionUniqueName="[SortBySlicer]" displayFolder="" count="2" unbalanced="0">
      <fieldsUsage count="2">
        <fieldUsage x="-1"/>
        <fieldUsage x="6"/>
      </fieldsUsage>
    </cacheHierarchy>
    <cacheHierarchy uniqueName="[SortOrder].[Multiplier]" caption="Multiplier" attribute="1" defaultMemberUniqueName="[SortOrder].[Multiplier].[All]" allUniqueName="[SortOrder].[Multiplier].[All]" dimensionUniqueName="[SortOrder]" displayFolder="" count="0" unbalanced="0"/>
    <cacheHierarchy uniqueName="[SortOrder].[Sort Order]" caption="Sort Order" attribute="1" defaultMemberUniqueName="[SortOrder].[Sort Order].[All]" allUniqueName="[SortOrder].[Sort Order].[All]" dimensionUniqueName="[SortOrder]" displayFolder="" count="2" unbalanced="0">
      <fieldsUsage count="2">
        <fieldUsage x="-1"/>
        <fieldUsage x="5"/>
      </fieldsUsage>
    </cacheHierarchy>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oneField="1">
      <fieldsUsage count="1">
        <fieldUsage x="2"/>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oneField="1">
      <fieldsUsage count="1">
        <fieldUsage x="1"/>
      </fieldsUsage>
    </cacheHierarchy>
    <cacheHierarchy uniqueName="[Measures].[Just Bike Sales]" caption="Just Bike Sales" measure="1" displayFolder="" measureGroup="Sales" count="0" oneField="1">
      <fieldsUsage count="1">
        <fieldUsage x="7"/>
      </fieldsUsage>
    </cacheHierarchy>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Margin %]" caption="Margin %" measure="1" displayFolder="" measureGroup="Sales" count="0" oneField="1">
      <fieldsUsage count="1">
        <fieldUsage x="3"/>
      </fieldsUsage>
    </cacheHierarchy>
    <cacheHierarchy uniqueName="[Measures].[Margin per Order]" caption="Margin per Order" measure="1" displayFolder="" measureGroup="Sales" count="0" oneField="1">
      <fieldsUsage count="1">
        <fieldUsage x="4"/>
      </fieldsUsage>
    </cacheHierarchy>
    <cacheHierarchy uniqueName="[Measures].[Selected Sort ID]" caption="Selected Sort ID" measure="1" displayFolder="" measureGroup="SortBySlicer" count="0"/>
    <cacheHierarchy uniqueName="[Measures].[Selected SortBy Measure]" caption="Selected SortBy Measure" measure="1" displayFolder="" measureGroup="SortBySlicer" count="0"/>
    <cacheHierarchy uniqueName="[Measures].[Selected Sort Order Multiplier]" caption="Selected Sort Order Multiplier" measure="1" displayFolder="" measureGroup="SortOrde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ortBySlicer]" caption="_Count SortBySlicer" measure="1" displayFolder="" measureGroup="SortBySlicer" count="0" hidden="1"/>
    <cacheHierarchy uniqueName="[Measures].[_Count SortOrder]" caption="_Count SortOrder" measure="1" displayFolder="" measureGroup="SortOrd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ies>
  <kpis count="0"/>
  <dimensions count="8">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ortBySlicer" uniqueName="[SortBySlicer]" caption="SortBySlicer"/>
    <dimension name="SortOrder" uniqueName="[SortOrder]" caption="SortOrder"/>
    <dimension name="Territories" uniqueName="[Territories]" caption="Territories"/>
  </dimensions>
  <measureGroups count="7">
    <measureGroup name="Calendar" caption="Calendar"/>
    <measureGroup name="Customers" caption="Customers"/>
    <measureGroup name="Products" caption="Products"/>
    <measureGroup name="Sales" caption="Sales"/>
    <measureGroup name="SortBySlicer" caption="SortBySlicer"/>
    <measureGroup name="SortOrder" caption="SortOrder"/>
    <measureGroup name="Territories" caption="Territories"/>
  </measureGroups>
  <maps count="11">
    <map measureGroup="0" dimension="0"/>
    <map measureGroup="1" dimension="1"/>
    <map measureGroup="2" dimension="3"/>
    <map measureGroup="3" dimension="0"/>
    <map measureGroup="3" dimension="1"/>
    <map measureGroup="3" dimension="3"/>
    <map measureGroup="3" dimension="4"/>
    <map measureGroup="3" dimension="7"/>
    <map measureGroup="4" dimension="5"/>
    <map measureGroup="5" dimension="6"/>
    <map measureGroup="6" dimension="7"/>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666.112667361114" createdVersion="4" refreshedVersion="4" minRefreshableVersion="3" recordCount="0" supportSubquery="1" supportAdvancedDrill="1">
  <cacheSource type="external" connectionId="1"/>
  <cacheFields count="7">
    <cacheField name="[Customers].[FullName].[FullName]" caption="FullName" numFmtId="0" hierarchy="25" level="1">
      <sharedItems count="50">
        <s v="[Customers].[FullName].&amp;[Aaron Wright]" c="Aaron Wright"/>
        <s v="[Customers].[FullName].&amp;[Adriana Gonzalez]" c="Adriana Gonzalez"/>
        <s v="[Customers].[FullName].&amp;[Alicia Shen]" c="Alicia Shen"/>
        <s v="[Customers].[FullName].&amp;[Amy Sun]" c="Amy Sun"/>
        <s v="[Customers].[FullName].&amp;[Andres Nara]" c="Andres Nara"/>
        <s v="[Customers].[FullName].&amp;[Ariana Gray]" c="Ariana Gray"/>
        <s v="[Customers].[FullName].&amp;[Bonnie Nath]" c="Bonnie Nath"/>
        <s v="[Customers].[FullName].&amp;[Brad She]" c="Brad She"/>
        <s v="[Customers].[FullName].&amp;[Brandi Gill]" c="Brandi Gill"/>
        <s v="[Customers].[FullName].&amp;[Bryant Garcia]" c="Bryant Garcia"/>
        <s v="[Customers].[FullName].&amp;[Cindy Patel]" c="Cindy Patel"/>
        <s v="[Customers].[FullName].&amp;[Clarence Anand]" c="Clarence Anand"/>
        <s v="[Customers].[FullName].&amp;[Clarence Gao]" c="Clarence Gao"/>
        <s v="[Customers].[FullName].&amp;[Cole Stewart]" c="Cole Stewart"/>
        <s v="[Customers].[FullName].&amp;[Colleen Goel]" c="Colleen Goel"/>
        <s v="[Customers].[FullName].&amp;[Deanna Perez]" c="Deanna Perez"/>
        <s v="[Customers].[FullName].&amp;[Desiree Dominguez]" c="Desiree Dominguez"/>
        <s v="[Customers].[FullName].&amp;[Dominique Prasad]" c="Dominique Prasad"/>
        <s v="[Customers].[FullName].&amp;[Ethan Bryant]" c="Ethan Bryant"/>
        <s v="[Customers].[FullName].&amp;[Francisco Sara]" c="Francisco Sara"/>
        <s v="[Customers].[FullName].&amp;[Frank Vazquez]" c="Frank Vazquez"/>
        <s v="[Customers].[FullName].&amp;[Franklin Xu]" c="Franklin Xu"/>
        <s v="[Customers].[FullName].&amp;[Gabriella Collins]" c="Gabriella Collins"/>
        <s v="[Customers].[FullName].&amp;[Gerrit Straatsma]" c="Gerrit Straatsma"/>
        <s v="[Customers].[FullName].&amp;[Jaclyn Xu]" c="Jaclyn Xu"/>
        <s v="[Customers].[FullName].&amp;[Janet Munoz]" c="Janet Munoz"/>
        <s v="[Customers].[FullName].&amp;[Jasmine Stewart]" c="Jasmine Stewart"/>
        <s v="[Customers].[FullName].&amp;[Jordan Turner]" c="Jordan Turner"/>
        <s v="[Customers].[FullName].&amp;[Kaitlyn Henderson]" c="Kaitlyn Henderson"/>
        <s v="[Customers].[FullName].&amp;[Kate Anand]" c="Kate Anand"/>
        <s v="[Customers].[FullName].&amp;[Katrina Tang]" c="Katrina Tang"/>
        <s v="[Customers].[FullName].&amp;[Lacey Zheng]" c="Lacey Zheng"/>
        <s v="[Customers].[FullName].&amp;[Larry Munoz]" c="Larry Munoz"/>
        <s v="[Customers].[FullName].&amp;[Larry Vazquez]" c="Larry Vazquez"/>
        <s v="[Customers].[FullName].&amp;[Latasha Rubio]" c="Latasha Rubio"/>
        <s v="[Customers].[FullName].&amp;[Lawrence Alonso]" c="Lawrence Alonso"/>
        <s v="[Customers].[FullName].&amp;[Lisa Cai]" c="Lisa Cai"/>
        <s v="[Customers].[FullName].&amp;[Marco Lopez]" c="Marco Lopez"/>
        <s v="[Customers].[FullName].&amp;[Margaret He]" c="Margaret He"/>
        <s v="[Customers].[FullName].&amp;[Maurice Shan]" c="Maurice Shan"/>
        <s v="[Customers].[FullName].&amp;[Mohamed Pal]" c="Mohamed Pal"/>
        <s v="[Customers].[FullName].&amp;[Nichole Nara]" c="Nichole Nara"/>
        <s v="[Customers].[FullName].&amp;[Randall Dominguez]" c="Randall Dominguez"/>
        <s v="[Customers].[FullName].&amp;[Ricky Vazquez]" c="Ricky Vazquez"/>
        <s v="[Customers].[FullName].&amp;[Ronald Kapoor]" c="Ronald Kapoor"/>
        <s v="[Customers].[FullName].&amp;[Rosa Hu]" c="Rosa Hu"/>
        <s v="[Customers].[FullName].&amp;[Sydney Bryant]" c="Sydney Bryant"/>
        <s v="[Customers].[FullName].&amp;[Terrance Rodriguez]" c="Terrance Rodriguez"/>
        <s v="[Customers].[FullName].&amp;[Theodore Torres]" c="Theodore Torres"/>
        <s v="[Customers].[FullName].&amp;[Willie Xu]" c="Willie Xu"/>
      </sharedItems>
    </cacheField>
    <cacheField name="[Measures].[Total Sales]" caption="Total Sales" numFmtId="0" hierarchy="84" level="32767"/>
    <cacheField name="[SortOrder].[Sort Order].[Sort Order]" caption="Sort Order" numFmtId="0" hierarchy="79" level="1">
      <sharedItems containsSemiMixedTypes="0" containsString="0"/>
    </cacheField>
    <cacheField name="[SortBySlicer].[Sort By].[Sort By]" caption="Sort By" numFmtId="0" hierarchy="77" level="1">
      <sharedItems containsSemiMixedTypes="0" containsString="0"/>
    </cacheField>
    <cacheField name="[Territories].[Region].[Region]" caption="Region" numFmtId="0" hierarchy="82" level="1">
      <sharedItems count="10">
        <s v="[Territories].[Region].&amp;[Australia]" c="Australia"/>
        <s v="[Territories].[Region].&amp;[Canada]" c="Canada"/>
        <s v="[Territories].[Region].&amp;[Central]" c="Central"/>
        <s v="[Territories].[Region].&amp;[France]" c="France"/>
        <s v="[Territories].[Region].&amp;[Germany]" c="Germany"/>
        <s v="[Territories].[Region].&amp;[Northeast]" c="Northeast"/>
        <s v="[Territories].[Region].&amp;[Northwest]" c="Northwest"/>
        <s v="[Territories].[Region].&amp;[Southeast]" c="Southeast"/>
        <s v="[Territories].[Region].&amp;[Southwest]" c="Southwest"/>
        <s v="[Territories].[Region].&amp;[United Kingdom]" c="United Kingdom"/>
      </sharedItems>
    </cacheField>
    <cacheField name="[Measures].[Just Bike Sales]" caption="Just Bike Sales" numFmtId="0" hierarchy="90" level="32767"/>
    <cacheField name="[Customers].[MaritalStatus].[MaritalStatus]" caption="MaritalStatus" numFmtId="0" hierarchy="29" level="1">
      <sharedItems count="2">
        <s v="[Customers].[MaritalStatus].&amp;[M]" c="M"/>
        <s v="[Customers].[MaritalStatus].&amp;[S]" c="S"/>
      </sharedItems>
    </cacheField>
  </cacheFields>
  <cacheHierarchies count="115">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FullName]" caption="FullName" attribute="1" defaultMemberUniqueName="[Customers].[FullName].[All]" allUniqueName="[Customers].[FullName].[All]" dimensionUniqueName="[Customers]" displayFolder="" count="2" unbalanced="0">
      <fieldsUsage count="2">
        <fieldUsage x="-1"/>
        <fieldUsage x="0"/>
      </fieldsUsage>
    </cacheHierarchy>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2" unbalanced="0">
      <fieldsUsage count="2">
        <fieldUsage x="-1"/>
        <fieldUsage x="6"/>
      </fieldsUsage>
    </cacheHierarchy>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ortBySlicer].[ID]" caption="ID" attribute="1" defaultMemberUniqueName="[SortBySlicer].[ID].[All]" allUniqueName="[SortBySlicer].[ID].[All]" dimensionUniqueName="[SortBySlicer]" displayFolder="" count="0" unbalanced="0"/>
    <cacheHierarchy uniqueName="[SortBySlicer].[Sort By]" caption="Sort By" attribute="1" defaultMemberUniqueName="[SortBySlicer].[Sort By].[All]" allUniqueName="[SortBySlicer].[Sort By].[All]" dimensionUniqueName="[SortBySlicer]" displayFolder="" count="2" unbalanced="0">
      <fieldsUsage count="2">
        <fieldUsage x="-1"/>
        <fieldUsage x="3"/>
      </fieldsUsage>
    </cacheHierarchy>
    <cacheHierarchy uniqueName="[SortOrder].[Multiplier]" caption="Multiplier" attribute="1" defaultMemberUniqueName="[SortOrder].[Multiplier].[All]" allUniqueName="[SortOrder].[Multiplier].[All]" dimensionUniqueName="[SortOrder]" displayFolder="" count="0" unbalanced="0"/>
    <cacheHierarchy uniqueName="[SortOrder].[Sort Order]" caption="Sort Order" attribute="1" defaultMemberUniqueName="[SortOrder].[Sort Order].[All]" allUniqueName="[SortOrder].[Sort Order].[All]" dimensionUniqueName="[SortOrder]" displayFolder="" count="2" unbalanced="0">
      <fieldsUsage count="2">
        <fieldUsage x="-1"/>
        <fieldUsage x="2"/>
      </fieldsUsage>
    </cacheHierarchy>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2" unbalanced="0">
      <fieldsUsage count="2">
        <fieldUsage x="-1"/>
        <fieldUsage x="4"/>
      </fieldsUsage>
    </cacheHierarchy>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oneField="1">
      <fieldsUsage count="1">
        <fieldUsage x="5"/>
      </fieldsUsage>
    </cacheHierarchy>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Margin %]" caption="Margin %" measure="1" displayFolder="" measureGroup="Sales" count="0"/>
    <cacheHierarchy uniqueName="[Measures].[Margin per Order]" caption="Margin per Order" measure="1" displayFolder="" measureGroup="Sales" count="0"/>
    <cacheHierarchy uniqueName="[Measures].[Selected Sort ID]" caption="Selected Sort ID" measure="1" displayFolder="" measureGroup="SortBySlicer" count="0"/>
    <cacheHierarchy uniqueName="[Measures].[Selected SortBy Measure]" caption="Selected SortBy Measure" measure="1" displayFolder="" measureGroup="SortBySlicer" count="0"/>
    <cacheHierarchy uniqueName="[Measures].[Selected Sort Order Multiplier]" caption="Selected Sort Order Multiplier" measure="1" displayFolder="" measureGroup="SortOrder"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ortBySlicer]" caption="_Count SortBySlicer" measure="1" displayFolder="" measureGroup="SortBySlicer" count="0" hidden="1"/>
    <cacheHierarchy uniqueName="[Measures].[_Count SortOrder]" caption="_Count SortOrder" measure="1" displayFolder="" measureGroup="SortOrder"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ies>
  <kpis count="0"/>
  <dimensions count="8">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ortBySlicer" uniqueName="[SortBySlicer]" caption="SortBySlicer"/>
    <dimension name="SortOrder" uniqueName="[SortOrder]" caption="SortOrder"/>
    <dimension name="Territories" uniqueName="[Territories]" caption="Territories"/>
  </dimensions>
  <measureGroups count="7">
    <measureGroup name="Calendar" caption="Calendar"/>
    <measureGroup name="Customers" caption="Customers"/>
    <measureGroup name="Products" caption="Products"/>
    <measureGroup name="Sales" caption="Sales"/>
    <measureGroup name="SortBySlicer" caption="SortBySlicer"/>
    <measureGroup name="SortOrder" caption="SortOrder"/>
    <measureGroup name="Territories" caption="Territories"/>
  </measureGroups>
  <maps count="11">
    <map measureGroup="0" dimension="0"/>
    <map measureGroup="1" dimension="1"/>
    <map measureGroup="2" dimension="3"/>
    <map measureGroup="3" dimension="0"/>
    <map measureGroup="3" dimension="1"/>
    <map measureGroup="3" dimension="3"/>
    <map measureGroup="3" dimension="4"/>
    <map measureGroup="3" dimension="7"/>
    <map measureGroup="4" dimension="5"/>
    <map measureGroup="5" dimension="6"/>
    <map measureGroup="6" dimension="7"/>
  </maps>
  <extLst>
    <ext xmlns:x14="http://schemas.microsoft.com/office/spreadsheetml/2009/9/main" uri="{725AE2AE-9491-48be-B2B4-4EB974FC3084}">
      <x14:pivotCacheDefinition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9" cacheId="119" applyNumberFormats="0" applyBorderFormats="0" applyFontFormats="0" applyPatternFormats="0" applyAlignmentFormats="0" applyWidthHeightFormats="1" dataCaption="Values" tag="c5c4d12d-8afa-4036-a610-bb3380f835a8" updatedVersion="4" minRefreshableVersion="3" itemPrintTitles="1" createdVersion="4" indent="0" outline="1" outlineData="1" multipleFieldFilters="0" rowHeaderCaption="Customer" fieldListSortAscending="1">
  <location ref="B2:H15" firstHeaderRow="1" firstDataRow="3" firstDataCol="1"/>
  <pivotFields count="7">
    <pivotField allDrilled="1" showAll="0" measureFilter="1" defaultAttributeDrillState="1">
      <items count="51">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t="default"/>
      </items>
    </pivotField>
    <pivotField dataField="1" showAll="0"/>
    <pivotField allDrilled="1" showAll="0" dataSourceSort="1" defaultAttributeDrillState="1"/>
    <pivotField allDrilled="1" showAll="0" dataSourceSort="1" defaultAttributeDrillState="1"/>
    <pivotField axis="axisRow" allDrilled="1" showAll="0" dataSourceSort="1" defaultAttributeDrillState="1">
      <items count="11">
        <item x="0"/>
        <item x="1"/>
        <item x="2"/>
        <item x="3"/>
        <item x="4"/>
        <item x="5"/>
        <item x="6"/>
        <item x="7"/>
        <item x="8"/>
        <item x="9"/>
        <item t="default"/>
      </items>
    </pivotField>
    <pivotField dataField="1" showAll="0"/>
    <pivotField axis="axisCol" allDrilled="1" showAll="0" dataSourceSort="1" defaultAttributeDrillState="1">
      <items count="3">
        <item n="Married Customers" x="0"/>
        <item n="Single Customers" x="1"/>
        <item t="default"/>
      </items>
    </pivotField>
  </pivotFields>
  <rowFields count="1">
    <field x="4"/>
  </rowFields>
  <rowItems count="11">
    <i>
      <x/>
    </i>
    <i>
      <x v="1"/>
    </i>
    <i>
      <x v="2"/>
    </i>
    <i>
      <x v="3"/>
    </i>
    <i>
      <x v="4"/>
    </i>
    <i>
      <x v="5"/>
    </i>
    <i>
      <x v="6"/>
    </i>
    <i>
      <x v="7"/>
    </i>
    <i>
      <x v="8"/>
    </i>
    <i>
      <x v="9"/>
    </i>
    <i t="grand">
      <x/>
    </i>
  </rowItems>
  <colFields count="2">
    <field x="6"/>
    <field x="-2"/>
  </colFields>
  <colItems count="6">
    <i>
      <x/>
      <x/>
    </i>
    <i r="1" i="1">
      <x v="1"/>
    </i>
    <i>
      <x v="1"/>
      <x/>
    </i>
    <i r="1" i="1">
      <x v="1"/>
    </i>
    <i t="grand">
      <x/>
    </i>
    <i t="grand" i="1">
      <x/>
    </i>
  </colItems>
  <dataFields count="2">
    <dataField name="  Total Sales" fld="1" baseField="0" baseItem="0"/>
    <dataField name="Just Bike Sales" fld="5" baseField="0" baseItem="0"/>
  </dataFields>
  <formats count="1">
    <format dxfId="4">
      <pivotArea dataOnly="0" labelOnly="1" outline="0" fieldPosition="0">
        <references count="1">
          <reference field="4294967294" count="1">
            <x v="0"/>
          </reference>
        </references>
      </pivotArea>
    </format>
  </formats>
  <pivotHierarchies count="115">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SortBySlicer].[Sort By].&amp;[Margin %]"/>
      </members>
    </pivotHierarchy>
    <pivotHierarchy/>
    <pivotHierarchy multipleItemSelectionAllowed="1">
      <members count="1" level="1">
        <member name="[SortOrder].[Sort Order].&amp;[Small to Large]"/>
      </members>
    </pivotHierarchy>
    <pivotHierarchy/>
    <pivotHierarchy/>
    <pivotHierarchy/>
    <pivotHierarchy/>
    <pivotHierarchy dragToRow="0" dragToCol="0" dragToPage="0" dragToData="1" caption="  Total Sales"/>
    <pivotHierarchy dragToRow="0" dragToCol="0" dragToPage="0" dragToData="1"/>
    <pivotHierarchy dragToRow="0" dragToCol="0" dragToPage="0" dragToData="1"/>
    <pivotHierarchy dragToRow="0" dragToCol="0" dragToPage="0" dragToData="1" caption="Avg Sales Amt per Order"/>
    <pivotHierarchy dragToRow="0" dragToCol="0" dragToPage="0" dragToData="1"/>
    <pivotHierarchy dragToRow="0" dragToCol="0" dragToPage="0" dragToData="1" caption="  Total Margin"/>
    <pivotHierarchy dragToRow="0" dragToCol="0" dragToPage="0" dragToData="1" caption="Just Bike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Margin %"/>
    <pivotHierarchy dragToRow="0" dragToCol="0" dragToPage="0" dragToData="1" caption="  Margin per Order"/>
    <pivotHierarchy dragToRow="0" dragToCol="0" dragToPage="0" dragToData="1"/>
    <pivotHierarchy dragToRow="0" dragToCol="0" dragToPage="0" dragToData="1" caption="Selected SortBy Measur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0" type="count" id="2" iMeasureHier="84">
      <autoFilter ref="A1">
        <filterColumn colId="0">
          <top10 val="50" filterVal="50"/>
        </filterColumn>
      </autoFilter>
    </filter>
  </filters>
  <rowHierarchiesUsage count="1">
    <rowHierarchyUsage hierarchyUsage="82"/>
  </rowHierarchiesUsage>
  <colHierarchiesUsage count="2">
    <colHierarchyUsage hierarchyUsage="29"/>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9" cacheId="118" dataOnRows="1" applyNumberFormats="0" applyBorderFormats="0" applyFontFormats="0" applyPatternFormats="0" applyAlignmentFormats="0" applyWidthHeightFormats="1" dataCaption="Values" tag="18dea866-7bfe-4acb-bf78-334eafc87c1f" updatedVersion="4" minRefreshableVersion="3" itemPrintTitles="1" createdVersion="4" indent="0" outline="1" outlineData="1" multipleFieldFilters="0" rowHeaderCaption="Customer" fieldListSortAscending="1">
  <location ref="B2:C307" firstHeaderRow="1" firstDataRow="1" firstDataCol="1"/>
  <pivotFields count="8">
    <pivotField axis="axisRow" allDrilled="1" showAll="0" measureFilter="1" defaultAttributeDrillState="1">
      <items count="51">
        <item x="0"/>
        <item x="1"/>
        <item x="4"/>
        <item x="5"/>
        <item x="6"/>
        <item x="7"/>
        <item x="8"/>
        <item x="11"/>
        <item x="12"/>
        <item x="14"/>
        <item x="17"/>
        <item x="19"/>
        <item x="20"/>
        <item x="21"/>
        <item x="23"/>
        <item x="25"/>
        <item x="27"/>
        <item x="28"/>
        <item x="30"/>
        <item x="31"/>
        <item x="32"/>
        <item x="33"/>
        <item x="34"/>
        <item x="35"/>
        <item x="36"/>
        <item x="37"/>
        <item x="38"/>
        <item x="39"/>
        <item x="41"/>
        <item x="42"/>
        <item x="43"/>
        <item x="44"/>
        <item x="45"/>
        <item x="47"/>
        <item x="49"/>
        <item x="2"/>
        <item x="3"/>
        <item x="9"/>
        <item x="10"/>
        <item x="13"/>
        <item x="15"/>
        <item x="16"/>
        <item x="18"/>
        <item x="22"/>
        <item x="24"/>
        <item x="26"/>
        <item x="29"/>
        <item x="40"/>
        <item x="46"/>
        <item x="48"/>
        <item t="default"/>
      </items>
    </pivotField>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 dataField="1" showAll="0"/>
  </pivotFields>
  <rowFields count="2">
    <field x="0"/>
    <field x="-2"/>
  </rowFields>
  <rowItems count="305">
    <i>
      <x/>
    </i>
    <i r="1">
      <x/>
    </i>
    <i r="1" i="1">
      <x v="1"/>
    </i>
    <i r="1" i="2">
      <x v="2"/>
    </i>
    <i r="1" i="3">
      <x v="3"/>
    </i>
    <i r="1" i="4">
      <x v="4"/>
    </i>
    <i>
      <x v="1"/>
    </i>
    <i r="1">
      <x/>
    </i>
    <i r="1" i="1">
      <x v="1"/>
    </i>
    <i r="1" i="2">
      <x v="2"/>
    </i>
    <i r="1" i="3">
      <x v="3"/>
    </i>
    <i r="1" i="4">
      <x v="4"/>
    </i>
    <i>
      <x v="2"/>
    </i>
    <i r="1">
      <x/>
    </i>
    <i r="1" i="1">
      <x v="1"/>
    </i>
    <i r="1" i="2">
      <x v="2"/>
    </i>
    <i r="1" i="3">
      <x v="3"/>
    </i>
    <i r="1" i="4">
      <x v="4"/>
    </i>
    <i>
      <x v="3"/>
    </i>
    <i r="1">
      <x/>
    </i>
    <i r="1" i="1">
      <x v="1"/>
    </i>
    <i r="1" i="2">
      <x v="2"/>
    </i>
    <i r="1" i="3">
      <x v="3"/>
    </i>
    <i r="1" i="4">
      <x v="4"/>
    </i>
    <i>
      <x v="4"/>
    </i>
    <i r="1">
      <x/>
    </i>
    <i r="1" i="1">
      <x v="1"/>
    </i>
    <i r="1" i="2">
      <x v="2"/>
    </i>
    <i r="1" i="3">
      <x v="3"/>
    </i>
    <i r="1" i="4">
      <x v="4"/>
    </i>
    <i>
      <x v="5"/>
    </i>
    <i r="1">
      <x/>
    </i>
    <i r="1" i="1">
      <x v="1"/>
    </i>
    <i r="1" i="2">
      <x v="2"/>
    </i>
    <i r="1" i="3">
      <x v="3"/>
    </i>
    <i r="1" i="4">
      <x v="4"/>
    </i>
    <i>
      <x v="6"/>
    </i>
    <i r="1">
      <x/>
    </i>
    <i r="1" i="1">
      <x v="1"/>
    </i>
    <i r="1" i="2">
      <x v="2"/>
    </i>
    <i r="1" i="3">
      <x v="3"/>
    </i>
    <i r="1" i="4">
      <x v="4"/>
    </i>
    <i>
      <x v="7"/>
    </i>
    <i r="1">
      <x/>
    </i>
    <i r="1" i="1">
      <x v="1"/>
    </i>
    <i r="1" i="2">
      <x v="2"/>
    </i>
    <i r="1" i="3">
      <x v="3"/>
    </i>
    <i r="1" i="4">
      <x v="4"/>
    </i>
    <i>
      <x v="8"/>
    </i>
    <i r="1">
      <x/>
    </i>
    <i r="1" i="1">
      <x v="1"/>
    </i>
    <i r="1" i="2">
      <x v="2"/>
    </i>
    <i r="1" i="3">
      <x v="3"/>
    </i>
    <i r="1" i="4">
      <x v="4"/>
    </i>
    <i>
      <x v="9"/>
    </i>
    <i r="1">
      <x/>
    </i>
    <i r="1" i="1">
      <x v="1"/>
    </i>
    <i r="1" i="2">
      <x v="2"/>
    </i>
    <i r="1" i="3">
      <x v="3"/>
    </i>
    <i r="1" i="4">
      <x v="4"/>
    </i>
    <i>
      <x v="10"/>
    </i>
    <i r="1">
      <x/>
    </i>
    <i r="1" i="1">
      <x v="1"/>
    </i>
    <i r="1" i="2">
      <x v="2"/>
    </i>
    <i r="1" i="3">
      <x v="3"/>
    </i>
    <i r="1" i="4">
      <x v="4"/>
    </i>
    <i>
      <x v="11"/>
    </i>
    <i r="1">
      <x/>
    </i>
    <i r="1" i="1">
      <x v="1"/>
    </i>
    <i r="1" i="2">
      <x v="2"/>
    </i>
    <i r="1" i="3">
      <x v="3"/>
    </i>
    <i r="1" i="4">
      <x v="4"/>
    </i>
    <i>
      <x v="12"/>
    </i>
    <i r="1">
      <x/>
    </i>
    <i r="1" i="1">
      <x v="1"/>
    </i>
    <i r="1" i="2">
      <x v="2"/>
    </i>
    <i r="1" i="3">
      <x v="3"/>
    </i>
    <i r="1" i="4">
      <x v="4"/>
    </i>
    <i>
      <x v="13"/>
    </i>
    <i r="1">
      <x/>
    </i>
    <i r="1" i="1">
      <x v="1"/>
    </i>
    <i r="1" i="2">
      <x v="2"/>
    </i>
    <i r="1" i="3">
      <x v="3"/>
    </i>
    <i r="1" i="4">
      <x v="4"/>
    </i>
    <i>
      <x v="14"/>
    </i>
    <i r="1">
      <x/>
    </i>
    <i r="1" i="1">
      <x v="1"/>
    </i>
    <i r="1" i="2">
      <x v="2"/>
    </i>
    <i r="1" i="3">
      <x v="3"/>
    </i>
    <i r="1" i="4">
      <x v="4"/>
    </i>
    <i>
      <x v="15"/>
    </i>
    <i r="1">
      <x/>
    </i>
    <i r="1" i="1">
      <x v="1"/>
    </i>
    <i r="1" i="2">
      <x v="2"/>
    </i>
    <i r="1" i="3">
      <x v="3"/>
    </i>
    <i r="1" i="4">
      <x v="4"/>
    </i>
    <i>
      <x v="16"/>
    </i>
    <i r="1">
      <x/>
    </i>
    <i r="1" i="1">
      <x v="1"/>
    </i>
    <i r="1" i="2">
      <x v="2"/>
    </i>
    <i r="1" i="3">
      <x v="3"/>
    </i>
    <i r="1" i="4">
      <x v="4"/>
    </i>
    <i>
      <x v="17"/>
    </i>
    <i r="1">
      <x/>
    </i>
    <i r="1" i="1">
      <x v="1"/>
    </i>
    <i r="1" i="2">
      <x v="2"/>
    </i>
    <i r="1" i="3">
      <x v="3"/>
    </i>
    <i r="1" i="4">
      <x v="4"/>
    </i>
    <i>
      <x v="18"/>
    </i>
    <i r="1">
      <x/>
    </i>
    <i r="1" i="1">
      <x v="1"/>
    </i>
    <i r="1" i="2">
      <x v="2"/>
    </i>
    <i r="1" i="3">
      <x v="3"/>
    </i>
    <i r="1" i="4">
      <x v="4"/>
    </i>
    <i>
      <x v="19"/>
    </i>
    <i r="1">
      <x/>
    </i>
    <i r="1" i="1">
      <x v="1"/>
    </i>
    <i r="1" i="2">
      <x v="2"/>
    </i>
    <i r="1" i="3">
      <x v="3"/>
    </i>
    <i r="1" i="4">
      <x v="4"/>
    </i>
    <i>
      <x v="20"/>
    </i>
    <i r="1">
      <x/>
    </i>
    <i r="1" i="1">
      <x v="1"/>
    </i>
    <i r="1" i="2">
      <x v="2"/>
    </i>
    <i r="1" i="3">
      <x v="3"/>
    </i>
    <i r="1" i="4">
      <x v="4"/>
    </i>
    <i>
      <x v="21"/>
    </i>
    <i r="1">
      <x/>
    </i>
    <i r="1" i="1">
      <x v="1"/>
    </i>
    <i r="1" i="2">
      <x v="2"/>
    </i>
    <i r="1" i="3">
      <x v="3"/>
    </i>
    <i r="1" i="4">
      <x v="4"/>
    </i>
    <i>
      <x v="22"/>
    </i>
    <i r="1">
      <x/>
    </i>
    <i r="1" i="1">
      <x v="1"/>
    </i>
    <i r="1" i="2">
      <x v="2"/>
    </i>
    <i r="1" i="3">
      <x v="3"/>
    </i>
    <i r="1" i="4">
      <x v="4"/>
    </i>
    <i>
      <x v="23"/>
    </i>
    <i r="1">
      <x/>
    </i>
    <i r="1" i="1">
      <x v="1"/>
    </i>
    <i r="1" i="2">
      <x v="2"/>
    </i>
    <i r="1" i="3">
      <x v="3"/>
    </i>
    <i r="1" i="4">
      <x v="4"/>
    </i>
    <i>
      <x v="24"/>
    </i>
    <i r="1">
      <x/>
    </i>
    <i r="1" i="1">
      <x v="1"/>
    </i>
    <i r="1" i="2">
      <x v="2"/>
    </i>
    <i r="1" i="3">
      <x v="3"/>
    </i>
    <i r="1" i="4">
      <x v="4"/>
    </i>
    <i>
      <x v="25"/>
    </i>
    <i r="1">
      <x/>
    </i>
    <i r="1" i="1">
      <x v="1"/>
    </i>
    <i r="1" i="2">
      <x v="2"/>
    </i>
    <i r="1" i="3">
      <x v="3"/>
    </i>
    <i r="1" i="4">
      <x v="4"/>
    </i>
    <i>
      <x v="26"/>
    </i>
    <i r="1">
      <x/>
    </i>
    <i r="1" i="1">
      <x v="1"/>
    </i>
    <i r="1" i="2">
      <x v="2"/>
    </i>
    <i r="1" i="3">
      <x v="3"/>
    </i>
    <i r="1" i="4">
      <x v="4"/>
    </i>
    <i>
      <x v="27"/>
    </i>
    <i r="1">
      <x/>
    </i>
    <i r="1" i="1">
      <x v="1"/>
    </i>
    <i r="1" i="2">
      <x v="2"/>
    </i>
    <i r="1" i="3">
      <x v="3"/>
    </i>
    <i r="1" i="4">
      <x v="4"/>
    </i>
    <i>
      <x v="28"/>
    </i>
    <i r="1">
      <x/>
    </i>
    <i r="1" i="1">
      <x v="1"/>
    </i>
    <i r="1" i="2">
      <x v="2"/>
    </i>
    <i r="1" i="3">
      <x v="3"/>
    </i>
    <i r="1" i="4">
      <x v="4"/>
    </i>
    <i>
      <x v="29"/>
    </i>
    <i r="1">
      <x/>
    </i>
    <i r="1" i="1">
      <x v="1"/>
    </i>
    <i r="1" i="2">
      <x v="2"/>
    </i>
    <i r="1" i="3">
      <x v="3"/>
    </i>
    <i r="1" i="4">
      <x v="4"/>
    </i>
    <i>
      <x v="30"/>
    </i>
    <i r="1">
      <x/>
    </i>
    <i r="1" i="1">
      <x v="1"/>
    </i>
    <i r="1" i="2">
      <x v="2"/>
    </i>
    <i r="1" i="3">
      <x v="3"/>
    </i>
    <i r="1" i="4">
      <x v="4"/>
    </i>
    <i>
      <x v="31"/>
    </i>
    <i r="1">
      <x/>
    </i>
    <i r="1" i="1">
      <x v="1"/>
    </i>
    <i r="1" i="2">
      <x v="2"/>
    </i>
    <i r="1" i="3">
      <x v="3"/>
    </i>
    <i r="1" i="4">
      <x v="4"/>
    </i>
    <i>
      <x v="32"/>
    </i>
    <i r="1">
      <x/>
    </i>
    <i r="1" i="1">
      <x v="1"/>
    </i>
    <i r="1" i="2">
      <x v="2"/>
    </i>
    <i r="1" i="3">
      <x v="3"/>
    </i>
    <i r="1" i="4">
      <x v="4"/>
    </i>
    <i>
      <x v="33"/>
    </i>
    <i r="1">
      <x/>
    </i>
    <i r="1" i="1">
      <x v="1"/>
    </i>
    <i r="1" i="2">
      <x v="2"/>
    </i>
    <i r="1" i="3">
      <x v="3"/>
    </i>
    <i r="1" i="4">
      <x v="4"/>
    </i>
    <i>
      <x v="34"/>
    </i>
    <i r="1">
      <x/>
    </i>
    <i r="1" i="1">
      <x v="1"/>
    </i>
    <i r="1" i="2">
      <x v="2"/>
    </i>
    <i r="1" i="3">
      <x v="3"/>
    </i>
    <i r="1" i="4">
      <x v="4"/>
    </i>
    <i>
      <x v="35"/>
    </i>
    <i r="1">
      <x/>
    </i>
    <i r="1" i="1">
      <x v="1"/>
    </i>
    <i r="1" i="2">
      <x v="2"/>
    </i>
    <i r="1" i="3">
      <x v="3"/>
    </i>
    <i r="1" i="4">
      <x v="4"/>
    </i>
    <i>
      <x v="36"/>
    </i>
    <i r="1">
      <x/>
    </i>
    <i r="1" i="1">
      <x v="1"/>
    </i>
    <i r="1" i="2">
      <x v="2"/>
    </i>
    <i r="1" i="3">
      <x v="3"/>
    </i>
    <i r="1" i="4">
      <x v="4"/>
    </i>
    <i>
      <x v="37"/>
    </i>
    <i r="1">
      <x/>
    </i>
    <i r="1" i="1">
      <x v="1"/>
    </i>
    <i r="1" i="2">
      <x v="2"/>
    </i>
    <i r="1" i="3">
      <x v="3"/>
    </i>
    <i r="1" i="4">
      <x v="4"/>
    </i>
    <i>
      <x v="38"/>
    </i>
    <i r="1">
      <x/>
    </i>
    <i r="1" i="1">
      <x v="1"/>
    </i>
    <i r="1" i="2">
      <x v="2"/>
    </i>
    <i r="1" i="3">
      <x v="3"/>
    </i>
    <i r="1" i="4">
      <x v="4"/>
    </i>
    <i>
      <x v="39"/>
    </i>
    <i r="1">
      <x/>
    </i>
    <i r="1" i="1">
      <x v="1"/>
    </i>
    <i r="1" i="2">
      <x v="2"/>
    </i>
    <i r="1" i="3">
      <x v="3"/>
    </i>
    <i r="1" i="4">
      <x v="4"/>
    </i>
    <i>
      <x v="40"/>
    </i>
    <i r="1">
      <x/>
    </i>
    <i r="1" i="1">
      <x v="1"/>
    </i>
    <i r="1" i="2">
      <x v="2"/>
    </i>
    <i r="1" i="3">
      <x v="3"/>
    </i>
    <i r="1" i="4">
      <x v="4"/>
    </i>
    <i>
      <x v="41"/>
    </i>
    <i r="1">
      <x/>
    </i>
    <i r="1" i="1">
      <x v="1"/>
    </i>
    <i r="1" i="2">
      <x v="2"/>
    </i>
    <i r="1" i="3">
      <x v="3"/>
    </i>
    <i r="1" i="4">
      <x v="4"/>
    </i>
    <i>
      <x v="42"/>
    </i>
    <i r="1">
      <x/>
    </i>
    <i r="1" i="1">
      <x v="1"/>
    </i>
    <i r="1" i="2">
      <x v="2"/>
    </i>
    <i r="1" i="3">
      <x v="3"/>
    </i>
    <i r="1" i="4">
      <x v="4"/>
    </i>
    <i>
      <x v="43"/>
    </i>
    <i r="1">
      <x/>
    </i>
    <i r="1" i="1">
      <x v="1"/>
    </i>
    <i r="1" i="2">
      <x v="2"/>
    </i>
    <i r="1" i="3">
      <x v="3"/>
    </i>
    <i r="1" i="4">
      <x v="4"/>
    </i>
    <i>
      <x v="44"/>
    </i>
    <i r="1">
      <x/>
    </i>
    <i r="1" i="1">
      <x v="1"/>
    </i>
    <i r="1" i="2">
      <x v="2"/>
    </i>
    <i r="1" i="3">
      <x v="3"/>
    </i>
    <i r="1" i="4">
      <x v="4"/>
    </i>
    <i>
      <x v="45"/>
    </i>
    <i r="1">
      <x/>
    </i>
    <i r="1" i="1">
      <x v="1"/>
    </i>
    <i r="1" i="2">
      <x v="2"/>
    </i>
    <i r="1" i="3">
      <x v="3"/>
    </i>
    <i r="1" i="4">
      <x v="4"/>
    </i>
    <i>
      <x v="46"/>
    </i>
    <i r="1">
      <x/>
    </i>
    <i r="1" i="1">
      <x v="1"/>
    </i>
    <i r="1" i="2">
      <x v="2"/>
    </i>
    <i r="1" i="3">
      <x v="3"/>
    </i>
    <i r="1" i="4">
      <x v="4"/>
    </i>
    <i>
      <x v="47"/>
    </i>
    <i r="1">
      <x/>
    </i>
    <i r="1" i="1">
      <x v="1"/>
    </i>
    <i r="1" i="2">
      <x v="2"/>
    </i>
    <i r="1" i="3">
      <x v="3"/>
    </i>
    <i r="1" i="4">
      <x v="4"/>
    </i>
    <i>
      <x v="48"/>
    </i>
    <i r="1">
      <x/>
    </i>
    <i r="1" i="1">
      <x v="1"/>
    </i>
    <i r="1" i="2">
      <x v="2"/>
    </i>
    <i r="1" i="3">
      <x v="3"/>
    </i>
    <i r="1" i="4">
      <x v="4"/>
    </i>
    <i>
      <x v="49"/>
    </i>
    <i r="1">
      <x/>
    </i>
    <i r="1" i="1">
      <x v="1"/>
    </i>
    <i r="1" i="2">
      <x v="2"/>
    </i>
    <i r="1" i="3">
      <x v="3"/>
    </i>
    <i r="1" i="4">
      <x v="4"/>
    </i>
    <i t="grand">
      <x/>
    </i>
    <i t="grand" i="1">
      <x/>
    </i>
    <i t="grand" i="2">
      <x/>
    </i>
    <i t="grand" i="3">
      <x/>
    </i>
    <i t="grand" i="4">
      <x/>
    </i>
  </rowItems>
  <colItems count="1">
    <i/>
  </colItems>
  <dataFields count="5">
    <dataField name="  Total Sales" fld="2" baseField="0" baseItem="0"/>
    <dataField name="  Margin %" fld="3" baseField="0" baseItem="0"/>
    <dataField name="  Margin per Order" fld="4" baseField="0" baseItem="0"/>
    <dataField name="  Total Margin" fld="1" baseField="0" baseItem="0"/>
    <dataField name="  Just Bike Sales" fld="7" baseField="0" baseItem="0"/>
  </dataFields>
  <formats count="2">
    <format dxfId="3">
      <pivotArea dataOnly="0" labelOnly="1" fieldPosition="0">
        <references count="1">
          <reference field="0" count="1">
            <x v="16"/>
          </reference>
        </references>
      </pivotArea>
    </format>
    <format dxfId="2">
      <pivotArea dataOnly="0" labelOnly="1" outline="0" fieldPosition="0">
        <references count="1">
          <reference field="4294967294" count="5">
            <x v="0"/>
            <x v="1"/>
            <x v="2"/>
            <x v="3"/>
            <x v="4"/>
          </reference>
        </references>
      </pivotArea>
    </format>
  </formats>
  <conditionalFormats count="1">
    <conditionalFormat scope="field" priority="1">
      <pivotAreas count="1">
        <pivotArea outline="0" collapsedLevelsAreSubtotals="1" fieldPosition="0">
          <references count="2">
            <reference field="4294967294" count="1" selected="0">
              <x v="0"/>
            </reference>
            <reference field="0" count="0" selected="0"/>
          </references>
        </pivotArea>
      </pivotAreas>
    </conditionalFormat>
  </conditionalFormats>
  <pivotHierarchies count="115">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SortBySlicer].[Sort By].&amp;[Margin %]"/>
      </members>
    </pivotHierarchy>
    <pivotHierarchy/>
    <pivotHierarchy multipleItemSelectionAllowed="1">
      <members count="1" level="1">
        <member name="[SortOrder].[Sort Order].&amp;[Small to Large]"/>
      </members>
    </pivotHierarchy>
    <pivotHierarchy/>
    <pivotHierarchy/>
    <pivotHierarchy/>
    <pivotHierarchy/>
    <pivotHierarchy dragToRow="0" dragToCol="0" dragToPage="0" dragToData="1" caption="  Total Sales"/>
    <pivotHierarchy dragToRow="0" dragToCol="0" dragToPage="0" dragToData="1"/>
    <pivotHierarchy dragToRow="0" dragToCol="0" dragToPage="0" dragToData="1"/>
    <pivotHierarchy dragToRow="0" dragToCol="0" dragToPage="0" dragToData="1" caption="Avg Sales Amt per Order"/>
    <pivotHierarchy dragToRow="0" dragToCol="0" dragToPage="0" dragToData="1"/>
    <pivotHierarchy dragToRow="0" dragToCol="0" dragToPage="0" dragToData="1" caption="  Total Margin"/>
    <pivotHierarchy dragToRow="0" dragToCol="0" dragToPage="0" dragToData="1" caption="  Just Bike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Margin %"/>
    <pivotHierarchy dragToRow="0" dragToCol="0" dragToPage="0" dragToData="1" caption="  Margin per Order"/>
    <pivotHierarchy dragToRow="0" dragToCol="0" dragToPage="0" dragToData="1"/>
    <pivotHierarchy dragToRow="0" dragToCol="0" dragToPage="0" dragToData="1" caption="Selected SortBy Measur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0" type="count" id="2" iMeasureHier="84">
      <autoFilter ref="A1">
        <filterColumn colId="0">
          <top10 val="50" filterVal="50"/>
        </filterColumn>
      </autoFilter>
    </filter>
  </filters>
  <rowHierarchiesUsage count="2">
    <rowHierarchyUsage hierarchyUsage="25"/>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9" cacheId="117" applyNumberFormats="0" applyBorderFormats="0" applyFontFormats="0" applyPatternFormats="0" applyAlignmentFormats="0" applyWidthHeightFormats="1" dataCaption="Values" tag="77e1d5a2-22c8-4aad-8d7d-18f50ec401ae" updatedVersion="4" minRefreshableVersion="3" itemPrintTitles="1" createdVersion="4" indent="0" outline="1" outlineData="1" multipleFieldFilters="0" rowHeaderCaption="Customer" fieldListSortAscending="1">
  <location ref="B2:G53" firstHeaderRow="0" firstDataRow="1" firstDataCol="1"/>
  <pivotFields count="8">
    <pivotField axis="axisRow" allDrilled="1" showAll="0" measureFilter="1" defaultAttributeDrillState="1">
      <items count="51">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t="default"/>
      </items>
    </pivotField>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 dataField="1" showAll="0"/>
  </pivotFields>
  <rowFields count="1">
    <field x="0"/>
  </rowFields>
  <rowItems count="5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t="grand">
      <x/>
    </i>
  </rowItems>
  <colFields count="1">
    <field x="-2"/>
  </colFields>
  <colItems count="5">
    <i>
      <x/>
    </i>
    <i i="1">
      <x v="1"/>
    </i>
    <i i="2">
      <x v="2"/>
    </i>
    <i i="3">
      <x v="3"/>
    </i>
    <i i="4">
      <x v="4"/>
    </i>
  </colItems>
  <dataFields count="5">
    <dataField name="  Total Sales" fld="2" baseField="0" baseItem="0"/>
    <dataField name="  Margin %" fld="3" baseField="0" baseItem="0"/>
    <dataField name="  Margin per Order" fld="4" baseField="0" baseItem="0"/>
    <dataField name="  Total Margin" fld="1" baseField="0" baseItem="0"/>
    <dataField name="  Just Bike Sales" fld="7" baseField="0" baseItem="0"/>
  </dataFields>
  <formats count="2">
    <format dxfId="1">
      <pivotArea dataOnly="0" labelOnly="1" fieldPosition="0">
        <references count="1">
          <reference field="0" count="1">
            <x v="27"/>
          </reference>
        </references>
      </pivotArea>
    </format>
    <format dxfId="0">
      <pivotArea dataOnly="0" labelOnly="1" outline="0" fieldPosition="0">
        <references count="1">
          <reference field="4294967294" count="4">
            <x v="0"/>
            <x v="1"/>
            <x v="2"/>
            <x v="3"/>
          </reference>
        </references>
      </pivotArea>
    </format>
  </formats>
  <conditionalFormats count="1">
    <conditionalFormat scope="field" priority="1">
      <pivotAreas count="1">
        <pivotArea outline="0" collapsedLevelsAreSubtotals="1" fieldPosition="0">
          <references count="2">
            <reference field="4294967294" count="1" selected="0">
              <x v="0"/>
            </reference>
            <reference field="0" count="0" selected="0"/>
          </references>
        </pivotArea>
      </pivotAreas>
    </conditionalFormat>
  </conditionalFormats>
  <pivotHierarchies count="115">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SortBySlicer].[Sort By].&amp;[Margin %]"/>
      </members>
    </pivotHierarchy>
    <pivotHierarchy/>
    <pivotHierarchy multipleItemSelectionAllowed="1">
      <members count="1" level="1">
        <member name="[SortOrder].[Sort Order].&amp;[Small to Large]"/>
      </members>
    </pivotHierarchy>
    <pivotHierarchy/>
    <pivotHierarchy/>
    <pivotHierarchy/>
    <pivotHierarchy/>
    <pivotHierarchy dragToRow="0" dragToCol="0" dragToPage="0" dragToData="1" caption="  Total Sales"/>
    <pivotHierarchy dragToRow="0" dragToCol="0" dragToPage="0" dragToData="1"/>
    <pivotHierarchy dragToRow="0" dragToCol="0" dragToPage="0" dragToData="1"/>
    <pivotHierarchy dragToRow="0" dragToCol="0" dragToPage="0" dragToData="1" caption="Avg Sales Amt per Order"/>
    <pivotHierarchy dragToRow="0" dragToCol="0" dragToPage="0" dragToData="1"/>
    <pivotHierarchy dragToRow="0" dragToCol="0" dragToPage="0" dragToData="1" caption="  Total Margin"/>
    <pivotHierarchy dragToRow="0" dragToCol="0" dragToPage="0" dragToData="1" caption="  Just Bike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Margin %"/>
    <pivotHierarchy dragToRow="0" dragToCol="0" dragToPage="0" dragToData="1" caption="  Margin per Order"/>
    <pivotHierarchy dragToRow="0" dragToCol="0" dragToPage="0" dragToData="1"/>
    <pivotHierarchy dragToRow="0" dragToCol="0" dragToPage="0" dragToData="1" caption="Selected SortBy Measur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0" type="count" id="2" iMeasureHier="84">
      <autoFilter ref="A1">
        <filterColumn colId="0">
          <top10 val="50" filterVal="50"/>
        </filterColumn>
      </autoFilter>
    </filter>
  </filters>
  <rowHierarchiesUsage count="1">
    <rowHierarchyUsage hierarchyUsage="2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2:H15"/>
  <sheetViews>
    <sheetView showGridLines="0" zoomScale="120" zoomScaleNormal="120" workbookViewId="0">
      <selection activeCell="C8" sqref="C8"/>
    </sheetView>
  </sheetViews>
  <sheetFormatPr defaultRowHeight="14.25" x14ac:dyDescent="0.45"/>
  <cols>
    <col min="2" max="2" width="18.59765625" customWidth="1"/>
    <col min="3" max="6" width="16.3984375" customWidth="1"/>
    <col min="7" max="7" width="23.59765625" customWidth="1"/>
    <col min="8" max="8" width="16.265625" bestFit="1" customWidth="1"/>
  </cols>
  <sheetData>
    <row r="2" spans="2:8" x14ac:dyDescent="0.45">
      <c r="C2" s="1" t="s">
        <v>73</v>
      </c>
    </row>
    <row r="3" spans="2:8" x14ac:dyDescent="0.45">
      <c r="C3" t="s">
        <v>75</v>
      </c>
      <c r="E3" t="s">
        <v>76</v>
      </c>
      <c r="G3" t="s">
        <v>53</v>
      </c>
      <c r="H3" t="s">
        <v>74</v>
      </c>
    </row>
    <row r="4" spans="2:8" x14ac:dyDescent="0.45">
      <c r="B4" s="1" t="s">
        <v>51</v>
      </c>
      <c r="C4" s="7" t="s">
        <v>52</v>
      </c>
      <c r="D4" t="s">
        <v>72</v>
      </c>
      <c r="E4" s="7" t="s">
        <v>52</v>
      </c>
      <c r="F4" t="s">
        <v>72</v>
      </c>
    </row>
    <row r="5" spans="2:8" x14ac:dyDescent="0.45">
      <c r="B5" s="2" t="s">
        <v>62</v>
      </c>
      <c r="C5" s="3">
        <v>4219832.6020001853</v>
      </c>
      <c r="D5" s="3">
        <v>4102686.8620000063</v>
      </c>
      <c r="E5" s="3">
        <v>4841167.9824001193</v>
      </c>
      <c r="F5" s="3">
        <v>4749363.1423999909</v>
      </c>
      <c r="G5" s="3">
        <v>9061000.5844000075</v>
      </c>
      <c r="H5" s="3">
        <v>8852050.0044000018</v>
      </c>
    </row>
    <row r="6" spans="2:8" x14ac:dyDescent="0.45">
      <c r="B6" s="2" t="s">
        <v>63</v>
      </c>
      <c r="C6" s="3">
        <v>1078215.3240999861</v>
      </c>
      <c r="D6" s="3">
        <v>983418.80409999762</v>
      </c>
      <c r="E6" s="3">
        <v>899629.53799999144</v>
      </c>
      <c r="F6" s="3">
        <v>837883.58799999871</v>
      </c>
      <c r="G6" s="3">
        <v>1977844.8620999944</v>
      </c>
      <c r="H6" s="3">
        <v>1821302.3920999961</v>
      </c>
    </row>
    <row r="7" spans="2:8" x14ac:dyDescent="0.45">
      <c r="B7" s="2" t="s">
        <v>64</v>
      </c>
      <c r="C7" s="3">
        <v>299.96000000000004</v>
      </c>
      <c r="D7" s="4"/>
      <c r="E7" s="3">
        <v>2700.8695999999991</v>
      </c>
      <c r="F7" s="3">
        <v>2611.4096</v>
      </c>
      <c r="G7" s="3">
        <v>3000.8295999999973</v>
      </c>
      <c r="H7" s="3">
        <v>2611.4096</v>
      </c>
    </row>
    <row r="8" spans="2:8" x14ac:dyDescent="0.45">
      <c r="B8" s="2" t="s">
        <v>65</v>
      </c>
      <c r="C8" s="3">
        <v>1406577.6779999938</v>
      </c>
      <c r="D8" s="3">
        <v>1363434.0979999998</v>
      </c>
      <c r="E8" s="3">
        <v>1237440.0362999928</v>
      </c>
      <c r="F8" s="3">
        <v>1190141.6162999996</v>
      </c>
      <c r="G8" s="3">
        <v>2644017.7143000029</v>
      </c>
      <c r="H8" s="3">
        <v>2553575.7142999992</v>
      </c>
    </row>
    <row r="9" spans="2:8" x14ac:dyDescent="0.45">
      <c r="B9" s="2" t="s">
        <v>66</v>
      </c>
      <c r="C9" s="3">
        <v>1588371.1470999927</v>
      </c>
      <c r="D9" s="3">
        <v>1545459.0870999999</v>
      </c>
      <c r="E9" s="3">
        <v>1305941.191099996</v>
      </c>
      <c r="F9" s="3">
        <v>1263055.2611000021</v>
      </c>
      <c r="G9" s="3">
        <v>2894312.338200001</v>
      </c>
      <c r="H9" s="3">
        <v>2808514.3481999962</v>
      </c>
    </row>
    <row r="10" spans="2:8" x14ac:dyDescent="0.45">
      <c r="B10" s="2" t="s">
        <v>67</v>
      </c>
      <c r="C10" s="3">
        <v>2568.9599999999982</v>
      </c>
      <c r="D10" s="3">
        <v>2294.9899999999998</v>
      </c>
      <c r="E10" s="3">
        <v>3963.5081999999984</v>
      </c>
      <c r="F10" s="3">
        <v>3750.0882000000001</v>
      </c>
      <c r="G10" s="3">
        <v>6532.4681999999957</v>
      </c>
      <c r="H10" s="3">
        <v>6045.0781999999999</v>
      </c>
    </row>
    <row r="11" spans="2:8" x14ac:dyDescent="0.45">
      <c r="B11" s="2" t="s">
        <v>68</v>
      </c>
      <c r="C11" s="3">
        <v>1810132.9811999912</v>
      </c>
      <c r="D11" s="3">
        <v>1714217.5911999985</v>
      </c>
      <c r="E11" s="3">
        <v>1839733.5699999933</v>
      </c>
      <c r="F11" s="3">
        <v>1767267.7299999997</v>
      </c>
      <c r="G11" s="3">
        <v>3649866.5512000043</v>
      </c>
      <c r="H11" s="3">
        <v>3481485.3211999959</v>
      </c>
    </row>
    <row r="12" spans="2:8" x14ac:dyDescent="0.45">
      <c r="B12" s="2" t="s">
        <v>69</v>
      </c>
      <c r="C12" s="3">
        <v>1995.7600000000002</v>
      </c>
      <c r="D12" s="3">
        <v>1552.48</v>
      </c>
      <c r="E12" s="3">
        <v>10243.089599999998</v>
      </c>
      <c r="F12" s="3">
        <v>9853.4596000000001</v>
      </c>
      <c r="G12" s="3">
        <v>12238.849599999994</v>
      </c>
      <c r="H12" s="3">
        <v>11405.9396</v>
      </c>
    </row>
    <row r="13" spans="2:8" x14ac:dyDescent="0.45">
      <c r="B13" s="2" t="s">
        <v>70</v>
      </c>
      <c r="C13" s="3">
        <v>3050621.2791001424</v>
      </c>
      <c r="D13" s="3">
        <v>2920039.1590999989</v>
      </c>
      <c r="E13" s="3">
        <v>2667529.5331000998</v>
      </c>
      <c r="F13" s="3">
        <v>2578272.6231000018</v>
      </c>
      <c r="G13" s="3">
        <v>5718150.8122000033</v>
      </c>
      <c r="H13" s="3">
        <v>5498311.7821999984</v>
      </c>
    </row>
    <row r="14" spans="2:8" x14ac:dyDescent="0.45">
      <c r="B14" s="2" t="s">
        <v>71</v>
      </c>
      <c r="C14" s="3">
        <v>2028760.047299989</v>
      </c>
      <c r="D14" s="3">
        <v>1969411.4572999948</v>
      </c>
      <c r="E14" s="3">
        <v>1362952.1635999922</v>
      </c>
      <c r="F14" s="3">
        <v>1313431.2035999976</v>
      </c>
      <c r="G14" s="3">
        <v>3391712.2109000036</v>
      </c>
      <c r="H14" s="3">
        <v>3282842.6608999996</v>
      </c>
    </row>
    <row r="15" spans="2:8" x14ac:dyDescent="0.45">
      <c r="B15" s="2" t="s">
        <v>0</v>
      </c>
      <c r="C15" s="3">
        <v>15187375.738800686</v>
      </c>
      <c r="D15" s="3">
        <v>14602514.528800221</v>
      </c>
      <c r="E15" s="3">
        <v>14171301.481900608</v>
      </c>
      <c r="F15" s="3">
        <v>13715630.121900206</v>
      </c>
      <c r="G15" s="3">
        <v>29358677.220699966</v>
      </c>
      <c r="H15" s="3">
        <v>28318144.650699977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2:C307"/>
  <sheetViews>
    <sheetView showGridLines="0" workbookViewId="0">
      <selection activeCell="C14" sqref="C14"/>
    </sheetView>
  </sheetViews>
  <sheetFormatPr defaultRowHeight="14.25" x14ac:dyDescent="0.45"/>
  <cols>
    <col min="2" max="2" width="18.59765625" customWidth="1"/>
    <col min="3" max="6" width="16.3984375" customWidth="1"/>
    <col min="7" max="7" width="23.59765625" customWidth="1"/>
    <col min="8" max="8" width="16.265625" bestFit="1" customWidth="1"/>
  </cols>
  <sheetData>
    <row r="2" spans="2:3" x14ac:dyDescent="0.45">
      <c r="B2" s="1" t="s">
        <v>51</v>
      </c>
    </row>
    <row r="3" spans="2:3" x14ac:dyDescent="0.45">
      <c r="B3" s="2" t="s">
        <v>1</v>
      </c>
      <c r="C3" s="4"/>
    </row>
    <row r="4" spans="2:3" x14ac:dyDescent="0.45">
      <c r="B4" s="8" t="s">
        <v>52</v>
      </c>
      <c r="C4" s="3">
        <v>10813.63</v>
      </c>
    </row>
    <row r="5" spans="2:3" x14ac:dyDescent="0.45">
      <c r="B5" s="8" t="s">
        <v>54</v>
      </c>
      <c r="C5" s="5">
        <v>0.39637801552300206</v>
      </c>
    </row>
    <row r="6" spans="2:3" x14ac:dyDescent="0.45">
      <c r="B6" s="8" t="s">
        <v>56</v>
      </c>
      <c r="C6" s="3">
        <v>1071.5713000000001</v>
      </c>
    </row>
    <row r="7" spans="2:3" x14ac:dyDescent="0.45">
      <c r="B7" s="8" t="s">
        <v>60</v>
      </c>
      <c r="C7" s="3">
        <v>4286.2852000000003</v>
      </c>
    </row>
    <row r="8" spans="2:3" x14ac:dyDescent="0.45">
      <c r="B8" s="8" t="s">
        <v>58</v>
      </c>
      <c r="C8" s="3">
        <v>10700.68</v>
      </c>
    </row>
    <row r="9" spans="2:3" x14ac:dyDescent="0.45">
      <c r="B9" s="2" t="s">
        <v>2</v>
      </c>
      <c r="C9" s="4"/>
    </row>
    <row r="10" spans="2:3" x14ac:dyDescent="0.45">
      <c r="B10" s="8" t="s">
        <v>52</v>
      </c>
      <c r="C10" s="3">
        <v>13242.699999999999</v>
      </c>
    </row>
    <row r="11" spans="2:3" x14ac:dyDescent="0.45">
      <c r="B11" s="8" t="s">
        <v>54</v>
      </c>
      <c r="C11" s="5">
        <v>0.39548121606621001</v>
      </c>
    </row>
    <row r="12" spans="2:3" x14ac:dyDescent="0.45">
      <c r="B12" s="8" t="s">
        <v>56</v>
      </c>
      <c r="C12" s="3">
        <v>1047.4478199999999</v>
      </c>
    </row>
    <row r="13" spans="2:3" x14ac:dyDescent="0.45">
      <c r="B13" s="8" t="s">
        <v>60</v>
      </c>
      <c r="C13" s="3">
        <v>5237.2390999999989</v>
      </c>
    </row>
    <row r="14" spans="2:3" x14ac:dyDescent="0.45">
      <c r="B14" s="8" t="s">
        <v>58</v>
      </c>
      <c r="C14" s="3">
        <v>13109.75</v>
      </c>
    </row>
    <row r="15" spans="2:3" x14ac:dyDescent="0.45">
      <c r="B15" s="2" t="s">
        <v>5</v>
      </c>
      <c r="C15" s="4"/>
    </row>
    <row r="16" spans="2:3" x14ac:dyDescent="0.45">
      <c r="B16" s="8" t="s">
        <v>52</v>
      </c>
      <c r="C16" s="3">
        <v>10789.53</v>
      </c>
    </row>
    <row r="17" spans="2:3" x14ac:dyDescent="0.45">
      <c r="B17" s="8" t="s">
        <v>54</v>
      </c>
      <c r="C17" s="5">
        <v>0.39817662122446501</v>
      </c>
    </row>
    <row r="18" spans="2:3" x14ac:dyDescent="0.45">
      <c r="B18" s="8" t="s">
        <v>56</v>
      </c>
      <c r="C18" s="3">
        <v>1074.0346500000005</v>
      </c>
    </row>
    <row r="19" spans="2:3" x14ac:dyDescent="0.45">
      <c r="B19" s="8" t="s">
        <v>60</v>
      </c>
      <c r="C19" s="3">
        <v>4296.138600000002</v>
      </c>
    </row>
    <row r="20" spans="2:3" x14ac:dyDescent="0.45">
      <c r="B20" s="8" t="s">
        <v>58</v>
      </c>
      <c r="C20" s="3">
        <v>10700.68</v>
      </c>
    </row>
    <row r="21" spans="2:3" x14ac:dyDescent="0.45">
      <c r="B21" s="2" t="s">
        <v>6</v>
      </c>
      <c r="C21" s="4"/>
    </row>
    <row r="22" spans="2:3" x14ac:dyDescent="0.45">
      <c r="B22" s="8" t="s">
        <v>52</v>
      </c>
      <c r="C22" s="3">
        <v>10528.628199999997</v>
      </c>
    </row>
    <row r="23" spans="2:3" x14ac:dyDescent="0.45">
      <c r="B23" s="8" t="s">
        <v>54</v>
      </c>
      <c r="C23" s="5">
        <v>0.42123838127363999</v>
      </c>
    </row>
    <row r="24" spans="2:3" x14ac:dyDescent="0.45">
      <c r="B24" s="8" t="s">
        <v>56</v>
      </c>
      <c r="C24" s="3">
        <v>739.17704999999944</v>
      </c>
    </row>
    <row r="25" spans="2:3" x14ac:dyDescent="0.45">
      <c r="B25" s="8" t="s">
        <v>60</v>
      </c>
      <c r="C25" s="3">
        <v>4435.0622999999969</v>
      </c>
    </row>
    <row r="26" spans="2:3" x14ac:dyDescent="0.45">
      <c r="B26" s="8" t="s">
        <v>58</v>
      </c>
      <c r="C26" s="3">
        <v>10217.208199999999</v>
      </c>
    </row>
    <row r="27" spans="2:3" x14ac:dyDescent="0.45">
      <c r="B27" s="2" t="s">
        <v>7</v>
      </c>
      <c r="C27" s="4"/>
    </row>
    <row r="28" spans="2:3" x14ac:dyDescent="0.45">
      <c r="B28" s="8" t="s">
        <v>52</v>
      </c>
      <c r="C28" s="3">
        <v>10793.27</v>
      </c>
    </row>
    <row r="29" spans="2:3" x14ac:dyDescent="0.45">
      <c r="B29" s="8" t="s">
        <v>54</v>
      </c>
      <c r="C29" s="5">
        <v>0.39785827650007832</v>
      </c>
    </row>
    <row r="30" spans="2:3" x14ac:dyDescent="0.45">
      <c r="B30" s="8" t="s">
        <v>56</v>
      </c>
      <c r="C30" s="3">
        <v>1073.5479500000001</v>
      </c>
    </row>
    <row r="31" spans="2:3" x14ac:dyDescent="0.45">
      <c r="B31" s="8" t="s">
        <v>60</v>
      </c>
      <c r="C31" s="3">
        <v>4294.1918000000005</v>
      </c>
    </row>
    <row r="32" spans="2:3" x14ac:dyDescent="0.45">
      <c r="B32" s="8" t="s">
        <v>58</v>
      </c>
      <c r="C32" s="3">
        <v>10725.68</v>
      </c>
    </row>
    <row r="33" spans="2:3" x14ac:dyDescent="0.45">
      <c r="B33" s="2" t="s">
        <v>8</v>
      </c>
      <c r="C33" s="4"/>
    </row>
    <row r="34" spans="2:3" x14ac:dyDescent="0.45">
      <c r="B34" s="8" t="s">
        <v>52</v>
      </c>
      <c r="C34" s="3">
        <v>13173.189999999999</v>
      </c>
    </row>
    <row r="35" spans="2:3" x14ac:dyDescent="0.45">
      <c r="B35" s="8" t="s">
        <v>54</v>
      </c>
      <c r="C35" s="5">
        <v>0.39459037636290079</v>
      </c>
    </row>
    <row r="36" spans="2:3" x14ac:dyDescent="0.45">
      <c r="B36" s="8" t="s">
        <v>56</v>
      </c>
      <c r="C36" s="3">
        <v>1039.6028000000001</v>
      </c>
    </row>
    <row r="37" spans="2:3" x14ac:dyDescent="0.45">
      <c r="B37" s="8" t="s">
        <v>60</v>
      </c>
      <c r="C37" s="3">
        <v>5198.0140000000001</v>
      </c>
    </row>
    <row r="38" spans="2:3" x14ac:dyDescent="0.45">
      <c r="B38" s="8" t="s">
        <v>58</v>
      </c>
      <c r="C38" s="3">
        <v>13084.75</v>
      </c>
    </row>
    <row r="39" spans="2:3" x14ac:dyDescent="0.45">
      <c r="B39" s="2" t="s">
        <v>9</v>
      </c>
      <c r="C39" s="4"/>
    </row>
    <row r="40" spans="2:3" x14ac:dyDescent="0.45">
      <c r="B40" s="8" t="s">
        <v>52</v>
      </c>
      <c r="C40" s="3">
        <v>13195.64</v>
      </c>
    </row>
    <row r="41" spans="2:3" x14ac:dyDescent="0.45">
      <c r="B41" s="8" t="s">
        <v>54</v>
      </c>
      <c r="C41" s="5">
        <v>0.39471429199341612</v>
      </c>
    </row>
    <row r="42" spans="2:3" x14ac:dyDescent="0.45">
      <c r="B42" s="8" t="s">
        <v>56</v>
      </c>
      <c r="C42" s="3">
        <v>1041.7015400000003</v>
      </c>
    </row>
    <row r="43" spans="2:3" x14ac:dyDescent="0.45">
      <c r="B43" s="8" t="s">
        <v>60</v>
      </c>
      <c r="C43" s="3">
        <v>5208.507700000001</v>
      </c>
    </row>
    <row r="44" spans="2:3" x14ac:dyDescent="0.45">
      <c r="B44" s="8" t="s">
        <v>58</v>
      </c>
      <c r="C44" s="3">
        <v>13084.75</v>
      </c>
    </row>
    <row r="45" spans="2:3" x14ac:dyDescent="0.45">
      <c r="B45" s="2" t="s">
        <v>12</v>
      </c>
      <c r="C45" s="4"/>
    </row>
    <row r="46" spans="2:3" x14ac:dyDescent="0.45">
      <c r="B46" s="8" t="s">
        <v>52</v>
      </c>
      <c r="C46" s="3">
        <v>10566.38</v>
      </c>
    </row>
    <row r="47" spans="2:3" x14ac:dyDescent="0.45">
      <c r="B47" s="8" t="s">
        <v>54</v>
      </c>
      <c r="C47" s="5">
        <v>0.41161984520715705</v>
      </c>
    </row>
    <row r="48" spans="2:3" x14ac:dyDescent="0.45">
      <c r="B48" s="8" t="s">
        <v>56</v>
      </c>
      <c r="C48" s="3">
        <v>1087.3329249999999</v>
      </c>
    </row>
    <row r="49" spans="2:3" x14ac:dyDescent="0.45">
      <c r="B49" s="8" t="s">
        <v>60</v>
      </c>
      <c r="C49" s="3">
        <v>4349.3316999999997</v>
      </c>
    </row>
    <row r="50" spans="2:3" x14ac:dyDescent="0.45">
      <c r="B50" s="8" t="s">
        <v>58</v>
      </c>
      <c r="C50" s="3">
        <v>10522.4</v>
      </c>
    </row>
    <row r="51" spans="2:3" x14ac:dyDescent="0.45">
      <c r="B51" s="2" t="s">
        <v>13</v>
      </c>
      <c r="C51" s="4"/>
    </row>
    <row r="52" spans="2:3" x14ac:dyDescent="0.45">
      <c r="B52" s="8" t="s">
        <v>52</v>
      </c>
      <c r="C52" s="3">
        <v>10799.52</v>
      </c>
    </row>
    <row r="53" spans="2:3" x14ac:dyDescent="0.45">
      <c r="B53" s="8" t="s">
        <v>54</v>
      </c>
      <c r="C53" s="5">
        <v>0.39838736351245257</v>
      </c>
    </row>
    <row r="54" spans="2:3" x14ac:dyDescent="0.45">
      <c r="B54" s="8" t="s">
        <v>56</v>
      </c>
      <c r="C54" s="3">
        <v>1075.5980750000006</v>
      </c>
    </row>
    <row r="55" spans="2:3" x14ac:dyDescent="0.45">
      <c r="B55" s="8" t="s">
        <v>60</v>
      </c>
      <c r="C55" s="3">
        <v>4302.3923000000023</v>
      </c>
    </row>
    <row r="56" spans="2:3" x14ac:dyDescent="0.45">
      <c r="B56" s="8" t="s">
        <v>58</v>
      </c>
      <c r="C56" s="3">
        <v>10700.68</v>
      </c>
    </row>
    <row r="57" spans="2:3" x14ac:dyDescent="0.45">
      <c r="B57" s="2" t="s">
        <v>15</v>
      </c>
      <c r="C57" s="4"/>
    </row>
    <row r="58" spans="2:3" x14ac:dyDescent="0.45">
      <c r="B58" s="8" t="s">
        <v>52</v>
      </c>
      <c r="C58" s="3">
        <v>9421.9124999999985</v>
      </c>
    </row>
    <row r="59" spans="2:3" x14ac:dyDescent="0.45">
      <c r="B59" s="8" t="s">
        <v>54</v>
      </c>
      <c r="C59" s="5">
        <v>0.39949040070155617</v>
      </c>
    </row>
    <row r="60" spans="2:3" x14ac:dyDescent="0.45">
      <c r="B60" s="8" t="s">
        <v>56</v>
      </c>
      <c r="C60" s="3">
        <v>940.99090000000001</v>
      </c>
    </row>
    <row r="61" spans="2:3" x14ac:dyDescent="0.45">
      <c r="B61" s="8" t="s">
        <v>60</v>
      </c>
      <c r="C61" s="3">
        <v>3763.9636</v>
      </c>
    </row>
    <row r="62" spans="2:3" x14ac:dyDescent="0.45">
      <c r="B62" s="8" t="s">
        <v>58</v>
      </c>
      <c r="C62" s="3">
        <v>9328.9724999999999</v>
      </c>
    </row>
    <row r="63" spans="2:3" x14ac:dyDescent="0.45">
      <c r="B63" s="2" t="s">
        <v>18</v>
      </c>
      <c r="C63" s="4"/>
    </row>
    <row r="64" spans="2:3" x14ac:dyDescent="0.45">
      <c r="B64" s="8" t="s">
        <v>52</v>
      </c>
      <c r="C64" s="3">
        <v>9330.1995999999981</v>
      </c>
    </row>
    <row r="65" spans="2:3" x14ac:dyDescent="0.45">
      <c r="B65" s="8" t="s">
        <v>54</v>
      </c>
      <c r="C65" s="5">
        <v>0.42336959222179982</v>
      </c>
    </row>
    <row r="66" spans="2:3" x14ac:dyDescent="0.45">
      <c r="B66" s="8" t="s">
        <v>56</v>
      </c>
      <c r="C66" s="3">
        <v>658.35379999999986</v>
      </c>
    </row>
    <row r="67" spans="2:3" x14ac:dyDescent="0.45">
      <c r="B67" s="8" t="s">
        <v>60</v>
      </c>
      <c r="C67" s="3">
        <v>3950.1227999999992</v>
      </c>
    </row>
    <row r="68" spans="2:3" x14ac:dyDescent="0.45">
      <c r="B68" s="8" t="s">
        <v>58</v>
      </c>
      <c r="C68" s="3">
        <v>9095.3096000000005</v>
      </c>
    </row>
    <row r="69" spans="2:3" x14ac:dyDescent="0.45">
      <c r="B69" s="2" t="s">
        <v>20</v>
      </c>
      <c r="C69" s="4"/>
    </row>
    <row r="70" spans="2:3" x14ac:dyDescent="0.45">
      <c r="B70" s="8" t="s">
        <v>52</v>
      </c>
      <c r="C70" s="3">
        <v>13164.64</v>
      </c>
    </row>
    <row r="71" spans="2:3" x14ac:dyDescent="0.45">
      <c r="B71" s="8" t="s">
        <v>54</v>
      </c>
      <c r="C71" s="5">
        <v>0.39416966206443937</v>
      </c>
    </row>
    <row r="72" spans="2:3" x14ac:dyDescent="0.45">
      <c r="B72" s="8" t="s">
        <v>56</v>
      </c>
      <c r="C72" s="3">
        <v>1037.8203400000002</v>
      </c>
    </row>
    <row r="73" spans="2:3" x14ac:dyDescent="0.45">
      <c r="B73" s="8" t="s">
        <v>60</v>
      </c>
      <c r="C73" s="3">
        <v>5189.1017000000011</v>
      </c>
    </row>
    <row r="74" spans="2:3" x14ac:dyDescent="0.45">
      <c r="B74" s="8" t="s">
        <v>58</v>
      </c>
      <c r="C74" s="3">
        <v>13084.75</v>
      </c>
    </row>
    <row r="75" spans="2:3" x14ac:dyDescent="0.45">
      <c r="B75" s="2" t="s">
        <v>21</v>
      </c>
      <c r="C75" s="4"/>
    </row>
    <row r="76" spans="2:3" x14ac:dyDescent="0.45">
      <c r="B76" s="8" t="s">
        <v>52</v>
      </c>
      <c r="C76" s="3">
        <v>9523.0024999999987</v>
      </c>
    </row>
    <row r="77" spans="2:3" x14ac:dyDescent="0.45">
      <c r="B77" s="8" t="s">
        <v>54</v>
      </c>
      <c r="C77" s="5">
        <v>0.40234517422420096</v>
      </c>
    </row>
    <row r="78" spans="2:3" x14ac:dyDescent="0.45">
      <c r="B78" s="8" t="s">
        <v>56</v>
      </c>
      <c r="C78" s="3">
        <v>957.88352500000019</v>
      </c>
    </row>
    <row r="79" spans="2:3" x14ac:dyDescent="0.45">
      <c r="B79" s="8" t="s">
        <v>60</v>
      </c>
      <c r="C79" s="3">
        <v>3831.5341000000008</v>
      </c>
    </row>
    <row r="80" spans="2:3" x14ac:dyDescent="0.45">
      <c r="B80" s="8" t="s">
        <v>58</v>
      </c>
      <c r="C80" s="3">
        <v>9303.9724999999999</v>
      </c>
    </row>
    <row r="81" spans="2:3" x14ac:dyDescent="0.45">
      <c r="B81" s="2" t="s">
        <v>22</v>
      </c>
      <c r="C81" s="4"/>
    </row>
    <row r="82" spans="2:3" x14ac:dyDescent="0.45">
      <c r="B82" s="8" t="s">
        <v>52</v>
      </c>
      <c r="C82" s="3">
        <v>11284.970699999998</v>
      </c>
    </row>
    <row r="83" spans="2:3" x14ac:dyDescent="0.45">
      <c r="B83" s="8" t="s">
        <v>54</v>
      </c>
      <c r="C83" s="5">
        <v>0.41696532716739787</v>
      </c>
    </row>
    <row r="84" spans="2:3" x14ac:dyDescent="0.45">
      <c r="B84" s="8" t="s">
        <v>56</v>
      </c>
      <c r="C84" s="3">
        <v>784.24024999999972</v>
      </c>
    </row>
    <row r="85" spans="2:3" x14ac:dyDescent="0.45">
      <c r="B85" s="8" t="s">
        <v>60</v>
      </c>
      <c r="C85" s="3">
        <v>4705.4414999999981</v>
      </c>
    </row>
    <row r="86" spans="2:3" x14ac:dyDescent="0.45">
      <c r="B86" s="8" t="s">
        <v>58</v>
      </c>
      <c r="C86" s="3">
        <v>11094.5607</v>
      </c>
    </row>
    <row r="87" spans="2:3" x14ac:dyDescent="0.45">
      <c r="B87" s="2" t="s">
        <v>24</v>
      </c>
      <c r="C87" s="4"/>
    </row>
    <row r="88" spans="2:3" x14ac:dyDescent="0.45">
      <c r="B88" s="8" t="s">
        <v>52</v>
      </c>
      <c r="C88" s="3">
        <v>9614.73</v>
      </c>
    </row>
    <row r="89" spans="2:3" x14ac:dyDescent="0.45">
      <c r="B89" s="8" t="s">
        <v>54</v>
      </c>
      <c r="C89" s="5">
        <v>0.39405803387094601</v>
      </c>
    </row>
    <row r="90" spans="2:3" x14ac:dyDescent="0.45">
      <c r="B90" s="8" t="s">
        <v>56</v>
      </c>
      <c r="C90" s="3">
        <v>947.19040000000018</v>
      </c>
    </row>
    <row r="91" spans="2:3" x14ac:dyDescent="0.45">
      <c r="B91" s="8" t="s">
        <v>60</v>
      </c>
      <c r="C91" s="3">
        <v>3788.7616000000007</v>
      </c>
    </row>
    <row r="92" spans="2:3" x14ac:dyDescent="0.45">
      <c r="B92" s="8" t="s">
        <v>58</v>
      </c>
      <c r="C92" s="3">
        <v>9565.76</v>
      </c>
    </row>
    <row r="93" spans="2:3" x14ac:dyDescent="0.45">
      <c r="B93" s="2" t="s">
        <v>26</v>
      </c>
      <c r="C93" s="4"/>
    </row>
    <row r="94" spans="2:3" x14ac:dyDescent="0.45">
      <c r="B94" s="8" t="s">
        <v>52</v>
      </c>
      <c r="C94" s="3">
        <v>12489.169599999999</v>
      </c>
    </row>
    <row r="95" spans="2:3" x14ac:dyDescent="0.45">
      <c r="B95" s="8" t="s">
        <v>54</v>
      </c>
      <c r="C95" s="5">
        <v>0.40642313801231444</v>
      </c>
    </row>
    <row r="96" spans="2:3" x14ac:dyDescent="0.45">
      <c r="B96" s="8" t="s">
        <v>56</v>
      </c>
      <c r="C96" s="3">
        <v>845.98125000000027</v>
      </c>
    </row>
    <row r="97" spans="2:3" x14ac:dyDescent="0.45">
      <c r="B97" s="8" t="s">
        <v>60</v>
      </c>
      <c r="C97" s="3">
        <v>5075.8875000000016</v>
      </c>
    </row>
    <row r="98" spans="2:3" x14ac:dyDescent="0.45">
      <c r="B98" s="8" t="s">
        <v>58</v>
      </c>
      <c r="C98" s="3">
        <v>12320.249600000001</v>
      </c>
    </row>
    <row r="99" spans="2:3" x14ac:dyDescent="0.45">
      <c r="B99" s="6" t="s">
        <v>28</v>
      </c>
      <c r="C99" s="4"/>
    </row>
    <row r="100" spans="2:3" x14ac:dyDescent="0.45">
      <c r="B100" s="8" t="s">
        <v>52</v>
      </c>
      <c r="C100" s="3">
        <v>15999.099599999998</v>
      </c>
    </row>
    <row r="101" spans="2:3" x14ac:dyDescent="0.45">
      <c r="B101" s="8" t="s">
        <v>54</v>
      </c>
      <c r="C101" s="5">
        <v>0.4168457642453825</v>
      </c>
    </row>
    <row r="102" spans="2:3" x14ac:dyDescent="0.45">
      <c r="B102" s="8" t="s">
        <v>56</v>
      </c>
      <c r="C102" s="3">
        <v>741.01743333333252</v>
      </c>
    </row>
    <row r="103" spans="2:3" x14ac:dyDescent="0.45">
      <c r="B103" s="8" t="s">
        <v>60</v>
      </c>
      <c r="C103" s="3">
        <v>6669.1568999999927</v>
      </c>
    </row>
    <row r="104" spans="2:3" x14ac:dyDescent="0.45">
      <c r="B104" s="8" t="s">
        <v>58</v>
      </c>
      <c r="C104" s="3">
        <v>15745.2196</v>
      </c>
    </row>
    <row r="105" spans="2:3" x14ac:dyDescent="0.45">
      <c r="B105" s="2" t="s">
        <v>29</v>
      </c>
      <c r="C105" s="4"/>
    </row>
    <row r="106" spans="2:3" x14ac:dyDescent="0.45">
      <c r="B106" s="8" t="s">
        <v>52</v>
      </c>
      <c r="C106" s="3">
        <v>13294.269999999999</v>
      </c>
    </row>
    <row r="107" spans="2:3" x14ac:dyDescent="0.45">
      <c r="B107" s="8" t="s">
        <v>54</v>
      </c>
      <c r="C107" s="5">
        <v>0.39669797589487804</v>
      </c>
    </row>
    <row r="108" spans="2:3" x14ac:dyDescent="0.45">
      <c r="B108" s="8" t="s">
        <v>56</v>
      </c>
      <c r="C108" s="3">
        <v>1054.7619999999999</v>
      </c>
    </row>
    <row r="109" spans="2:3" x14ac:dyDescent="0.45">
      <c r="B109" s="8" t="s">
        <v>60</v>
      </c>
      <c r="C109" s="3">
        <v>5273.8099999999995</v>
      </c>
    </row>
    <row r="110" spans="2:3" x14ac:dyDescent="0.45">
      <c r="B110" s="8" t="s">
        <v>58</v>
      </c>
      <c r="C110" s="3">
        <v>13084.75</v>
      </c>
    </row>
    <row r="111" spans="2:3" x14ac:dyDescent="0.45">
      <c r="B111" s="2" t="s">
        <v>31</v>
      </c>
      <c r="C111" s="4"/>
    </row>
    <row r="112" spans="2:3" x14ac:dyDescent="0.45">
      <c r="B112" s="8" t="s">
        <v>52</v>
      </c>
      <c r="C112" s="3">
        <v>9796.32</v>
      </c>
    </row>
    <row r="113" spans="2:3" x14ac:dyDescent="0.45">
      <c r="B113" s="8" t="s">
        <v>54</v>
      </c>
      <c r="C113" s="5">
        <v>0.39791969841736496</v>
      </c>
    </row>
    <row r="114" spans="2:3" x14ac:dyDescent="0.45">
      <c r="B114" s="8" t="s">
        <v>56</v>
      </c>
      <c r="C114" s="3">
        <v>974.53717500000016</v>
      </c>
    </row>
    <row r="115" spans="2:3" x14ac:dyDescent="0.45">
      <c r="B115" s="8" t="s">
        <v>60</v>
      </c>
      <c r="C115" s="3">
        <v>3898.1487000000006</v>
      </c>
    </row>
    <row r="116" spans="2:3" x14ac:dyDescent="0.45">
      <c r="B116" s="8" t="s">
        <v>58</v>
      </c>
      <c r="C116" s="3">
        <v>9590.76</v>
      </c>
    </row>
    <row r="117" spans="2:3" x14ac:dyDescent="0.45">
      <c r="B117" s="2" t="s">
        <v>32</v>
      </c>
      <c r="C117" s="4"/>
    </row>
    <row r="118" spans="2:3" x14ac:dyDescent="0.45">
      <c r="B118" s="8" t="s">
        <v>52</v>
      </c>
      <c r="C118" s="3">
        <v>11248.458199999997</v>
      </c>
    </row>
    <row r="119" spans="2:3" x14ac:dyDescent="0.45">
      <c r="B119" s="8" t="s">
        <v>54</v>
      </c>
      <c r="C119" s="5">
        <v>0.41800127772177703</v>
      </c>
    </row>
    <row r="120" spans="2:3" x14ac:dyDescent="0.45">
      <c r="B120" s="8" t="s">
        <v>56</v>
      </c>
      <c r="C120" s="3">
        <v>671.69569999999987</v>
      </c>
    </row>
    <row r="121" spans="2:3" x14ac:dyDescent="0.45">
      <c r="B121" s="8" t="s">
        <v>60</v>
      </c>
      <c r="C121" s="3">
        <v>4701.8698999999988</v>
      </c>
    </row>
    <row r="122" spans="2:3" x14ac:dyDescent="0.45">
      <c r="B122" s="8" t="s">
        <v>58</v>
      </c>
      <c r="C122" s="3">
        <v>10959.558199999999</v>
      </c>
    </row>
    <row r="123" spans="2:3" x14ac:dyDescent="0.45">
      <c r="B123" s="2" t="s">
        <v>33</v>
      </c>
      <c r="C123" s="4"/>
    </row>
    <row r="124" spans="2:3" x14ac:dyDescent="0.45">
      <c r="B124" s="8" t="s">
        <v>52</v>
      </c>
      <c r="C124" s="3">
        <v>11068.008199999998</v>
      </c>
    </row>
    <row r="125" spans="2:3" x14ac:dyDescent="0.45">
      <c r="B125" s="8" t="s">
        <v>54</v>
      </c>
      <c r="C125" s="5">
        <v>0.41454433508641603</v>
      </c>
    </row>
    <row r="126" spans="2:3" x14ac:dyDescent="0.45">
      <c r="B126" s="8" t="s">
        <v>56</v>
      </c>
      <c r="C126" s="3">
        <v>655.45429999999999</v>
      </c>
    </row>
    <row r="127" spans="2:3" x14ac:dyDescent="0.45">
      <c r="B127" s="8" t="s">
        <v>60</v>
      </c>
      <c r="C127" s="3">
        <v>4588.1800999999996</v>
      </c>
    </row>
    <row r="128" spans="2:3" x14ac:dyDescent="0.45">
      <c r="B128" s="8" t="s">
        <v>58</v>
      </c>
      <c r="C128" s="3">
        <v>10984.558199999999</v>
      </c>
    </row>
    <row r="129" spans="2:3" x14ac:dyDescent="0.45">
      <c r="B129" s="2" t="s">
        <v>34</v>
      </c>
      <c r="C129" s="4"/>
    </row>
    <row r="130" spans="2:3" x14ac:dyDescent="0.45">
      <c r="B130" s="8" t="s">
        <v>52</v>
      </c>
      <c r="C130" s="3">
        <v>10899.619999999999</v>
      </c>
    </row>
    <row r="131" spans="2:3" x14ac:dyDescent="0.45">
      <c r="B131" s="8" t="s">
        <v>54</v>
      </c>
      <c r="C131" s="5">
        <v>0.39826807723572016</v>
      </c>
    </row>
    <row r="132" spans="2:3" x14ac:dyDescent="0.45">
      <c r="B132" s="8" t="s">
        <v>56</v>
      </c>
      <c r="C132" s="3">
        <v>1085.242675</v>
      </c>
    </row>
    <row r="133" spans="2:3" x14ac:dyDescent="0.45">
      <c r="B133" s="8" t="s">
        <v>60</v>
      </c>
      <c r="C133" s="3">
        <v>4340.9706999999999</v>
      </c>
    </row>
    <row r="134" spans="2:3" x14ac:dyDescent="0.45">
      <c r="B134" s="8" t="s">
        <v>58</v>
      </c>
      <c r="C134" s="3">
        <v>10725.68</v>
      </c>
    </row>
    <row r="135" spans="2:3" x14ac:dyDescent="0.45">
      <c r="B135" s="2" t="s">
        <v>35</v>
      </c>
      <c r="C135" s="4"/>
    </row>
    <row r="136" spans="2:3" x14ac:dyDescent="0.45">
      <c r="B136" s="8" t="s">
        <v>52</v>
      </c>
      <c r="C136" s="3">
        <v>10575.33</v>
      </c>
    </row>
    <row r="137" spans="2:3" x14ac:dyDescent="0.45">
      <c r="B137" s="8" t="s">
        <v>54</v>
      </c>
      <c r="C137" s="5">
        <v>0.4118012771232672</v>
      </c>
    </row>
    <row r="138" spans="2:3" x14ac:dyDescent="0.45">
      <c r="B138" s="8" t="s">
        <v>56</v>
      </c>
      <c r="C138" s="3">
        <v>1088.7336000000003</v>
      </c>
    </row>
    <row r="139" spans="2:3" x14ac:dyDescent="0.45">
      <c r="B139" s="8" t="s">
        <v>60</v>
      </c>
      <c r="C139" s="3">
        <v>4354.934400000001</v>
      </c>
    </row>
    <row r="140" spans="2:3" x14ac:dyDescent="0.45">
      <c r="B140" s="8" t="s">
        <v>58</v>
      </c>
      <c r="C140" s="3">
        <v>10522.4</v>
      </c>
    </row>
    <row r="141" spans="2:3" x14ac:dyDescent="0.45">
      <c r="B141" s="2" t="s">
        <v>36</v>
      </c>
      <c r="C141" s="4"/>
    </row>
    <row r="142" spans="2:3" x14ac:dyDescent="0.45">
      <c r="B142" s="8" t="s">
        <v>52</v>
      </c>
      <c r="C142" s="3">
        <v>10836.9</v>
      </c>
    </row>
    <row r="143" spans="2:3" x14ac:dyDescent="0.45">
      <c r="B143" s="8" t="s">
        <v>54</v>
      </c>
      <c r="C143" s="5">
        <v>0.39844826472515199</v>
      </c>
    </row>
    <row r="144" spans="2:3" x14ac:dyDescent="0.45">
      <c r="B144" s="8" t="s">
        <v>56</v>
      </c>
      <c r="C144" s="3">
        <v>1079.4859999999999</v>
      </c>
    </row>
    <row r="145" spans="2:3" x14ac:dyDescent="0.45">
      <c r="B145" s="8" t="s">
        <v>60</v>
      </c>
      <c r="C145" s="3">
        <v>4317.9439999999995</v>
      </c>
    </row>
    <row r="146" spans="2:3" x14ac:dyDescent="0.45">
      <c r="B146" s="8" t="s">
        <v>58</v>
      </c>
      <c r="C146" s="3">
        <v>10725.68</v>
      </c>
    </row>
    <row r="147" spans="2:3" x14ac:dyDescent="0.45">
      <c r="B147" s="2" t="s">
        <v>37</v>
      </c>
      <c r="C147" s="4"/>
    </row>
    <row r="148" spans="2:3" x14ac:dyDescent="0.45">
      <c r="B148" s="8" t="s">
        <v>52</v>
      </c>
      <c r="C148" s="3">
        <v>11469.188199999997</v>
      </c>
    </row>
    <row r="149" spans="2:3" x14ac:dyDescent="0.45">
      <c r="B149" s="8" t="s">
        <v>54</v>
      </c>
      <c r="C149" s="5">
        <v>0.41982975743653761</v>
      </c>
    </row>
    <row r="150" spans="2:3" x14ac:dyDescent="0.45">
      <c r="B150" s="8" t="s">
        <v>56</v>
      </c>
      <c r="C150" s="3">
        <v>687.87235714285691</v>
      </c>
    </row>
    <row r="151" spans="2:3" x14ac:dyDescent="0.45">
      <c r="B151" s="8" t="s">
        <v>60</v>
      </c>
      <c r="C151" s="3">
        <v>4815.1064999999981</v>
      </c>
    </row>
    <row r="152" spans="2:3" x14ac:dyDescent="0.45">
      <c r="B152" s="8" t="s">
        <v>58</v>
      </c>
      <c r="C152" s="3">
        <v>10959.558199999999</v>
      </c>
    </row>
    <row r="153" spans="2:3" x14ac:dyDescent="0.45">
      <c r="B153" s="2" t="s">
        <v>38</v>
      </c>
      <c r="C153" s="4"/>
    </row>
    <row r="154" spans="2:3" x14ac:dyDescent="0.45">
      <c r="B154" s="8" t="s">
        <v>52</v>
      </c>
      <c r="C154" s="3">
        <v>10468.379599999998</v>
      </c>
    </row>
    <row r="155" spans="2:3" x14ac:dyDescent="0.45">
      <c r="B155" s="8" t="s">
        <v>54</v>
      </c>
      <c r="C155" s="5">
        <v>0.41800440633620145</v>
      </c>
    </row>
    <row r="156" spans="2:3" x14ac:dyDescent="0.45">
      <c r="B156" s="8" t="s">
        <v>56</v>
      </c>
      <c r="C156" s="3">
        <v>729.30480000000023</v>
      </c>
    </row>
    <row r="157" spans="2:3" x14ac:dyDescent="0.45">
      <c r="B157" s="8" t="s">
        <v>60</v>
      </c>
      <c r="C157" s="3">
        <v>4375.8288000000011</v>
      </c>
    </row>
    <row r="158" spans="2:3" x14ac:dyDescent="0.45">
      <c r="B158" s="8" t="s">
        <v>58</v>
      </c>
      <c r="C158" s="3">
        <v>10239.5296</v>
      </c>
    </row>
    <row r="159" spans="2:3" x14ac:dyDescent="0.45">
      <c r="B159" s="2" t="s">
        <v>39</v>
      </c>
      <c r="C159" s="4"/>
    </row>
    <row r="160" spans="2:3" x14ac:dyDescent="0.45">
      <c r="B160" s="8" t="s">
        <v>52</v>
      </c>
      <c r="C160" s="3">
        <v>13269.269999999999</v>
      </c>
    </row>
    <row r="161" spans="2:3" x14ac:dyDescent="0.45">
      <c r="B161" s="8" t="s">
        <v>54</v>
      </c>
      <c r="C161" s="5">
        <v>0.3959976698039907</v>
      </c>
    </row>
    <row r="162" spans="2:3" x14ac:dyDescent="0.45">
      <c r="B162" s="8" t="s">
        <v>56</v>
      </c>
      <c r="C162" s="3">
        <v>1050.9199999999998</v>
      </c>
    </row>
    <row r="163" spans="2:3" x14ac:dyDescent="0.45">
      <c r="B163" s="8" t="s">
        <v>60</v>
      </c>
      <c r="C163" s="3">
        <v>5254.5999999999995</v>
      </c>
    </row>
    <row r="164" spans="2:3" x14ac:dyDescent="0.45">
      <c r="B164" s="8" t="s">
        <v>58</v>
      </c>
      <c r="C164" s="3">
        <v>13084.75</v>
      </c>
    </row>
    <row r="165" spans="2:3" x14ac:dyDescent="0.45">
      <c r="B165" s="2" t="s">
        <v>40</v>
      </c>
      <c r="C165" s="4"/>
    </row>
    <row r="166" spans="2:3" x14ac:dyDescent="0.45">
      <c r="B166" s="8" t="s">
        <v>52</v>
      </c>
      <c r="C166" s="3">
        <v>12909.6682</v>
      </c>
    </row>
    <row r="167" spans="2:3" x14ac:dyDescent="0.45">
      <c r="B167" s="8" t="s">
        <v>54</v>
      </c>
      <c r="C167" s="5">
        <v>0.40253538042131876</v>
      </c>
    </row>
    <row r="168" spans="2:3" x14ac:dyDescent="0.45">
      <c r="B168" s="8" t="s">
        <v>56</v>
      </c>
      <c r="C168" s="3">
        <v>866.09970000000021</v>
      </c>
    </row>
    <row r="169" spans="2:3" x14ac:dyDescent="0.45">
      <c r="B169" s="8" t="s">
        <v>60</v>
      </c>
      <c r="C169" s="3">
        <v>5196.5982000000013</v>
      </c>
    </row>
    <row r="170" spans="2:3" x14ac:dyDescent="0.45">
      <c r="B170" s="8" t="s">
        <v>58</v>
      </c>
      <c r="C170" s="3">
        <v>12795.4282</v>
      </c>
    </row>
    <row r="171" spans="2:3" x14ac:dyDescent="0.45">
      <c r="B171" s="2" t="s">
        <v>42</v>
      </c>
      <c r="C171" s="4"/>
    </row>
    <row r="172" spans="2:3" x14ac:dyDescent="0.45">
      <c r="B172" s="8" t="s">
        <v>52</v>
      </c>
      <c r="C172" s="3">
        <v>13295.380000000001</v>
      </c>
    </row>
    <row r="173" spans="2:3" x14ac:dyDescent="0.45">
      <c r="B173" s="8" t="s">
        <v>54</v>
      </c>
      <c r="C173" s="5">
        <v>0.394905651436815</v>
      </c>
    </row>
    <row r="174" spans="2:3" x14ac:dyDescent="0.45">
      <c r="B174" s="8" t="s">
        <v>56</v>
      </c>
      <c r="C174" s="3">
        <v>1050.0841400000004</v>
      </c>
    </row>
    <row r="175" spans="2:3" x14ac:dyDescent="0.45">
      <c r="B175" s="8" t="s">
        <v>60</v>
      </c>
      <c r="C175" s="3">
        <v>5250.4207000000015</v>
      </c>
    </row>
    <row r="176" spans="2:3" x14ac:dyDescent="0.45">
      <c r="B176" s="8" t="s">
        <v>58</v>
      </c>
      <c r="C176" s="3">
        <v>13109.75</v>
      </c>
    </row>
    <row r="177" spans="2:3" x14ac:dyDescent="0.45">
      <c r="B177" s="2" t="s">
        <v>43</v>
      </c>
      <c r="C177" s="4"/>
    </row>
    <row r="178" spans="2:3" x14ac:dyDescent="0.45">
      <c r="B178" s="8" t="s">
        <v>52</v>
      </c>
      <c r="C178" s="3">
        <v>13265.99</v>
      </c>
    </row>
    <row r="179" spans="2:3" x14ac:dyDescent="0.45">
      <c r="B179" s="8" t="s">
        <v>54</v>
      </c>
      <c r="C179" s="5">
        <v>0.39439367887357069</v>
      </c>
    </row>
    <row r="180" spans="2:3" x14ac:dyDescent="0.45">
      <c r="B180" s="8" t="s">
        <v>56</v>
      </c>
      <c r="C180" s="3">
        <v>1046.40452</v>
      </c>
    </row>
    <row r="181" spans="2:3" x14ac:dyDescent="0.45">
      <c r="B181" s="8" t="s">
        <v>60</v>
      </c>
      <c r="C181" s="3">
        <v>5232.0226000000002</v>
      </c>
    </row>
    <row r="182" spans="2:3" x14ac:dyDescent="0.45">
      <c r="B182" s="8" t="s">
        <v>58</v>
      </c>
      <c r="C182" s="3">
        <v>13109.75</v>
      </c>
    </row>
    <row r="183" spans="2:3" x14ac:dyDescent="0.45">
      <c r="B183" s="2" t="s">
        <v>44</v>
      </c>
      <c r="C183" s="4"/>
    </row>
    <row r="184" spans="2:3" x14ac:dyDescent="0.45">
      <c r="B184" s="8" t="s">
        <v>52</v>
      </c>
      <c r="C184" s="3">
        <v>10580.349999999999</v>
      </c>
    </row>
    <row r="185" spans="2:3" x14ac:dyDescent="0.45">
      <c r="B185" s="8" t="s">
        <v>54</v>
      </c>
      <c r="C185" s="5">
        <v>0.41190289546187037</v>
      </c>
    </row>
    <row r="186" spans="2:3" x14ac:dyDescent="0.45">
      <c r="B186" s="8" t="s">
        <v>56</v>
      </c>
      <c r="C186" s="3">
        <v>1089.5192</v>
      </c>
    </row>
    <row r="187" spans="2:3" x14ac:dyDescent="0.45">
      <c r="B187" s="8" t="s">
        <v>60</v>
      </c>
      <c r="C187" s="3">
        <v>4358.0767999999998</v>
      </c>
    </row>
    <row r="188" spans="2:3" x14ac:dyDescent="0.45">
      <c r="B188" s="8" t="s">
        <v>58</v>
      </c>
      <c r="C188" s="3">
        <v>10522.4</v>
      </c>
    </row>
    <row r="189" spans="2:3" x14ac:dyDescent="0.45">
      <c r="B189" s="2" t="s">
        <v>45</v>
      </c>
      <c r="C189" s="4"/>
    </row>
    <row r="190" spans="2:3" x14ac:dyDescent="0.45">
      <c r="B190" s="8" t="s">
        <v>52</v>
      </c>
      <c r="C190" s="3">
        <v>9451.9124999999985</v>
      </c>
    </row>
    <row r="191" spans="2:3" x14ac:dyDescent="0.45">
      <c r="B191" s="8" t="s">
        <v>54</v>
      </c>
      <c r="C191" s="5">
        <v>0.39983268994502436</v>
      </c>
    </row>
    <row r="192" spans="2:3" x14ac:dyDescent="0.45">
      <c r="B192" s="8" t="s">
        <v>56</v>
      </c>
      <c r="C192" s="3">
        <v>944.79589999999985</v>
      </c>
    </row>
    <row r="193" spans="2:3" x14ac:dyDescent="0.45">
      <c r="B193" s="8" t="s">
        <v>60</v>
      </c>
      <c r="C193" s="3">
        <v>3779.1835999999994</v>
      </c>
    </row>
    <row r="194" spans="2:3" x14ac:dyDescent="0.45">
      <c r="B194" s="8" t="s">
        <v>58</v>
      </c>
      <c r="C194" s="3">
        <v>9328.9724999999999</v>
      </c>
    </row>
    <row r="195" spans="2:3" x14ac:dyDescent="0.45">
      <c r="B195" s="2" t="s">
        <v>46</v>
      </c>
      <c r="C195" s="4"/>
    </row>
    <row r="196" spans="2:3" x14ac:dyDescent="0.45">
      <c r="B196" s="8" t="s">
        <v>52</v>
      </c>
      <c r="C196" s="3">
        <v>13215.649999999998</v>
      </c>
    </row>
    <row r="197" spans="2:3" x14ac:dyDescent="0.45">
      <c r="B197" s="8" t="s">
        <v>54</v>
      </c>
      <c r="C197" s="5">
        <v>0.39506447280307827</v>
      </c>
    </row>
    <row r="198" spans="2:3" x14ac:dyDescent="0.45">
      <c r="B198" s="8" t="s">
        <v>56</v>
      </c>
      <c r="C198" s="3">
        <v>1044.20676</v>
      </c>
    </row>
    <row r="199" spans="2:3" x14ac:dyDescent="0.45">
      <c r="B199" s="8" t="s">
        <v>60</v>
      </c>
      <c r="C199" s="3">
        <v>5221.0338000000002</v>
      </c>
    </row>
    <row r="200" spans="2:3" x14ac:dyDescent="0.45">
      <c r="B200" s="8" t="s">
        <v>58</v>
      </c>
      <c r="C200" s="3">
        <v>13084.75</v>
      </c>
    </row>
    <row r="201" spans="2:3" x14ac:dyDescent="0.45">
      <c r="B201" s="2" t="s">
        <v>48</v>
      </c>
      <c r="C201" s="4"/>
    </row>
    <row r="202" spans="2:3" x14ac:dyDescent="0.45">
      <c r="B202" s="8" t="s">
        <v>52</v>
      </c>
      <c r="C202" s="3">
        <v>10829.22</v>
      </c>
    </row>
    <row r="203" spans="2:3" x14ac:dyDescent="0.45">
      <c r="B203" s="8" t="s">
        <v>54</v>
      </c>
      <c r="C203" s="5">
        <v>0.39605110063328663</v>
      </c>
    </row>
    <row r="204" spans="2:3" x14ac:dyDescent="0.45">
      <c r="B204" s="8" t="s">
        <v>56</v>
      </c>
      <c r="C204" s="3">
        <v>1072.231125</v>
      </c>
    </row>
    <row r="205" spans="2:3" x14ac:dyDescent="0.45">
      <c r="B205" s="8" t="s">
        <v>60</v>
      </c>
      <c r="C205" s="3">
        <v>4288.9245000000001</v>
      </c>
    </row>
    <row r="206" spans="2:3" x14ac:dyDescent="0.45">
      <c r="B206" s="8" t="s">
        <v>58</v>
      </c>
      <c r="C206" s="3">
        <v>10700.68</v>
      </c>
    </row>
    <row r="207" spans="2:3" x14ac:dyDescent="0.45">
      <c r="B207" s="2" t="s">
        <v>50</v>
      </c>
      <c r="C207" s="4"/>
    </row>
    <row r="208" spans="2:3" x14ac:dyDescent="0.45">
      <c r="B208" s="8" t="s">
        <v>52</v>
      </c>
      <c r="C208" s="3">
        <v>13490.059600000001</v>
      </c>
    </row>
    <row r="209" spans="2:3" x14ac:dyDescent="0.45">
      <c r="B209" s="8" t="s">
        <v>54</v>
      </c>
      <c r="C209" s="5">
        <v>0.42274914041150713</v>
      </c>
    </row>
    <row r="210" spans="2:3" x14ac:dyDescent="0.45">
      <c r="B210" s="8" t="s">
        <v>56</v>
      </c>
      <c r="C210" s="3">
        <v>950.48518333333334</v>
      </c>
    </row>
    <row r="211" spans="2:3" x14ac:dyDescent="0.45">
      <c r="B211" s="8" t="s">
        <v>60</v>
      </c>
      <c r="C211" s="3">
        <v>5702.9111000000003</v>
      </c>
    </row>
    <row r="212" spans="2:3" x14ac:dyDescent="0.45">
      <c r="B212" s="8" t="s">
        <v>58</v>
      </c>
      <c r="C212" s="3">
        <v>13391.089600000001</v>
      </c>
    </row>
    <row r="213" spans="2:3" x14ac:dyDescent="0.45">
      <c r="B213" s="2" t="s">
        <v>3</v>
      </c>
      <c r="C213" s="4"/>
    </row>
    <row r="214" spans="2:3" x14ac:dyDescent="0.45">
      <c r="B214" s="8" t="s">
        <v>52</v>
      </c>
      <c r="C214" s="3">
        <v>9458.182499999999</v>
      </c>
    </row>
    <row r="215" spans="2:3" x14ac:dyDescent="0.45">
      <c r="B215" s="8" t="s">
        <v>54</v>
      </c>
      <c r="C215" s="5">
        <v>0.39855190994675793</v>
      </c>
    </row>
    <row r="216" spans="2:3" x14ac:dyDescent="0.45">
      <c r="B216" s="8" t="s">
        <v>56</v>
      </c>
      <c r="C216" s="3">
        <v>942.39417500000036</v>
      </c>
    </row>
    <row r="217" spans="2:3" x14ac:dyDescent="0.45">
      <c r="B217" s="8" t="s">
        <v>60</v>
      </c>
      <c r="C217" s="3">
        <v>3769.5767000000014</v>
      </c>
    </row>
    <row r="218" spans="2:3" x14ac:dyDescent="0.45">
      <c r="B218" s="8" t="s">
        <v>58</v>
      </c>
      <c r="C218" s="3">
        <v>9303.9724999999999</v>
      </c>
    </row>
    <row r="219" spans="2:3" x14ac:dyDescent="0.45">
      <c r="B219" s="2" t="s">
        <v>4</v>
      </c>
      <c r="C219" s="4"/>
    </row>
    <row r="220" spans="2:3" x14ac:dyDescent="0.45">
      <c r="B220" s="8" t="s">
        <v>52</v>
      </c>
      <c r="C220" s="3">
        <v>9780.0399999999991</v>
      </c>
    </row>
    <row r="221" spans="2:3" x14ac:dyDescent="0.45">
      <c r="B221" s="8" t="s">
        <v>54</v>
      </c>
      <c r="C221" s="5">
        <v>0.41425765129794967</v>
      </c>
    </row>
    <row r="222" spans="2:3" x14ac:dyDescent="0.45">
      <c r="B222" s="8" t="s">
        <v>56</v>
      </c>
      <c r="C222" s="3">
        <v>1012.8640999999998</v>
      </c>
    </row>
    <row r="223" spans="2:3" x14ac:dyDescent="0.45">
      <c r="B223" s="8" t="s">
        <v>60</v>
      </c>
      <c r="C223" s="3">
        <v>4051.4563999999991</v>
      </c>
    </row>
    <row r="224" spans="2:3" x14ac:dyDescent="0.45">
      <c r="B224" s="8" t="s">
        <v>58</v>
      </c>
      <c r="C224" s="3">
        <v>9780.0399999999991</v>
      </c>
    </row>
    <row r="225" spans="2:3" x14ac:dyDescent="0.45">
      <c r="B225" s="2" t="s">
        <v>10</v>
      </c>
      <c r="C225" s="4"/>
    </row>
    <row r="226" spans="2:3" x14ac:dyDescent="0.45">
      <c r="B226" s="8" t="s">
        <v>52</v>
      </c>
      <c r="C226" s="3">
        <v>9912.9799999999977</v>
      </c>
    </row>
    <row r="227" spans="2:3" x14ac:dyDescent="0.45">
      <c r="B227" s="8" t="s">
        <v>54</v>
      </c>
      <c r="C227" s="5">
        <v>0.41709724018408184</v>
      </c>
    </row>
    <row r="228" spans="2:3" x14ac:dyDescent="0.45">
      <c r="B228" s="8" t="s">
        <v>56</v>
      </c>
      <c r="C228" s="3">
        <v>1033.6691499999997</v>
      </c>
    </row>
    <row r="229" spans="2:3" x14ac:dyDescent="0.45">
      <c r="B229" s="8" t="s">
        <v>60</v>
      </c>
      <c r="C229" s="3">
        <v>4134.6765999999989</v>
      </c>
    </row>
    <row r="230" spans="2:3" x14ac:dyDescent="0.45">
      <c r="B230" s="8" t="s">
        <v>58</v>
      </c>
      <c r="C230" s="3">
        <v>9780.0399999999991</v>
      </c>
    </row>
    <row r="231" spans="2:3" x14ac:dyDescent="0.45">
      <c r="B231" s="2" t="s">
        <v>11</v>
      </c>
      <c r="C231" s="4"/>
    </row>
    <row r="232" spans="2:3" x14ac:dyDescent="0.45">
      <c r="B232" s="8" t="s">
        <v>52</v>
      </c>
      <c r="C232" s="3">
        <v>9890.2699999999986</v>
      </c>
    </row>
    <row r="233" spans="2:3" x14ac:dyDescent="0.45">
      <c r="B233" s="8" t="s">
        <v>54</v>
      </c>
      <c r="C233" s="5">
        <v>0.41425604154386081</v>
      </c>
    </row>
    <row r="234" spans="2:3" x14ac:dyDescent="0.45">
      <c r="B234" s="8" t="s">
        <v>56</v>
      </c>
      <c r="C234" s="3">
        <v>1024.2760249999999</v>
      </c>
    </row>
    <row r="235" spans="2:3" x14ac:dyDescent="0.45">
      <c r="B235" s="8" t="s">
        <v>60</v>
      </c>
      <c r="C235" s="3">
        <v>4097.1040999999996</v>
      </c>
    </row>
    <row r="236" spans="2:3" x14ac:dyDescent="0.45">
      <c r="B236" s="8" t="s">
        <v>58</v>
      </c>
      <c r="C236" s="3">
        <v>9780.0399999999991</v>
      </c>
    </row>
    <row r="237" spans="2:3" x14ac:dyDescent="0.45">
      <c r="B237" s="2" t="s">
        <v>14</v>
      </c>
      <c r="C237" s="4"/>
    </row>
    <row r="238" spans="2:3" x14ac:dyDescent="0.45">
      <c r="B238" s="8" t="s">
        <v>52</v>
      </c>
      <c r="C238" s="3">
        <v>9390.5324999999993</v>
      </c>
    </row>
    <row r="239" spans="2:3" x14ac:dyDescent="0.45">
      <c r="B239" s="8" t="s">
        <v>54</v>
      </c>
      <c r="C239" s="5">
        <v>0.39919014177311046</v>
      </c>
    </row>
    <row r="240" spans="2:3" x14ac:dyDescent="0.45">
      <c r="B240" s="8" t="s">
        <v>56</v>
      </c>
      <c r="C240" s="3">
        <v>937.15200000000027</v>
      </c>
    </row>
    <row r="241" spans="2:3" x14ac:dyDescent="0.45">
      <c r="B241" s="8" t="s">
        <v>60</v>
      </c>
      <c r="C241" s="3">
        <v>3748.6080000000011</v>
      </c>
    </row>
    <row r="242" spans="2:3" x14ac:dyDescent="0.45">
      <c r="B242" s="8" t="s">
        <v>58</v>
      </c>
      <c r="C242" s="3">
        <v>9303.9724999999999</v>
      </c>
    </row>
    <row r="243" spans="2:3" x14ac:dyDescent="0.45">
      <c r="B243" s="2" t="s">
        <v>16</v>
      </c>
      <c r="C243" s="4"/>
    </row>
    <row r="244" spans="2:3" x14ac:dyDescent="0.45">
      <c r="B244" s="8" t="s">
        <v>52</v>
      </c>
      <c r="C244" s="3">
        <v>9954.2599999999984</v>
      </c>
    </row>
    <row r="245" spans="2:3" x14ac:dyDescent="0.45">
      <c r="B245" s="8" t="s">
        <v>54</v>
      </c>
      <c r="C245" s="5">
        <v>0.41502729484662854</v>
      </c>
    </row>
    <row r="246" spans="2:3" x14ac:dyDescent="0.45">
      <c r="B246" s="8" t="s">
        <v>56</v>
      </c>
      <c r="C246" s="3">
        <v>1032.8224</v>
      </c>
    </row>
    <row r="247" spans="2:3" x14ac:dyDescent="0.45">
      <c r="B247" s="8" t="s">
        <v>60</v>
      </c>
      <c r="C247" s="3">
        <v>4131.2896000000001</v>
      </c>
    </row>
    <row r="248" spans="2:3" x14ac:dyDescent="0.45">
      <c r="B248" s="8" t="s">
        <v>58</v>
      </c>
      <c r="C248" s="3">
        <v>9805.0399999999991</v>
      </c>
    </row>
    <row r="249" spans="2:3" x14ac:dyDescent="0.45">
      <c r="B249" s="2" t="s">
        <v>17</v>
      </c>
      <c r="C249" s="4"/>
    </row>
    <row r="250" spans="2:3" x14ac:dyDescent="0.45">
      <c r="B250" s="8" t="s">
        <v>52</v>
      </c>
      <c r="C250" s="3">
        <v>9917.989999999998</v>
      </c>
    </row>
    <row r="251" spans="2:3" x14ac:dyDescent="0.45">
      <c r="B251" s="8" t="s">
        <v>54</v>
      </c>
      <c r="C251" s="5">
        <v>0.41641146038663068</v>
      </c>
    </row>
    <row r="252" spans="2:3" x14ac:dyDescent="0.45">
      <c r="B252" s="8" t="s">
        <v>56</v>
      </c>
      <c r="C252" s="3">
        <v>1032.4911749999997</v>
      </c>
    </row>
    <row r="253" spans="2:3" x14ac:dyDescent="0.45">
      <c r="B253" s="8" t="s">
        <v>60</v>
      </c>
      <c r="C253" s="3">
        <v>4129.9646999999986</v>
      </c>
    </row>
    <row r="254" spans="2:3" x14ac:dyDescent="0.45">
      <c r="B254" s="8" t="s">
        <v>58</v>
      </c>
      <c r="C254" s="3">
        <v>9805.0399999999991</v>
      </c>
    </row>
    <row r="255" spans="2:3" x14ac:dyDescent="0.45">
      <c r="B255" s="2" t="s">
        <v>19</v>
      </c>
      <c r="C255" s="4"/>
    </row>
    <row r="256" spans="2:3" x14ac:dyDescent="0.45">
      <c r="B256" s="8" t="s">
        <v>52</v>
      </c>
      <c r="C256" s="3">
        <v>10778.609999999999</v>
      </c>
    </row>
    <row r="257" spans="2:3" x14ac:dyDescent="0.45">
      <c r="B257" s="8" t="s">
        <v>54</v>
      </c>
      <c r="C257" s="5">
        <v>0.3979458019169449</v>
      </c>
    </row>
    <row r="258" spans="2:3" x14ac:dyDescent="0.45">
      <c r="B258" s="8" t="s">
        <v>56</v>
      </c>
      <c r="C258" s="3">
        <v>1072.3256500000002</v>
      </c>
    </row>
    <row r="259" spans="2:3" x14ac:dyDescent="0.45">
      <c r="B259" s="8" t="s">
        <v>60</v>
      </c>
      <c r="C259" s="3">
        <v>4289.3026000000009</v>
      </c>
    </row>
    <row r="260" spans="2:3" x14ac:dyDescent="0.45">
      <c r="B260" s="8" t="s">
        <v>58</v>
      </c>
      <c r="C260" s="3">
        <v>10700.68</v>
      </c>
    </row>
    <row r="261" spans="2:3" x14ac:dyDescent="0.45">
      <c r="B261" s="2" t="s">
        <v>23</v>
      </c>
      <c r="C261" s="4"/>
    </row>
    <row r="262" spans="2:3" x14ac:dyDescent="0.45">
      <c r="B262" s="8" t="s">
        <v>52</v>
      </c>
      <c r="C262" s="3">
        <v>9695.73</v>
      </c>
    </row>
    <row r="263" spans="2:3" x14ac:dyDescent="0.45">
      <c r="B263" s="8" t="s">
        <v>54</v>
      </c>
      <c r="C263" s="5">
        <v>0.39555344466069087</v>
      </c>
    </row>
    <row r="264" spans="2:3" x14ac:dyDescent="0.45">
      <c r="B264" s="8" t="s">
        <v>56</v>
      </c>
      <c r="C264" s="3">
        <v>958.79485</v>
      </c>
    </row>
    <row r="265" spans="2:3" x14ac:dyDescent="0.45">
      <c r="B265" s="8" t="s">
        <v>60</v>
      </c>
      <c r="C265" s="3">
        <v>3835.1794</v>
      </c>
    </row>
    <row r="266" spans="2:3" x14ac:dyDescent="0.45">
      <c r="B266" s="8" t="s">
        <v>58</v>
      </c>
      <c r="C266" s="3">
        <v>9590.76</v>
      </c>
    </row>
    <row r="267" spans="2:3" x14ac:dyDescent="0.45">
      <c r="B267" s="2" t="s">
        <v>25</v>
      </c>
      <c r="C267" s="4"/>
    </row>
    <row r="268" spans="2:3" x14ac:dyDescent="0.45">
      <c r="B268" s="8" t="s">
        <v>52</v>
      </c>
      <c r="C268" s="3">
        <v>9648.6306999999979</v>
      </c>
    </row>
    <row r="269" spans="2:3" x14ac:dyDescent="0.45">
      <c r="B269" s="8" t="s">
        <v>54</v>
      </c>
      <c r="C269" s="5">
        <v>0.41881005975283092</v>
      </c>
    </row>
    <row r="270" spans="2:3" x14ac:dyDescent="0.45">
      <c r="B270" s="8" t="s">
        <v>56</v>
      </c>
      <c r="C270" s="3">
        <v>808.18871999999953</v>
      </c>
    </row>
    <row r="271" spans="2:3" x14ac:dyDescent="0.45">
      <c r="B271" s="8" t="s">
        <v>60</v>
      </c>
      <c r="C271" s="3">
        <v>4040.9435999999978</v>
      </c>
    </row>
    <row r="272" spans="2:3" x14ac:dyDescent="0.45">
      <c r="B272" s="8" t="s">
        <v>58</v>
      </c>
      <c r="C272" s="3">
        <v>9474.7106999999996</v>
      </c>
    </row>
    <row r="273" spans="2:3" x14ac:dyDescent="0.45">
      <c r="B273" s="2" t="s">
        <v>27</v>
      </c>
      <c r="C273" s="4"/>
    </row>
    <row r="274" spans="2:3" x14ac:dyDescent="0.45">
      <c r="B274" s="8" t="s">
        <v>52</v>
      </c>
      <c r="C274" s="3">
        <v>9904.9699999999975</v>
      </c>
    </row>
    <row r="275" spans="2:3" x14ac:dyDescent="0.45">
      <c r="B275" s="8" t="s">
        <v>54</v>
      </c>
      <c r="C275" s="5">
        <v>0.41704441305728318</v>
      </c>
    </row>
    <row r="276" spans="2:3" x14ac:dyDescent="0.45">
      <c r="B276" s="8" t="s">
        <v>56</v>
      </c>
      <c r="C276" s="3">
        <v>1032.7030999999993</v>
      </c>
    </row>
    <row r="277" spans="2:3" x14ac:dyDescent="0.45">
      <c r="B277" s="8" t="s">
        <v>60</v>
      </c>
      <c r="C277" s="3">
        <v>4130.8123999999971</v>
      </c>
    </row>
    <row r="278" spans="2:3" x14ac:dyDescent="0.45">
      <c r="B278" s="8" t="s">
        <v>58</v>
      </c>
      <c r="C278" s="3">
        <v>9755.0399999999991</v>
      </c>
    </row>
    <row r="279" spans="2:3" x14ac:dyDescent="0.45">
      <c r="B279" s="2" t="s">
        <v>30</v>
      </c>
      <c r="C279" s="4"/>
    </row>
    <row r="280" spans="2:3" x14ac:dyDescent="0.45">
      <c r="B280" s="8" t="s">
        <v>52</v>
      </c>
      <c r="C280" s="3">
        <v>10872.06</v>
      </c>
    </row>
    <row r="281" spans="2:3" x14ac:dyDescent="0.45">
      <c r="B281" s="8" t="s">
        <v>54</v>
      </c>
      <c r="C281" s="5">
        <v>0.39769078721051954</v>
      </c>
    </row>
    <row r="282" spans="2:3" x14ac:dyDescent="0.45">
      <c r="B282" s="8" t="s">
        <v>56</v>
      </c>
      <c r="C282" s="3">
        <v>1080.9295250000002</v>
      </c>
    </row>
    <row r="283" spans="2:3" x14ac:dyDescent="0.45">
      <c r="B283" s="8" t="s">
        <v>60</v>
      </c>
      <c r="C283" s="3">
        <v>4323.718100000001</v>
      </c>
    </row>
    <row r="284" spans="2:3" x14ac:dyDescent="0.45">
      <c r="B284" s="8" t="s">
        <v>58</v>
      </c>
      <c r="C284" s="3">
        <v>10725.68</v>
      </c>
    </row>
    <row r="285" spans="2:3" x14ac:dyDescent="0.45">
      <c r="B285" s="2" t="s">
        <v>41</v>
      </c>
      <c r="C285" s="4"/>
    </row>
    <row r="286" spans="2:3" x14ac:dyDescent="0.45">
      <c r="B286" s="8" t="s">
        <v>52</v>
      </c>
      <c r="C286" s="3">
        <v>10390.009599999999</v>
      </c>
    </row>
    <row r="287" spans="2:3" x14ac:dyDescent="0.45">
      <c r="B287" s="8" t="s">
        <v>54</v>
      </c>
      <c r="C287" s="5">
        <v>0.41809671667675846</v>
      </c>
    </row>
    <row r="288" spans="2:3" x14ac:dyDescent="0.45">
      <c r="B288" s="8" t="s">
        <v>56</v>
      </c>
      <c r="C288" s="3">
        <v>868.80578000000003</v>
      </c>
    </row>
    <row r="289" spans="2:3" x14ac:dyDescent="0.45">
      <c r="B289" s="8" t="s">
        <v>60</v>
      </c>
      <c r="C289" s="3">
        <v>4344.0289000000002</v>
      </c>
    </row>
    <row r="290" spans="2:3" x14ac:dyDescent="0.45">
      <c r="B290" s="8" t="s">
        <v>58</v>
      </c>
      <c r="C290" s="3">
        <v>10328.749599999999</v>
      </c>
    </row>
    <row r="291" spans="2:3" x14ac:dyDescent="0.45">
      <c r="B291" s="2" t="s">
        <v>47</v>
      </c>
      <c r="C291" s="4"/>
    </row>
    <row r="292" spans="2:3" x14ac:dyDescent="0.45">
      <c r="B292" s="8" t="s">
        <v>52</v>
      </c>
      <c r="C292" s="3">
        <v>9879.9599999999973</v>
      </c>
    </row>
    <row r="293" spans="2:3" x14ac:dyDescent="0.45">
      <c r="B293" s="8" t="s">
        <v>54</v>
      </c>
      <c r="C293" s="5">
        <v>0.41615513625561229</v>
      </c>
    </row>
    <row r="294" spans="2:3" x14ac:dyDescent="0.45">
      <c r="B294" s="8" t="s">
        <v>56</v>
      </c>
      <c r="C294" s="3">
        <v>1027.8990249999995</v>
      </c>
    </row>
    <row r="295" spans="2:3" x14ac:dyDescent="0.45">
      <c r="B295" s="8" t="s">
        <v>60</v>
      </c>
      <c r="C295" s="3">
        <v>4111.5960999999979</v>
      </c>
    </row>
    <row r="296" spans="2:3" x14ac:dyDescent="0.45">
      <c r="B296" s="8" t="s">
        <v>58</v>
      </c>
      <c r="C296" s="3">
        <v>9755.0399999999991</v>
      </c>
    </row>
    <row r="297" spans="2:3" x14ac:dyDescent="0.45">
      <c r="B297" s="2" t="s">
        <v>49</v>
      </c>
      <c r="C297" s="4"/>
    </row>
    <row r="298" spans="2:3" x14ac:dyDescent="0.45">
      <c r="B298" s="8" t="s">
        <v>52</v>
      </c>
      <c r="C298" s="3">
        <v>9450.3225000000002</v>
      </c>
    </row>
    <row r="299" spans="2:3" x14ac:dyDescent="0.45">
      <c r="B299" s="8" t="s">
        <v>54</v>
      </c>
      <c r="C299" s="5">
        <v>0.40062511094198128</v>
      </c>
    </row>
    <row r="300" spans="2:3" x14ac:dyDescent="0.45">
      <c r="B300" s="8" t="s">
        <v>56</v>
      </c>
      <c r="C300" s="3">
        <v>946.50912500000049</v>
      </c>
    </row>
    <row r="301" spans="2:3" x14ac:dyDescent="0.45">
      <c r="B301" s="8" t="s">
        <v>60</v>
      </c>
      <c r="C301" s="3">
        <v>3786.036500000002</v>
      </c>
    </row>
    <row r="302" spans="2:3" x14ac:dyDescent="0.45">
      <c r="B302" s="8" t="s">
        <v>58</v>
      </c>
      <c r="C302" s="3">
        <v>9303.9724999999999</v>
      </c>
    </row>
    <row r="303" spans="2:3" x14ac:dyDescent="0.45">
      <c r="B303" s="2" t="s">
        <v>53</v>
      </c>
      <c r="C303" s="3">
        <v>553618.73499999952</v>
      </c>
    </row>
    <row r="304" spans="2:3" x14ac:dyDescent="0.45">
      <c r="B304" s="2" t="s">
        <v>55</v>
      </c>
      <c r="C304" s="5">
        <v>0.40543423896230624</v>
      </c>
    </row>
    <row r="305" spans="2:3" x14ac:dyDescent="0.45">
      <c r="B305" s="2" t="s">
        <v>57</v>
      </c>
      <c r="C305" s="3">
        <v>939.14640376568821</v>
      </c>
    </row>
    <row r="306" spans="2:3" x14ac:dyDescent="0.45">
      <c r="B306" s="2" t="s">
        <v>61</v>
      </c>
      <c r="C306" s="3">
        <v>224455.99049999949</v>
      </c>
    </row>
    <row r="307" spans="2:3" x14ac:dyDescent="0.45">
      <c r="B307" s="2" t="s">
        <v>59</v>
      </c>
      <c r="C307" s="3">
        <v>546498.19500000007</v>
      </c>
    </row>
  </sheetData>
  <conditionalFormatting pivot="1" sqref="C10 C4 C16 C22 C28 C34 C40 C46 C52 C58 C64 C70 C76 C82 C88 C94 C100 C106 C112 C118 C124 C130 C136 C142 C148 C154 C160 C166 C172 C178 C184 C190 C196 C202 C208 C214 C220 C226 C232 C238 C244 C250 C256 C262 C268 C274 C280 C286 C292 C298">
    <cfRule type="colorScale" priority="1">
      <colorScale>
        <cfvo type="percentile" val="10"/>
        <cfvo type="percentile" val="50"/>
        <cfvo type="percentile" val="90"/>
        <color rgb="FFF8696B"/>
        <color rgb="FFFFEB84"/>
        <color rgb="FF63BE7B"/>
      </colorScale>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2:G53"/>
  <sheetViews>
    <sheetView showGridLines="0" zoomScale="120" zoomScaleNormal="120" workbookViewId="0">
      <selection activeCell="C3" sqref="C3"/>
    </sheetView>
  </sheetViews>
  <sheetFormatPr defaultRowHeight="14.25" x14ac:dyDescent="0.45"/>
  <cols>
    <col min="2" max="2" width="18.59765625" customWidth="1"/>
    <col min="3" max="6" width="16.3984375" customWidth="1"/>
    <col min="7" max="7" width="23.59765625" customWidth="1"/>
    <col min="8" max="8" width="16.265625" bestFit="1" customWidth="1"/>
  </cols>
  <sheetData>
    <row r="2" spans="2:7" x14ac:dyDescent="0.45">
      <c r="B2" s="1" t="s">
        <v>51</v>
      </c>
      <c r="C2" s="7" t="s">
        <v>52</v>
      </c>
      <c r="D2" s="7" t="s">
        <v>54</v>
      </c>
      <c r="E2" s="7" t="s">
        <v>56</v>
      </c>
      <c r="F2" s="7" t="s">
        <v>60</v>
      </c>
      <c r="G2" t="s">
        <v>58</v>
      </c>
    </row>
    <row r="3" spans="2:7" x14ac:dyDescent="0.45">
      <c r="B3" s="2" t="s">
        <v>1</v>
      </c>
      <c r="C3" s="3">
        <v>10813.63</v>
      </c>
      <c r="D3" s="5">
        <v>0.39637801552300206</v>
      </c>
      <c r="E3" s="3">
        <v>1071.5713000000001</v>
      </c>
      <c r="F3" s="3">
        <v>4286.2852000000003</v>
      </c>
      <c r="G3" s="3">
        <v>10700.68</v>
      </c>
    </row>
    <row r="4" spans="2:7" x14ac:dyDescent="0.45">
      <c r="B4" s="2" t="s">
        <v>2</v>
      </c>
      <c r="C4" s="3">
        <v>13242.699999999999</v>
      </c>
      <c r="D4" s="5">
        <v>0.39548121606621001</v>
      </c>
      <c r="E4" s="3">
        <v>1047.4478199999999</v>
      </c>
      <c r="F4" s="3">
        <v>5237.2390999999989</v>
      </c>
      <c r="G4" s="3">
        <v>13109.75</v>
      </c>
    </row>
    <row r="5" spans="2:7" x14ac:dyDescent="0.45">
      <c r="B5" s="2" t="s">
        <v>3</v>
      </c>
      <c r="C5" s="3">
        <v>9458.182499999999</v>
      </c>
      <c r="D5" s="5">
        <v>0.39855190994675793</v>
      </c>
      <c r="E5" s="3">
        <v>942.39417500000036</v>
      </c>
      <c r="F5" s="3">
        <v>3769.5767000000014</v>
      </c>
      <c r="G5" s="3">
        <v>9303.9724999999999</v>
      </c>
    </row>
    <row r="6" spans="2:7" x14ac:dyDescent="0.45">
      <c r="B6" s="2" t="s">
        <v>4</v>
      </c>
      <c r="C6" s="3">
        <v>9780.0399999999991</v>
      </c>
      <c r="D6" s="5">
        <v>0.41425765129794967</v>
      </c>
      <c r="E6" s="3">
        <v>1012.8640999999998</v>
      </c>
      <c r="F6" s="3">
        <v>4051.4563999999991</v>
      </c>
      <c r="G6" s="3">
        <v>9780.0399999999991</v>
      </c>
    </row>
    <row r="7" spans="2:7" x14ac:dyDescent="0.45">
      <c r="B7" s="2" t="s">
        <v>5</v>
      </c>
      <c r="C7" s="3">
        <v>10789.53</v>
      </c>
      <c r="D7" s="5">
        <v>0.39817662122446501</v>
      </c>
      <c r="E7" s="3">
        <v>1074.0346500000005</v>
      </c>
      <c r="F7" s="3">
        <v>4296.138600000002</v>
      </c>
      <c r="G7" s="3">
        <v>10700.68</v>
      </c>
    </row>
    <row r="8" spans="2:7" x14ac:dyDescent="0.45">
      <c r="B8" s="2" t="s">
        <v>6</v>
      </c>
      <c r="C8" s="3">
        <v>10528.628199999997</v>
      </c>
      <c r="D8" s="5">
        <v>0.42123838127363999</v>
      </c>
      <c r="E8" s="3">
        <v>739.17704999999944</v>
      </c>
      <c r="F8" s="3">
        <v>4435.0622999999969</v>
      </c>
      <c r="G8" s="3">
        <v>10217.208199999999</v>
      </c>
    </row>
    <row r="9" spans="2:7" x14ac:dyDescent="0.45">
      <c r="B9" s="2" t="s">
        <v>7</v>
      </c>
      <c r="C9" s="3">
        <v>10793.27</v>
      </c>
      <c r="D9" s="5">
        <v>0.39785827650007832</v>
      </c>
      <c r="E9" s="3">
        <v>1073.5479500000001</v>
      </c>
      <c r="F9" s="3">
        <v>4294.1918000000005</v>
      </c>
      <c r="G9" s="3">
        <v>10725.68</v>
      </c>
    </row>
    <row r="10" spans="2:7" x14ac:dyDescent="0.45">
      <c r="B10" s="2" t="s">
        <v>8</v>
      </c>
      <c r="C10" s="3">
        <v>13173.189999999999</v>
      </c>
      <c r="D10" s="5">
        <v>0.39459037636290079</v>
      </c>
      <c r="E10" s="3">
        <v>1039.6028000000001</v>
      </c>
      <c r="F10" s="3">
        <v>5198.0140000000001</v>
      </c>
      <c r="G10" s="3">
        <v>13084.75</v>
      </c>
    </row>
    <row r="11" spans="2:7" x14ac:dyDescent="0.45">
      <c r="B11" s="2" t="s">
        <v>9</v>
      </c>
      <c r="C11" s="3">
        <v>13195.64</v>
      </c>
      <c r="D11" s="5">
        <v>0.39471429199341612</v>
      </c>
      <c r="E11" s="3">
        <v>1041.7015400000003</v>
      </c>
      <c r="F11" s="3">
        <v>5208.507700000001</v>
      </c>
      <c r="G11" s="3">
        <v>13084.75</v>
      </c>
    </row>
    <row r="12" spans="2:7" x14ac:dyDescent="0.45">
      <c r="B12" s="2" t="s">
        <v>10</v>
      </c>
      <c r="C12" s="3">
        <v>9912.9799999999977</v>
      </c>
      <c r="D12" s="5">
        <v>0.41709724018408184</v>
      </c>
      <c r="E12" s="3">
        <v>1033.6691499999997</v>
      </c>
      <c r="F12" s="3">
        <v>4134.6765999999989</v>
      </c>
      <c r="G12" s="3">
        <v>9780.0399999999991</v>
      </c>
    </row>
    <row r="13" spans="2:7" x14ac:dyDescent="0.45">
      <c r="B13" s="2" t="s">
        <v>11</v>
      </c>
      <c r="C13" s="3">
        <v>9890.2699999999986</v>
      </c>
      <c r="D13" s="5">
        <v>0.41425604154386081</v>
      </c>
      <c r="E13" s="3">
        <v>1024.2760249999999</v>
      </c>
      <c r="F13" s="3">
        <v>4097.1040999999996</v>
      </c>
      <c r="G13" s="3">
        <v>9780.0399999999991</v>
      </c>
    </row>
    <row r="14" spans="2:7" x14ac:dyDescent="0.45">
      <c r="B14" s="2" t="s">
        <v>12</v>
      </c>
      <c r="C14" s="3">
        <v>10566.38</v>
      </c>
      <c r="D14" s="5">
        <v>0.41161984520715705</v>
      </c>
      <c r="E14" s="3">
        <v>1087.3329249999999</v>
      </c>
      <c r="F14" s="3">
        <v>4349.3316999999997</v>
      </c>
      <c r="G14" s="3">
        <v>10522.4</v>
      </c>
    </row>
    <row r="15" spans="2:7" x14ac:dyDescent="0.45">
      <c r="B15" s="2" t="s">
        <v>13</v>
      </c>
      <c r="C15" s="3">
        <v>10799.52</v>
      </c>
      <c r="D15" s="5">
        <v>0.39838736351245257</v>
      </c>
      <c r="E15" s="3">
        <v>1075.5980750000006</v>
      </c>
      <c r="F15" s="3">
        <v>4302.3923000000023</v>
      </c>
      <c r="G15" s="3">
        <v>10700.68</v>
      </c>
    </row>
    <row r="16" spans="2:7" x14ac:dyDescent="0.45">
      <c r="B16" s="2" t="s">
        <v>14</v>
      </c>
      <c r="C16" s="3">
        <v>9390.5324999999993</v>
      </c>
      <c r="D16" s="5">
        <v>0.39919014177311046</v>
      </c>
      <c r="E16" s="3">
        <v>937.15200000000027</v>
      </c>
      <c r="F16" s="3">
        <v>3748.6080000000011</v>
      </c>
      <c r="G16" s="3">
        <v>9303.9724999999999</v>
      </c>
    </row>
    <row r="17" spans="2:7" x14ac:dyDescent="0.45">
      <c r="B17" s="2" t="s">
        <v>15</v>
      </c>
      <c r="C17" s="3">
        <v>9421.9124999999985</v>
      </c>
      <c r="D17" s="5">
        <v>0.39949040070155617</v>
      </c>
      <c r="E17" s="3">
        <v>940.99090000000001</v>
      </c>
      <c r="F17" s="3">
        <v>3763.9636</v>
      </c>
      <c r="G17" s="3">
        <v>9328.9724999999999</v>
      </c>
    </row>
    <row r="18" spans="2:7" x14ac:dyDescent="0.45">
      <c r="B18" s="2" t="s">
        <v>16</v>
      </c>
      <c r="C18" s="3">
        <v>9954.2599999999984</v>
      </c>
      <c r="D18" s="5">
        <v>0.41502729484662854</v>
      </c>
      <c r="E18" s="3">
        <v>1032.8224</v>
      </c>
      <c r="F18" s="3">
        <v>4131.2896000000001</v>
      </c>
      <c r="G18" s="3">
        <v>9805.0399999999991</v>
      </c>
    </row>
    <row r="19" spans="2:7" x14ac:dyDescent="0.45">
      <c r="B19" s="2" t="s">
        <v>17</v>
      </c>
      <c r="C19" s="3">
        <v>9917.989999999998</v>
      </c>
      <c r="D19" s="5">
        <v>0.41641146038663068</v>
      </c>
      <c r="E19" s="3">
        <v>1032.4911749999997</v>
      </c>
      <c r="F19" s="3">
        <v>4129.9646999999986</v>
      </c>
      <c r="G19" s="3">
        <v>9805.0399999999991</v>
      </c>
    </row>
    <row r="20" spans="2:7" x14ac:dyDescent="0.45">
      <c r="B20" s="2" t="s">
        <v>18</v>
      </c>
      <c r="C20" s="3">
        <v>9330.1995999999981</v>
      </c>
      <c r="D20" s="5">
        <v>0.42336959222179982</v>
      </c>
      <c r="E20" s="3">
        <v>658.35379999999986</v>
      </c>
      <c r="F20" s="3">
        <v>3950.1227999999992</v>
      </c>
      <c r="G20" s="3">
        <v>9095.3096000000005</v>
      </c>
    </row>
    <row r="21" spans="2:7" x14ac:dyDescent="0.45">
      <c r="B21" s="2" t="s">
        <v>19</v>
      </c>
      <c r="C21" s="3">
        <v>10778.609999999999</v>
      </c>
      <c r="D21" s="5">
        <v>0.3979458019169449</v>
      </c>
      <c r="E21" s="3">
        <v>1072.3256500000002</v>
      </c>
      <c r="F21" s="3">
        <v>4289.3026000000009</v>
      </c>
      <c r="G21" s="3">
        <v>10700.68</v>
      </c>
    </row>
    <row r="22" spans="2:7" x14ac:dyDescent="0.45">
      <c r="B22" s="2" t="s">
        <v>20</v>
      </c>
      <c r="C22" s="3">
        <v>13164.64</v>
      </c>
      <c r="D22" s="5">
        <v>0.39416966206443937</v>
      </c>
      <c r="E22" s="3">
        <v>1037.8203400000002</v>
      </c>
      <c r="F22" s="3">
        <v>5189.1017000000011</v>
      </c>
      <c r="G22" s="3">
        <v>13084.75</v>
      </c>
    </row>
    <row r="23" spans="2:7" x14ac:dyDescent="0.45">
      <c r="B23" s="2" t="s">
        <v>21</v>
      </c>
      <c r="C23" s="3">
        <v>9523.0024999999987</v>
      </c>
      <c r="D23" s="5">
        <v>0.40234517422420096</v>
      </c>
      <c r="E23" s="3">
        <v>957.88352500000019</v>
      </c>
      <c r="F23" s="3">
        <v>3831.5341000000008</v>
      </c>
      <c r="G23" s="3">
        <v>9303.9724999999999</v>
      </c>
    </row>
    <row r="24" spans="2:7" x14ac:dyDescent="0.45">
      <c r="B24" s="2" t="s">
        <v>22</v>
      </c>
      <c r="C24" s="3">
        <v>11284.970699999998</v>
      </c>
      <c r="D24" s="5">
        <v>0.41696532716739787</v>
      </c>
      <c r="E24" s="3">
        <v>784.24024999999972</v>
      </c>
      <c r="F24" s="3">
        <v>4705.4414999999981</v>
      </c>
      <c r="G24" s="3">
        <v>11094.5607</v>
      </c>
    </row>
    <row r="25" spans="2:7" x14ac:dyDescent="0.45">
      <c r="B25" s="2" t="s">
        <v>23</v>
      </c>
      <c r="C25" s="3">
        <v>9695.73</v>
      </c>
      <c r="D25" s="5">
        <v>0.39555344466069087</v>
      </c>
      <c r="E25" s="3">
        <v>958.79485</v>
      </c>
      <c r="F25" s="3">
        <v>3835.1794</v>
      </c>
      <c r="G25" s="3">
        <v>9590.76</v>
      </c>
    </row>
    <row r="26" spans="2:7" x14ac:dyDescent="0.45">
      <c r="B26" s="2" t="s">
        <v>24</v>
      </c>
      <c r="C26" s="3">
        <v>9614.73</v>
      </c>
      <c r="D26" s="5">
        <v>0.39405803387094601</v>
      </c>
      <c r="E26" s="3">
        <v>947.19040000000018</v>
      </c>
      <c r="F26" s="3">
        <v>3788.7616000000007</v>
      </c>
      <c r="G26" s="3">
        <v>9565.76</v>
      </c>
    </row>
    <row r="27" spans="2:7" x14ac:dyDescent="0.45">
      <c r="B27" s="2" t="s">
        <v>25</v>
      </c>
      <c r="C27" s="3">
        <v>9648.6306999999979</v>
      </c>
      <c r="D27" s="5">
        <v>0.41881005975283092</v>
      </c>
      <c r="E27" s="3">
        <v>808.18871999999953</v>
      </c>
      <c r="F27" s="3">
        <v>4040.9435999999978</v>
      </c>
      <c r="G27" s="3">
        <v>9474.7106999999996</v>
      </c>
    </row>
    <row r="28" spans="2:7" x14ac:dyDescent="0.45">
      <c r="B28" s="2" t="s">
        <v>26</v>
      </c>
      <c r="C28" s="3">
        <v>12489.169599999999</v>
      </c>
      <c r="D28" s="5">
        <v>0.40642313801231444</v>
      </c>
      <c r="E28" s="3">
        <v>845.98125000000027</v>
      </c>
      <c r="F28" s="3">
        <v>5075.8875000000016</v>
      </c>
      <c r="G28" s="3">
        <v>12320.249600000001</v>
      </c>
    </row>
    <row r="29" spans="2:7" x14ac:dyDescent="0.45">
      <c r="B29" s="2" t="s">
        <v>27</v>
      </c>
      <c r="C29" s="3">
        <v>9904.9699999999975</v>
      </c>
      <c r="D29" s="5">
        <v>0.41704441305728318</v>
      </c>
      <c r="E29" s="3">
        <v>1032.7030999999993</v>
      </c>
      <c r="F29" s="3">
        <v>4130.8123999999971</v>
      </c>
      <c r="G29" s="3">
        <v>9755.0399999999991</v>
      </c>
    </row>
    <row r="30" spans="2:7" x14ac:dyDescent="0.45">
      <c r="B30" s="6" t="s">
        <v>28</v>
      </c>
      <c r="C30" s="3">
        <v>15999.099599999998</v>
      </c>
      <c r="D30" s="5">
        <v>0.4168457642453825</v>
      </c>
      <c r="E30" s="3">
        <v>741.01743333333252</v>
      </c>
      <c r="F30" s="3">
        <v>6669.1568999999927</v>
      </c>
      <c r="G30" s="3">
        <v>15745.2196</v>
      </c>
    </row>
    <row r="31" spans="2:7" x14ac:dyDescent="0.45">
      <c r="B31" s="2" t="s">
        <v>29</v>
      </c>
      <c r="C31" s="3">
        <v>13294.269999999999</v>
      </c>
      <c r="D31" s="5">
        <v>0.39669797589487804</v>
      </c>
      <c r="E31" s="3">
        <v>1054.7619999999999</v>
      </c>
      <c r="F31" s="3">
        <v>5273.8099999999995</v>
      </c>
      <c r="G31" s="3">
        <v>13084.75</v>
      </c>
    </row>
    <row r="32" spans="2:7" x14ac:dyDescent="0.45">
      <c r="B32" s="2" t="s">
        <v>30</v>
      </c>
      <c r="C32" s="3">
        <v>10872.06</v>
      </c>
      <c r="D32" s="5">
        <v>0.39769078721051954</v>
      </c>
      <c r="E32" s="3">
        <v>1080.9295250000002</v>
      </c>
      <c r="F32" s="3">
        <v>4323.718100000001</v>
      </c>
      <c r="G32" s="3">
        <v>10725.68</v>
      </c>
    </row>
    <row r="33" spans="2:7" x14ac:dyDescent="0.45">
      <c r="B33" s="2" t="s">
        <v>31</v>
      </c>
      <c r="C33" s="3">
        <v>9796.32</v>
      </c>
      <c r="D33" s="5">
        <v>0.39791969841736496</v>
      </c>
      <c r="E33" s="3">
        <v>974.53717500000016</v>
      </c>
      <c r="F33" s="3">
        <v>3898.1487000000006</v>
      </c>
      <c r="G33" s="3">
        <v>9590.76</v>
      </c>
    </row>
    <row r="34" spans="2:7" x14ac:dyDescent="0.45">
      <c r="B34" s="2" t="s">
        <v>32</v>
      </c>
      <c r="C34" s="3">
        <v>11248.458199999997</v>
      </c>
      <c r="D34" s="5">
        <v>0.41800127772177703</v>
      </c>
      <c r="E34" s="3">
        <v>671.69569999999987</v>
      </c>
      <c r="F34" s="3">
        <v>4701.8698999999988</v>
      </c>
      <c r="G34" s="3">
        <v>10959.558199999999</v>
      </c>
    </row>
    <row r="35" spans="2:7" x14ac:dyDescent="0.45">
      <c r="B35" s="2" t="s">
        <v>33</v>
      </c>
      <c r="C35" s="3">
        <v>11068.008199999998</v>
      </c>
      <c r="D35" s="5">
        <v>0.41454433508641603</v>
      </c>
      <c r="E35" s="3">
        <v>655.45429999999999</v>
      </c>
      <c r="F35" s="3">
        <v>4588.1800999999996</v>
      </c>
      <c r="G35" s="3">
        <v>10984.558199999999</v>
      </c>
    </row>
    <row r="36" spans="2:7" x14ac:dyDescent="0.45">
      <c r="B36" s="2" t="s">
        <v>34</v>
      </c>
      <c r="C36" s="3">
        <v>10899.619999999999</v>
      </c>
      <c r="D36" s="5">
        <v>0.39826807723572016</v>
      </c>
      <c r="E36" s="3">
        <v>1085.242675</v>
      </c>
      <c r="F36" s="3">
        <v>4340.9706999999999</v>
      </c>
      <c r="G36" s="3">
        <v>10725.68</v>
      </c>
    </row>
    <row r="37" spans="2:7" x14ac:dyDescent="0.45">
      <c r="B37" s="2" t="s">
        <v>35</v>
      </c>
      <c r="C37" s="3">
        <v>10575.33</v>
      </c>
      <c r="D37" s="5">
        <v>0.4118012771232672</v>
      </c>
      <c r="E37" s="3">
        <v>1088.7336000000003</v>
      </c>
      <c r="F37" s="3">
        <v>4354.934400000001</v>
      </c>
      <c r="G37" s="3">
        <v>10522.4</v>
      </c>
    </row>
    <row r="38" spans="2:7" x14ac:dyDescent="0.45">
      <c r="B38" s="2" t="s">
        <v>36</v>
      </c>
      <c r="C38" s="3">
        <v>10836.9</v>
      </c>
      <c r="D38" s="5">
        <v>0.39844826472515199</v>
      </c>
      <c r="E38" s="3">
        <v>1079.4859999999999</v>
      </c>
      <c r="F38" s="3">
        <v>4317.9439999999995</v>
      </c>
      <c r="G38" s="3">
        <v>10725.68</v>
      </c>
    </row>
    <row r="39" spans="2:7" x14ac:dyDescent="0.45">
      <c r="B39" s="2" t="s">
        <v>37</v>
      </c>
      <c r="C39" s="3">
        <v>11469.188199999997</v>
      </c>
      <c r="D39" s="5">
        <v>0.41982975743653761</v>
      </c>
      <c r="E39" s="3">
        <v>687.87235714285691</v>
      </c>
      <c r="F39" s="3">
        <v>4815.1064999999981</v>
      </c>
      <c r="G39" s="3">
        <v>10959.558199999999</v>
      </c>
    </row>
    <row r="40" spans="2:7" x14ac:dyDescent="0.45">
      <c r="B40" s="2" t="s">
        <v>38</v>
      </c>
      <c r="C40" s="3">
        <v>10468.379599999998</v>
      </c>
      <c r="D40" s="5">
        <v>0.41800440633620145</v>
      </c>
      <c r="E40" s="3">
        <v>729.30480000000023</v>
      </c>
      <c r="F40" s="3">
        <v>4375.8288000000011</v>
      </c>
      <c r="G40" s="3">
        <v>10239.5296</v>
      </c>
    </row>
    <row r="41" spans="2:7" x14ac:dyDescent="0.45">
      <c r="B41" s="2" t="s">
        <v>39</v>
      </c>
      <c r="C41" s="3">
        <v>13269.269999999999</v>
      </c>
      <c r="D41" s="5">
        <v>0.3959976698039907</v>
      </c>
      <c r="E41" s="3">
        <v>1050.9199999999998</v>
      </c>
      <c r="F41" s="3">
        <v>5254.5999999999995</v>
      </c>
      <c r="G41" s="3">
        <v>13084.75</v>
      </c>
    </row>
    <row r="42" spans="2:7" x14ac:dyDescent="0.45">
      <c r="B42" s="2" t="s">
        <v>40</v>
      </c>
      <c r="C42" s="3">
        <v>12909.6682</v>
      </c>
      <c r="D42" s="5">
        <v>0.40253538042131876</v>
      </c>
      <c r="E42" s="3">
        <v>866.09970000000021</v>
      </c>
      <c r="F42" s="3">
        <v>5196.5982000000013</v>
      </c>
      <c r="G42" s="3">
        <v>12795.4282</v>
      </c>
    </row>
    <row r="43" spans="2:7" x14ac:dyDescent="0.45">
      <c r="B43" s="2" t="s">
        <v>41</v>
      </c>
      <c r="C43" s="3">
        <v>10390.009599999999</v>
      </c>
      <c r="D43" s="5">
        <v>0.41809671667675846</v>
      </c>
      <c r="E43" s="3">
        <v>868.80578000000003</v>
      </c>
      <c r="F43" s="3">
        <v>4344.0289000000002</v>
      </c>
      <c r="G43" s="3">
        <v>10328.749599999999</v>
      </c>
    </row>
    <row r="44" spans="2:7" x14ac:dyDescent="0.45">
      <c r="B44" s="2" t="s">
        <v>42</v>
      </c>
      <c r="C44" s="3">
        <v>13295.380000000001</v>
      </c>
      <c r="D44" s="5">
        <v>0.394905651436815</v>
      </c>
      <c r="E44" s="3">
        <v>1050.0841400000004</v>
      </c>
      <c r="F44" s="3">
        <v>5250.4207000000015</v>
      </c>
      <c r="G44" s="3">
        <v>13109.75</v>
      </c>
    </row>
    <row r="45" spans="2:7" x14ac:dyDescent="0.45">
      <c r="B45" s="2" t="s">
        <v>43</v>
      </c>
      <c r="C45" s="3">
        <v>13265.99</v>
      </c>
      <c r="D45" s="5">
        <v>0.39439367887357069</v>
      </c>
      <c r="E45" s="3">
        <v>1046.40452</v>
      </c>
      <c r="F45" s="3">
        <v>5232.0226000000002</v>
      </c>
      <c r="G45" s="3">
        <v>13109.75</v>
      </c>
    </row>
    <row r="46" spans="2:7" x14ac:dyDescent="0.45">
      <c r="B46" s="2" t="s">
        <v>44</v>
      </c>
      <c r="C46" s="3">
        <v>10580.349999999999</v>
      </c>
      <c r="D46" s="5">
        <v>0.41190289546187037</v>
      </c>
      <c r="E46" s="3">
        <v>1089.5192</v>
      </c>
      <c r="F46" s="3">
        <v>4358.0767999999998</v>
      </c>
      <c r="G46" s="3">
        <v>10522.4</v>
      </c>
    </row>
    <row r="47" spans="2:7" x14ac:dyDescent="0.45">
      <c r="B47" s="2" t="s">
        <v>45</v>
      </c>
      <c r="C47" s="3">
        <v>9451.9124999999985</v>
      </c>
      <c r="D47" s="5">
        <v>0.39983268994502436</v>
      </c>
      <c r="E47" s="3">
        <v>944.79589999999985</v>
      </c>
      <c r="F47" s="3">
        <v>3779.1835999999994</v>
      </c>
      <c r="G47" s="3">
        <v>9328.9724999999999</v>
      </c>
    </row>
    <row r="48" spans="2:7" x14ac:dyDescent="0.45">
      <c r="B48" s="2" t="s">
        <v>46</v>
      </c>
      <c r="C48" s="3">
        <v>13215.649999999998</v>
      </c>
      <c r="D48" s="5">
        <v>0.39506447280307827</v>
      </c>
      <c r="E48" s="3">
        <v>1044.20676</v>
      </c>
      <c r="F48" s="3">
        <v>5221.0338000000002</v>
      </c>
      <c r="G48" s="3">
        <v>13084.75</v>
      </c>
    </row>
    <row r="49" spans="2:7" x14ac:dyDescent="0.45">
      <c r="B49" s="2" t="s">
        <v>47</v>
      </c>
      <c r="C49" s="3">
        <v>9879.9599999999973</v>
      </c>
      <c r="D49" s="5">
        <v>0.41615513625561229</v>
      </c>
      <c r="E49" s="3">
        <v>1027.8990249999995</v>
      </c>
      <c r="F49" s="3">
        <v>4111.5960999999979</v>
      </c>
      <c r="G49" s="3">
        <v>9755.0399999999991</v>
      </c>
    </row>
    <row r="50" spans="2:7" x14ac:dyDescent="0.45">
      <c r="B50" s="2" t="s">
        <v>48</v>
      </c>
      <c r="C50" s="3">
        <v>10829.22</v>
      </c>
      <c r="D50" s="5">
        <v>0.39605110063328663</v>
      </c>
      <c r="E50" s="3">
        <v>1072.231125</v>
      </c>
      <c r="F50" s="3">
        <v>4288.9245000000001</v>
      </c>
      <c r="G50" s="3">
        <v>10700.68</v>
      </c>
    </row>
    <row r="51" spans="2:7" x14ac:dyDescent="0.45">
      <c r="B51" s="2" t="s">
        <v>49</v>
      </c>
      <c r="C51" s="3">
        <v>9450.3225000000002</v>
      </c>
      <c r="D51" s="5">
        <v>0.40062511094198128</v>
      </c>
      <c r="E51" s="3">
        <v>946.50912500000049</v>
      </c>
      <c r="F51" s="3">
        <v>3786.036500000002</v>
      </c>
      <c r="G51" s="3">
        <v>9303.9724999999999</v>
      </c>
    </row>
    <row r="52" spans="2:7" x14ac:dyDescent="0.45">
      <c r="B52" s="2" t="s">
        <v>50</v>
      </c>
      <c r="C52" s="3">
        <v>13490.059600000001</v>
      </c>
      <c r="D52" s="5">
        <v>0.42274914041150713</v>
      </c>
      <c r="E52" s="3">
        <v>950.48518333333334</v>
      </c>
      <c r="F52" s="3">
        <v>5702.9111000000003</v>
      </c>
      <c r="G52" s="3">
        <v>13391.089600000001</v>
      </c>
    </row>
    <row r="53" spans="2:7" x14ac:dyDescent="0.45">
      <c r="B53" s="2" t="s">
        <v>0</v>
      </c>
      <c r="C53" s="3">
        <v>553618.73499999952</v>
      </c>
      <c r="D53" s="5">
        <v>0.40543423896230624</v>
      </c>
      <c r="E53" s="3">
        <v>939.14640376568821</v>
      </c>
      <c r="F53" s="3">
        <v>224455.99049999949</v>
      </c>
      <c r="G53" s="3">
        <v>546498.19500000007</v>
      </c>
    </row>
  </sheetData>
  <conditionalFormatting pivot="1" sqref="C3:C52">
    <cfRule type="dataBar" priority="1">
      <dataBar>
        <cfvo type="percentile" val="10"/>
        <cfvo type="percentile" val="95"/>
        <color theme="4" tint="0.59999389629810485"/>
      </dataBar>
      <extLst>
        <ext xmlns:x14="http://schemas.microsoft.com/office/spreadsheetml/2009/9/main" uri="{B025F937-C7B1-47D3-B67F-A62EFF666E3E}">
          <x14:id>{7911D5D3-06B6-44C7-874E-F3DC6C7A9C4C}</x14:id>
        </ext>
      </extLst>
    </cfRule>
  </conditionalFormatting>
  <pageMargins left="0.7" right="0.7" top="0.75" bottom="0.75" header="0.3" footer="0.3"/>
  <extLst>
    <ext xmlns:x14="http://schemas.microsoft.com/office/spreadsheetml/2009/9/main" uri="{78C0D931-6437-407d-A8EE-F0AAD7539E65}">
      <x14:conditionalFormattings>
        <x14:conditionalFormatting xmlns:xm="http://schemas.microsoft.com/office/excel/2006/main" pivot="1">
          <x14:cfRule type="dataBar" id="{7911D5D3-06B6-44C7-874E-F3DC6C7A9C4C}">
            <x14:dataBar minLength="0" maxLength="100" gradient="0">
              <x14:cfvo type="percentile">
                <xm:f>10</xm:f>
              </x14:cfvo>
              <x14:cfvo type="percentile">
                <xm:f>95</xm:f>
              </x14:cfvo>
              <x14:negativeFillColor rgb="FFFF0000"/>
              <x14:axisColor rgb="FF000000"/>
            </x14:dataBar>
          </x14:cfRule>
          <xm:sqref>C3:C52</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1:B15"/>
  <sheetViews>
    <sheetView showGridLines="0" showRowColHeaders="0" tabSelected="1" zoomScale="80" zoomScaleNormal="80" workbookViewId="0">
      <selection activeCell="C6" sqref="C6"/>
    </sheetView>
  </sheetViews>
  <sheetFormatPr defaultRowHeight="12.4" x14ac:dyDescent="0.35"/>
  <cols>
    <col min="1" max="1" width="1.73046875" style="10" customWidth="1"/>
    <col min="2" max="2" width="88.46484375" style="10" customWidth="1"/>
    <col min="3" max="16384" width="9.06640625" style="10"/>
  </cols>
  <sheetData>
    <row r="1" spans="2:2" ht="39.4" customHeight="1" x14ac:dyDescent="0.35">
      <c r="B1" s="9" t="s">
        <v>77</v>
      </c>
    </row>
    <row r="11" spans="2:2" ht="29.65" x14ac:dyDescent="0.35">
      <c r="B11" s="11" t="s">
        <v>78</v>
      </c>
    </row>
    <row r="12" spans="2:2" ht="29.65" x14ac:dyDescent="0.35">
      <c r="B12" s="11" t="s">
        <v>79</v>
      </c>
    </row>
    <row r="13" spans="2:2" ht="29.65" x14ac:dyDescent="0.35">
      <c r="B13" s="11" t="s">
        <v>80</v>
      </c>
    </row>
    <row r="14" spans="2:2" ht="29.65" x14ac:dyDescent="0.35">
      <c r="B14" s="12" t="s">
        <v>81</v>
      </c>
    </row>
    <row r="15" spans="2:2" ht="46.15" x14ac:dyDescent="0.35">
      <c r="B15" s="13" t="s">
        <v>82</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Props1.xml><?xml version="1.0" encoding="utf-8"?>
<ds:datastoreItem xmlns:ds="http://schemas.openxmlformats.org/officeDocument/2006/customXml" ds:itemID="{4F25EE3B-60DE-4234-898D-5DA9E0A66835}">
  <ds:schemaRefs/>
</ds:datastoreItem>
</file>

<file path=customXml/itemProps2.xml><?xml version="1.0" encoding="utf-8"?>
<ds:datastoreItem xmlns:ds="http://schemas.openxmlformats.org/officeDocument/2006/customXml" ds:itemID="{462C15F3-5FB4-41A6-8AC3-A0D968559806}">
  <ds:schemaRefs/>
</ds:datastoreItem>
</file>

<file path=customXml/itemProps3.xml><?xml version="1.0" encoding="utf-8"?>
<ds:datastoreItem xmlns:ds="http://schemas.openxmlformats.org/officeDocument/2006/customXml" ds:itemID="{A3845549-86D1-4A1D-BBA9-99429445DEBF}">
  <ds:schemaRefs/>
</ds:datastoreItem>
</file>

<file path=customXml/itemProps4.xml><?xml version="1.0" encoding="utf-8"?>
<ds:datastoreItem xmlns:ds="http://schemas.openxmlformats.org/officeDocument/2006/customXml" ds:itemID="{4C9C9542-605F-4EB5-9B75-6AD42CA11042}">
  <ds:schemaRefs/>
</ds:datastoreItem>
</file>

<file path=customXml/itemProps5.xml><?xml version="1.0" encoding="utf-8"?>
<ds:datastoreItem xmlns:ds="http://schemas.openxmlformats.org/officeDocument/2006/customXml" ds:itemID="{093CBF0B-312C-4A42-841B-ED39C2EAD706}">
  <ds:schemaRefs/>
</ds:datastoreItem>
</file>

<file path=customXml/itemProps6.xml><?xml version="1.0" encoding="utf-8"?>
<ds:datastoreItem xmlns:ds="http://schemas.openxmlformats.org/officeDocument/2006/customXml" ds:itemID="{295407B4-32D8-443F-9DDE-AFAFD88D756F}">
  <ds:schemaRefs/>
</ds:datastoreItem>
</file>

<file path=customXml/itemProps7.xml><?xml version="1.0" encoding="utf-8"?>
<ds:datastoreItem xmlns:ds="http://schemas.openxmlformats.org/officeDocument/2006/customXml" ds:itemID="{8D7DF192-BB2C-4E30-A0C5-E71C74175786}">
  <ds:schemaRefs/>
</ds:datastoreItem>
</file>

<file path=customXml/itemProps8.xml><?xml version="1.0" encoding="utf-8"?>
<ds:datastoreItem xmlns:ds="http://schemas.openxmlformats.org/officeDocument/2006/customXml" ds:itemID="{CB8A9F78-9A0E-4858-A443-1C02BE996F5A}">
  <ds:schemaRefs/>
</ds:datastoreItem>
</file>

<file path=customXml/itemProps9.xml><?xml version="1.0" encoding="utf-8"?>
<ds:datastoreItem xmlns:ds="http://schemas.openxmlformats.org/officeDocument/2006/customXml" ds:itemID="{62A3932F-C050-4B99-AD45-AAF109F7CAA7}">
  <ds:schemaRefs/>
</ds:datastoreItem>
</file>

<file path=customXml/itemProps10.xml><?xml version="1.0" encoding="utf-8"?>
<ds:datastoreItem xmlns:ds="http://schemas.openxmlformats.org/officeDocument/2006/customXml" ds:itemID="{A155F46E-7B41-496C-8022-5CFB44B026B5}">
  <ds:schemaRefs/>
</ds:datastoreItem>
</file>

<file path=customXml/itemProps11.xml><?xml version="1.0" encoding="utf-8"?>
<ds:datastoreItem xmlns:ds="http://schemas.openxmlformats.org/officeDocument/2006/customXml" ds:itemID="{18153CBA-B6E2-42A6-B2F0-AB74D98B1315}">
  <ds:schemaRefs/>
</ds:datastoreItem>
</file>

<file path=customXml/itemProps12.xml><?xml version="1.0" encoding="utf-8"?>
<ds:datastoreItem xmlns:ds="http://schemas.openxmlformats.org/officeDocument/2006/customXml" ds:itemID="{A904AD6E-4AFA-474C-828E-BA19EC644257}">
  <ds:schemaRefs/>
</ds:datastoreItem>
</file>

<file path=customXml/itemProps13.xml><?xml version="1.0" encoding="utf-8"?>
<ds:datastoreItem xmlns:ds="http://schemas.openxmlformats.org/officeDocument/2006/customXml" ds:itemID="{C08BFC4B-5370-439B-8C31-6D9A03B1E328}">
  <ds:schemaRefs/>
</ds:datastoreItem>
</file>

<file path=customXml/itemProps14.xml><?xml version="1.0" encoding="utf-8"?>
<ds:datastoreItem xmlns:ds="http://schemas.openxmlformats.org/officeDocument/2006/customXml" ds:itemID="{247912AB-5BEE-4DD9-908C-D6B544CDFA48}">
  <ds:schemaRefs/>
</ds:datastoreItem>
</file>

<file path=customXml/itemProps15.xml><?xml version="1.0" encoding="utf-8"?>
<ds:datastoreItem xmlns:ds="http://schemas.openxmlformats.org/officeDocument/2006/customXml" ds:itemID="{944F3BC1-6A58-4DE1-963D-111DA499449A}">
  <ds:schemaRefs/>
</ds:datastoreItem>
</file>

<file path=customXml/itemProps16.xml><?xml version="1.0" encoding="utf-8"?>
<ds:datastoreItem xmlns:ds="http://schemas.openxmlformats.org/officeDocument/2006/customXml" ds:itemID="{61CC916A-04D8-4AE6-92D5-77A7F6EBC506}">
  <ds:schemaRefs/>
</ds:datastoreItem>
</file>

<file path=customXml/itemProps17.xml><?xml version="1.0" encoding="utf-8"?>
<ds:datastoreItem xmlns:ds="http://schemas.openxmlformats.org/officeDocument/2006/customXml" ds:itemID="{7B8E866F-9E91-404B-BC44-4B74F3A7F109}">
  <ds:schemaRefs/>
</ds:datastoreItem>
</file>

<file path=customXml/itemProps18.xml><?xml version="1.0" encoding="utf-8"?>
<ds:datastoreItem xmlns:ds="http://schemas.openxmlformats.org/officeDocument/2006/customXml" ds:itemID="{18F54715-BBBD-423A-8FC3-665A1B2DB941}">
  <ds:schemaRefs/>
</ds:datastoreItem>
</file>

<file path=customXml/itemProps19.xml><?xml version="1.0" encoding="utf-8"?>
<ds:datastoreItem xmlns:ds="http://schemas.openxmlformats.org/officeDocument/2006/customXml" ds:itemID="{AF229CDE-747F-4F38-A1DD-888CB831F255}">
  <ds:schemaRefs/>
</ds:datastoreItem>
</file>

<file path=customXml/itemProps20.xml><?xml version="1.0" encoding="utf-8"?>
<ds:datastoreItem xmlns:ds="http://schemas.openxmlformats.org/officeDocument/2006/customXml" ds:itemID="{58BFD27A-F6F1-41CA-922F-7DCFF5A7EE71}">
  <ds:schemaRefs/>
</ds:datastoreItem>
</file>

<file path=customXml/itemProps21.xml><?xml version="1.0" encoding="utf-8"?>
<ds:datastoreItem xmlns:ds="http://schemas.openxmlformats.org/officeDocument/2006/customXml" ds:itemID="{65CFB02E-EFAF-42AF-B482-71BB88F5A909}">
  <ds:schemaRefs/>
</ds:datastoreItem>
</file>

<file path=customXml/itemProps22.xml><?xml version="1.0" encoding="utf-8"?>
<ds:datastoreItem xmlns:ds="http://schemas.openxmlformats.org/officeDocument/2006/customXml" ds:itemID="{01196F60-E41B-4891-9EE5-82758BE473F3}">
  <ds:schemaRefs/>
</ds:datastoreItem>
</file>

<file path=customXml/itemProps23.xml><?xml version="1.0" encoding="utf-8"?>
<ds:datastoreItem xmlns:ds="http://schemas.openxmlformats.org/officeDocument/2006/customXml" ds:itemID="{BDB982C5-DAD9-4A0C-8DCF-0C81D074F8AD}">
  <ds:schemaRefs/>
</ds:datastoreItem>
</file>

<file path=customXml/itemProps24.xml><?xml version="1.0" encoding="utf-8"?>
<ds:datastoreItem xmlns:ds="http://schemas.openxmlformats.org/officeDocument/2006/customXml" ds:itemID="{B0AEE142-D05A-49BC-8C54-6FA4297098BC}">
  <ds:schemaRefs/>
</ds:datastoreItem>
</file>

<file path=customXml/itemProps25.xml><?xml version="1.0" encoding="utf-8"?>
<ds:datastoreItem xmlns:ds="http://schemas.openxmlformats.org/officeDocument/2006/customXml" ds:itemID="{2E41779B-B856-474E-898C-06D5E0A54D9A}">
  <ds:schemaRefs/>
</ds:datastoreItem>
</file>

<file path=customXml/itemProps26.xml><?xml version="1.0" encoding="utf-8"?>
<ds:datastoreItem xmlns:ds="http://schemas.openxmlformats.org/officeDocument/2006/customXml" ds:itemID="{2C2F4EF2-8D5B-433E-8F1B-58A61B7D2309}">
  <ds:schemaRefs/>
</ds:datastoreItem>
</file>

<file path=customXml/itemProps27.xml><?xml version="1.0" encoding="utf-8"?>
<ds:datastoreItem xmlns:ds="http://schemas.openxmlformats.org/officeDocument/2006/customXml" ds:itemID="{6575C7AE-6E7A-4477-BF25-43B601E830C4}">
  <ds:schemaRefs/>
</ds:datastoreItem>
</file>

<file path=customXml/itemProps28.xml><?xml version="1.0" encoding="utf-8"?>
<ds:datastoreItem xmlns:ds="http://schemas.openxmlformats.org/officeDocument/2006/customXml" ds:itemID="{B486ADFF-D160-4F4B-9270-73BD4529C9AC}">
  <ds:schemaRefs/>
</ds:datastoreItem>
</file>

<file path=customXml/itemProps29.xml><?xml version="1.0" encoding="utf-8"?>
<ds:datastoreItem xmlns:ds="http://schemas.openxmlformats.org/officeDocument/2006/customXml" ds:itemID="{2753B0FF-54E3-471E-A9A9-29AAA0D86834}">
  <ds:schemaRefs/>
</ds:datastoreItem>
</file>

<file path=customXml/itemProps30.xml><?xml version="1.0" encoding="utf-8"?>
<ds:datastoreItem xmlns:ds="http://schemas.openxmlformats.org/officeDocument/2006/customXml" ds:itemID="{B0A95103-4697-4F5A-AD44-11602CEF5ECA}">
  <ds:schemaRefs/>
</ds:datastoreItem>
</file>

<file path=customXml/itemProps31.xml><?xml version="1.0" encoding="utf-8"?>
<ds:datastoreItem xmlns:ds="http://schemas.openxmlformats.org/officeDocument/2006/customXml" ds:itemID="{CAB99EEE-9BD5-4F6E-8F1F-93FB3EEAC141}">
  <ds:schemaRefs/>
</ds:datastoreItem>
</file>

<file path=customXml/itemProps32.xml><?xml version="1.0" encoding="utf-8"?>
<ds:datastoreItem xmlns:ds="http://schemas.openxmlformats.org/officeDocument/2006/customXml" ds:itemID="{78AD9276-735E-4220-A863-2915AFD013F5}">
  <ds:schemaRefs/>
</ds:datastoreItem>
</file>

<file path=customXml/itemProps33.xml><?xml version="1.0" encoding="utf-8"?>
<ds:datastoreItem xmlns:ds="http://schemas.openxmlformats.org/officeDocument/2006/customXml" ds:itemID="{0772CD70-DCC0-4E68-BF32-D26C1BC19BB1}">
  <ds:schemaRefs/>
</ds:datastoreItem>
</file>

<file path=customXml/itemProps34.xml><?xml version="1.0" encoding="utf-8"?>
<ds:datastoreItem xmlns:ds="http://schemas.openxmlformats.org/officeDocument/2006/customXml" ds:itemID="{356759AF-62AE-44FB-BC41-AEEAB854DF53}">
  <ds:schemaRefs/>
</ds:datastoreItem>
</file>

<file path=customXml/itemProps35.xml><?xml version="1.0" encoding="utf-8"?>
<ds:datastoreItem xmlns:ds="http://schemas.openxmlformats.org/officeDocument/2006/customXml" ds:itemID="{4FFF4391-67D4-4B89-820B-CCE58F6145D1}">
  <ds:schemaRefs/>
</ds:datastoreItem>
</file>

<file path=customXml/itemProps36.xml><?xml version="1.0" encoding="utf-8"?>
<ds:datastoreItem xmlns:ds="http://schemas.openxmlformats.org/officeDocument/2006/customXml" ds:itemID="{88B56E29-33C7-4A02-AE2D-63FDE0D48C27}">
  <ds:schemaRefs/>
</ds:datastoreItem>
</file>

<file path=customXml/itemProps37.xml><?xml version="1.0" encoding="utf-8"?>
<ds:datastoreItem xmlns:ds="http://schemas.openxmlformats.org/officeDocument/2006/customXml" ds:itemID="{F7389B82-FD1E-456A-977C-D21FD57500CD}">
  <ds:schemaRefs/>
</ds:datastoreItem>
</file>

<file path=customXml/itemProps38.xml><?xml version="1.0" encoding="utf-8"?>
<ds:datastoreItem xmlns:ds="http://schemas.openxmlformats.org/officeDocument/2006/customXml" ds:itemID="{03BB99C8-5A79-4944-9113-48B7944A69A0}">
  <ds:schemaRefs/>
</ds:datastoreItem>
</file>

<file path=customXml/itemProps39.xml><?xml version="1.0" encoding="utf-8"?>
<ds:datastoreItem xmlns:ds="http://schemas.openxmlformats.org/officeDocument/2006/customXml" ds:itemID="{B9C979DE-B833-4263-AD07-4C0C3A9F0F80}">
  <ds:schemaRefs/>
</ds:datastoreItem>
</file>

<file path=customXml/itemProps40.xml><?xml version="1.0" encoding="utf-8"?>
<ds:datastoreItem xmlns:ds="http://schemas.openxmlformats.org/officeDocument/2006/customXml" ds:itemID="{878004FA-B64E-4EA8-928D-1894CE2CA8A4}">
  <ds:schemaRefs/>
</ds:datastoreItem>
</file>

<file path=customXml/itemProps41.xml><?xml version="1.0" encoding="utf-8"?>
<ds:datastoreItem xmlns:ds="http://schemas.openxmlformats.org/officeDocument/2006/customXml" ds:itemID="{293D2717-B940-49F3-AABA-925117A228F4}">
  <ds:schemaRefs/>
</ds:datastoreItem>
</file>

<file path=customXml/itemProps42.xml><?xml version="1.0" encoding="utf-8"?>
<ds:datastoreItem xmlns:ds="http://schemas.openxmlformats.org/officeDocument/2006/customXml" ds:itemID="{AA75C0FE-594B-4F56-A956-A99B477EDC77}">
  <ds:schemaRefs/>
</ds:datastoreItem>
</file>

<file path=customXml/itemProps43.xml><?xml version="1.0" encoding="utf-8"?>
<ds:datastoreItem xmlns:ds="http://schemas.openxmlformats.org/officeDocument/2006/customXml" ds:itemID="{E41779D9-0E56-4D6B-9C53-185C48A72234}">
  <ds:schemaRefs/>
</ds:datastoreItem>
</file>

<file path=customXml/itemProps44.xml><?xml version="1.0" encoding="utf-8"?>
<ds:datastoreItem xmlns:ds="http://schemas.openxmlformats.org/officeDocument/2006/customXml" ds:itemID="{5F81DAAC-322F-4CB5-8AD7-2D93F1BC3BF3}">
  <ds:schemaRefs/>
</ds:datastoreItem>
</file>

<file path=customXml/itemProps45.xml><?xml version="1.0" encoding="utf-8"?>
<ds:datastoreItem xmlns:ds="http://schemas.openxmlformats.org/officeDocument/2006/customXml" ds:itemID="{38897BB4-F957-43C5-AC88-E9AA2394AA67}">
  <ds:schemaRefs/>
</ds:datastoreItem>
</file>

<file path=customXml/itemProps46.xml><?xml version="1.0" encoding="utf-8"?>
<ds:datastoreItem xmlns:ds="http://schemas.openxmlformats.org/officeDocument/2006/customXml" ds:itemID="{DE827781-5363-41F8-86A8-3DB7E87ADD24}">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Example 3</vt:lpstr>
      <vt:lpstr>Example 2</vt:lpstr>
      <vt:lpstr>Example 1</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2016-07-12T16:44:32Z</dcterms:modified>
</cp:coreProperties>
</file>