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codeName="ThisWorkbook" defaultThemeVersion="124226"/>
  <mc:AlternateContent xmlns:mc="http://schemas.openxmlformats.org/markup-compatibility/2006">
    <mc:Choice Requires="x15">
      <x15ac:absPath xmlns:x15ac="http://schemas.microsoft.com/office/spreadsheetml/2010/11/ac" url="C:\Users\havenscr\Dropbox (PowerPivotPro)\Training\Foundations 101 - Training Materials\Reid Training\Class Files\Excel 2016\08 X Functions\"/>
    </mc:Choice>
  </mc:AlternateContent>
  <bookViews>
    <workbookView xWindow="480" yWindow="408" windowWidth="14352" windowHeight="6420" firstSheet="2" activeTab="2"/>
  </bookViews>
  <sheets>
    <sheet name="MAXX" sheetId="27" r:id="rId1"/>
    <sheet name="MAXX Verified" sheetId="29" r:id="rId2"/>
    <sheet name="Subtotals Add Up" sheetId="25" r:id="rId3"/>
    <sheet name="COUNTX" sheetId="31" r:id="rId4"/>
    <sheet name="STDEVX" sheetId="32" r:id="rId5"/>
    <sheet name="Sheet3" sheetId="30" state="hidden" r:id="rId6"/>
  </sheets>
  <definedNames>
    <definedName name="Slicer_CalendarYear">#N/A</definedName>
    <definedName name="Slicer_CalendarYear1">#N/A</definedName>
    <definedName name="Slicer_MonthYear">#N/A</definedName>
  </definedNames>
  <calcPr calcId="171027"/>
  <pivotCaches>
    <pivotCache cacheId="740" r:id="rId7"/>
    <pivotCache cacheId="743" r:id="rId8"/>
    <pivotCache cacheId="747" r:id="rId9"/>
    <pivotCache cacheId="751" r:id="rId10"/>
    <pivotCache cacheId="754" r:id="rId11"/>
  </pivotCaches>
  <extLst>
    <ext xmlns:x14="http://schemas.microsoft.com/office/spreadsheetml/2009/9/main" uri="{876F7934-8845-4945-9796-88D515C7AA90}">
      <x14:pivotCaches>
        <pivotCache cacheId="739" r:id="rId12"/>
        <pivotCache cacheId="746" r:id="rId13"/>
        <pivotCache cacheId="750" r:id="rId14"/>
      </x14:pivotCaches>
    </ext>
    <ext xmlns:x14="http://schemas.microsoft.com/office/spreadsheetml/2009/9/main" uri="{BBE1A952-AA13-448e-AADC-164F8A28A991}">
      <x14:slicerCaches>
        <x14:slicerCache r:id="rId15"/>
        <x14:slicerCache r:id="rId16"/>
        <x14:slicerCache r:id="rId17"/>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b941353e-f5bb-4af5-b857-6488b5ce30cc" name="Customers" connection="Access AdventureWorks"/>
          <x15:modelTable id="040d1c03-f1f4-45d6-94cc-8c1cd1a8e8f4" name="Sales" connection="Access AdventureWorks"/>
          <x15:modelTable id="ea8e226b-75cd-4c24-ad25-b829906ffe1e" name="Products" connection="Access AdventureWorks"/>
          <x15:modelTable id="DimDate_fb129aee-02cc-4c0d-a4af-1b9e9a6cd9ce" name="Calendar" connection="Access AdventureWorks"/>
          <x15:modelTable id="DimSalesTerritory_bc0d4f26-03e5-4163-88eb-3667dae019f4" name="SalesTerritory" connection="Access AdventureWorks"/>
          <x15:modelTable id="PriceTiers" name="PriceTiers" connection="Connection2"/>
          <x15:modelTable id="MinListPrice" name="MinListPrice" connection="Connection1"/>
          <x15:modelTable id="Table" name="Exch Rates" connection="Connection"/>
        </x15:modelTables>
        <x15:modelRelationships>
          <x15:modelRelationship fromTable="Sales" fromColumn="ProductKey" toTable="Products" toColumn="ProductKey"/>
          <x15:modelRelationship fromTable="Sales" fromColumn="CustomerKey" toTable="Customers" toColumn="CustomerKey"/>
          <x15:modelRelationship fromTable="Sales" fromColumn="OrderDate" toTable="Calendar" toColumn="Date"/>
          <x15:modelRelationship fromTable="Sales" fromColumn="SalesTerritoryKey" toTable="SalesTerritory" toColumn="SalesTerritoryKey"/>
        </x15:modelRelationships>
      </x15:dataModel>
    </ext>
  </extLst>
</workbook>
</file>

<file path=xl/calcChain.xml><?xml version="1.0" encoding="utf-8"?>
<calcChain xmlns="http://schemas.openxmlformats.org/spreadsheetml/2006/main">
  <c r="I9" i="30" l="1"/>
  <c r="I7" i="30"/>
  <c r="I6" i="30"/>
  <c r="I4" i="30"/>
  <c r="K4" i="30" s="1"/>
  <c r="J4" i="30"/>
</calcChain>
</file>

<file path=xl/connections.xml><?xml version="1.0" encoding="utf-8"?>
<connections xmlns="http://schemas.openxmlformats.org/spreadsheetml/2006/main">
  <connection id="1" name="Access AdventureWorks" type="100" refreshedVersion="6">
    <extLst>
      <ext xmlns:x15="http://schemas.microsoft.com/office/spreadsheetml/2010/11/main" uri="{DE250136-89BD-433C-8126-D09CA5730AF9}">
        <x15:connection id="4dc1b8c6-68dc-42e6-b26c-71a842e7c313"/>
      </ext>
    </extLst>
  </connection>
  <connection id="2" name="Connection" type="104" refreshedVersion="0" background="1">
    <extLst>
      <ext xmlns:x15="http://schemas.microsoft.com/office/spreadsheetml/2010/11/main" uri="{DE250136-89BD-433C-8126-D09CA5730AF9}">
        <x15:connection id="Table"/>
      </ext>
    </extLst>
  </connection>
  <connection id="3" name="Connection1" type="104" refreshedVersion="0" background="1">
    <extLst>
      <ext xmlns:x15="http://schemas.microsoft.com/office/spreadsheetml/2010/11/main" uri="{DE250136-89BD-433C-8126-D09CA5730AF9}">
        <x15:connection id="MinListPrice"/>
      </ext>
    </extLst>
  </connection>
  <connection id="4" name="Connection2" type="104" refreshedVersion="0" background="1">
    <extLst>
      <ext xmlns:x15="http://schemas.microsoft.com/office/spreadsheetml/2010/11/main" uri="{DE250136-89BD-433C-8126-D09CA5730AF9}">
        <x15:connection id="PriceTiers"/>
      </ext>
    </extLst>
  </connection>
  <connection id="5"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<sst xmlns="http://schemas.openxmlformats.org/spreadsheetml/2006/main" count="169" uniqueCount="108">
  <si>
    <t>Row Labels</t>
  </si>
  <si>
    <t>Grand Total</t>
  </si>
  <si>
    <t>Total Sales</t>
  </si>
  <si>
    <t>All-Purpose Bike Stand</t>
  </si>
  <si>
    <t>Fender Set - Mountain</t>
  </si>
  <si>
    <t>Hitch Rack - 4-Bike</t>
  </si>
  <si>
    <t>HL Mountain Tire</t>
  </si>
  <si>
    <t>HL Road Tire</t>
  </si>
  <si>
    <t>LL Mountain Tire</t>
  </si>
  <si>
    <t>LL Road Tire</t>
  </si>
  <si>
    <t>ML Mountain Tire</t>
  </si>
  <si>
    <t>ML Road Tire</t>
  </si>
  <si>
    <t>Mountain Bottle Cage</t>
  </si>
  <si>
    <t>Mountain Tire Tube</t>
  </si>
  <si>
    <t>Road Bottle Cage</t>
  </si>
  <si>
    <t>Road Tire Tube</t>
  </si>
  <si>
    <t>Touring Tire</t>
  </si>
  <si>
    <t>Touring Tire Tube</t>
  </si>
  <si>
    <t>Sales per Day</t>
  </si>
  <si>
    <t>Mountain-100</t>
  </si>
  <si>
    <t>Road-150</t>
  </si>
  <si>
    <t>Road-650</t>
  </si>
  <si>
    <t>Mountain-200</t>
  </si>
  <si>
    <t>Road-250</t>
  </si>
  <si>
    <t>Road-550-W</t>
  </si>
  <si>
    <t>Bike Wash</t>
  </si>
  <si>
    <t>Classic Vest</t>
  </si>
  <si>
    <t>Cycling Cap</t>
  </si>
  <si>
    <t>Half-Finger Gloves</t>
  </si>
  <si>
    <t>Hydration Pack</t>
  </si>
  <si>
    <t>Long-Sleeve Logo Jersey</t>
  </si>
  <si>
    <t>Mountain-400-W</t>
  </si>
  <si>
    <t>Mountain-500</t>
  </si>
  <si>
    <t>Patch kit</t>
  </si>
  <si>
    <t>Racing Socks</t>
  </si>
  <si>
    <t>Road-350-W</t>
  </si>
  <si>
    <t>Road-750</t>
  </si>
  <si>
    <t>Short-Sleeve Classic Jersey</t>
  </si>
  <si>
    <t>Sport-100</t>
  </si>
  <si>
    <t>Touring-1000</t>
  </si>
  <si>
    <t>Touring-2000</t>
  </si>
  <si>
    <t>Touring-3000</t>
  </si>
  <si>
    <t>Water Bottle</t>
  </si>
  <si>
    <t>Women's Mountain Shorts</t>
  </si>
  <si>
    <t>Sales per Day Totals Add Up</t>
  </si>
  <si>
    <t>Max Single Date Sales</t>
  </si>
  <si>
    <t>Max Single Week Sales</t>
  </si>
  <si>
    <t>Number of Weeks</t>
  </si>
  <si>
    <t>Sales if Always Max Week</t>
  </si>
  <si>
    <t>…</t>
  </si>
  <si>
    <t>{ $63,053 ; … ; $72,376 ; $77,359 ; … ; $58,523 }</t>
  </si>
  <si>
    <t>Column Labels</t>
  </si>
  <si>
    <t>Accessories</t>
  </si>
  <si>
    <t>Bikes</t>
  </si>
  <si>
    <t>Clothing</t>
  </si>
  <si>
    <t>Components</t>
  </si>
  <si>
    <t>Products Sold</t>
  </si>
  <si>
    <t>Total Products Sold</t>
  </si>
  <si>
    <t>Total Product Count</t>
  </si>
  <si>
    <t>Product Count</t>
  </si>
  <si>
    <t>Australia</t>
  </si>
  <si>
    <t>Canada</t>
  </si>
  <si>
    <t>France</t>
  </si>
  <si>
    <t>Germany</t>
  </si>
  <si>
    <t>United Kingdom</t>
  </si>
  <si>
    <t>United States</t>
  </si>
  <si>
    <t>Countries</t>
  </si>
  <si>
    <t>Products</t>
  </si>
  <si>
    <t>Year / Model Name</t>
  </si>
  <si>
    <t>Days Selling</t>
  </si>
  <si>
    <t>July 2013</t>
  </si>
  <si>
    <t>August 2013</t>
  </si>
  <si>
    <t>September 2013</t>
  </si>
  <si>
    <t>October 2013</t>
  </si>
  <si>
    <t>November 2013</t>
  </si>
  <si>
    <t>December 2013</t>
  </si>
  <si>
    <t>January 2014</t>
  </si>
  <si>
    <t>February 2014</t>
  </si>
  <si>
    <t>March 2014</t>
  </si>
  <si>
    <t>April 2014</t>
  </si>
  <si>
    <t>May 2014</t>
  </si>
  <si>
    <t>June 2014</t>
  </si>
  <si>
    <t>July 2014</t>
  </si>
  <si>
    <t>August 2014</t>
  </si>
  <si>
    <t>September 2014</t>
  </si>
  <si>
    <t>October 2014</t>
  </si>
  <si>
    <t>November 2014</t>
  </si>
  <si>
    <t>December 2014</t>
  </si>
  <si>
    <t>January 2015</t>
  </si>
  <si>
    <t>February 2015</t>
  </si>
  <si>
    <t>March 2015</t>
  </si>
  <si>
    <t>April 2015</t>
  </si>
  <si>
    <t>May 2015</t>
  </si>
  <si>
    <t>June 2015</t>
  </si>
  <si>
    <t>July 2015</t>
  </si>
  <si>
    <t>August 2015</t>
  </si>
  <si>
    <t>September 2015</t>
  </si>
  <si>
    <t>October 2015</t>
  </si>
  <si>
    <t>November 2015</t>
  </si>
  <si>
    <t>December 2015</t>
  </si>
  <si>
    <t>January 2016</t>
  </si>
  <si>
    <t>February 2016</t>
  </si>
  <si>
    <t>March 2016</t>
  </si>
  <si>
    <t>April 2016</t>
  </si>
  <si>
    <t>May 2016</t>
  </si>
  <si>
    <t>June 2016</t>
  </si>
  <si>
    <t>July 2016</t>
  </si>
  <si>
    <t>August 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</si>
</sst>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5" formatCode="&quot;$&quot;#,##0_);\(&quot;$&quot;#,##0\)"/>
    <numFmt numFmtId="164" formatCode="\$#,##0;\(\$#,##0\);\$#,##0"/>
  </numFmts>
  <fonts count="2" x14ac:knownFonts="1">
    <font>
      <sz val="11"/>
      <color theme="1"/>
      <name val="Calibri"/>
      <family val="2"/>
      <scheme val="minor"/>
    </font>
    <font>
      <b/>
      <sz val="18"/>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Alignment="1">
      <alignment horizontal="left" indent="1"/>
    </xf>
    <xf numFmtId="0" fontId="0" fillId="0" borderId="0" xfId="0" applyNumberFormat="1"/>
    <xf numFmtId="0" fontId="0" fillId="0" borderId="0" xfId="0" applyAlignment="1">
      <alignment horizontal="center"/>
    </xf>
    <xf numFmtId="164" fontId="0" fillId="0" borderId="0" xfId="0" applyNumberFormat="1" applyAlignment="1">
      <alignment horizontal="center"/>
    </xf>
    <xf numFmtId="5" fontId="0" fillId="0" borderId="0" xfId="0" applyNumberFormat="1"/>
    <xf numFmtId="0" fontId="1" fillId="0" borderId="0" xfId="0" applyFont="1"/>
    <xf numFmtId="14" fontId="0" fillId="0" borderId="0" xfId="0" applyNumberFormat="1" applyAlignment="1">
      <alignment horizontal="left"/>
    </xf>
    <xf numFmtId="0" fontId="0" fillId="0" borderId="0" xfId="0" pivotButton="1" applyAlignment="1">
      <alignment horizontal="center" vertical="center" wrapText="1"/>
    </xf>
    <xf numFmtId="0" fontId="0" fillId="0" borderId="0" xfId="0" applyAlignment="1">
      <alignment horizontal="center" vertical="center" wrapText="1"/>
    </xf>
  </cellXfs>
  <cellStyles count="1">
    <cellStyle name="Normal" xfId="0" builtinId="0"/>
  </cellStyles>
  <dxfs count="17">
    <dxf>
      <alignment horizontal="center" vertical="center" wrapText="1"/>
    </dxf>
    <dxf>
      <alignment wrapText="1"/>
    </dxf>
    <dxf>
      <alignment horizontal="center"/>
    </dxf>
    <dxf>
      <alignment vertical="center"/>
    </dxf>
    <dxf>
      <alignment wrapText="1"/>
    </dxf>
    <dxf>
      <alignment wrapText="0"/>
    </dxf>
    <dxf>
      <alignment horizontal="center" vertical="center" wrapText="1"/>
    </dxf>
    <dxf>
      <alignment wrapText="1"/>
    </dxf>
    <dxf>
      <alignment vertical="center"/>
    </dxf>
    <dxf>
      <alignment horizontal="center"/>
    </dxf>
    <dxf>
      <alignment horizontal="center" vertical="center" wrapText="1"/>
    </dxf>
    <dxf>
      <alignment wrapText="1"/>
    </dxf>
    <dxf>
      <alignment vertical="center"/>
    </dxf>
    <dxf>
      <alignment horizontal="center"/>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16"/>
      <tableStyleElement type="totalRow" dxfId="15"/>
      <tableStyleElement type="secondRowStripe" dxfId="14"/>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3.xml"/><Relationship Id="rId21" Type="http://schemas.openxmlformats.org/officeDocument/2006/relationships/sharedStrings" Target="sharedStrings.xml"/><Relationship Id="rId42" Type="http://schemas.openxmlformats.org/officeDocument/2006/relationships/customXml" Target="../customXml/item19.xml"/><Relationship Id="rId47" Type="http://schemas.openxmlformats.org/officeDocument/2006/relationships/customXml" Target="../customXml/item24.xml"/><Relationship Id="rId63" Type="http://schemas.openxmlformats.org/officeDocument/2006/relationships/customXml" Target="../customXml/item40.xml"/><Relationship Id="rId68" Type="http://schemas.openxmlformats.org/officeDocument/2006/relationships/customXml" Target="../customXml/item45.xml"/><Relationship Id="rId84" Type="http://schemas.openxmlformats.org/officeDocument/2006/relationships/customXml" Target="../customXml/item61.xml"/><Relationship Id="rId89" Type="http://schemas.openxmlformats.org/officeDocument/2006/relationships/customXml" Target="../customXml/item66.xml"/><Relationship Id="rId16" Type="http://schemas.microsoft.com/office/2007/relationships/slicerCache" Target="slicerCaches/slicerCache2.xml"/><Relationship Id="rId11" Type="http://schemas.openxmlformats.org/officeDocument/2006/relationships/pivotCacheDefinition" Target="pivotCache/pivotCacheDefinition5.xml"/><Relationship Id="rId32" Type="http://schemas.openxmlformats.org/officeDocument/2006/relationships/customXml" Target="../customXml/item9.xml"/><Relationship Id="rId37" Type="http://schemas.openxmlformats.org/officeDocument/2006/relationships/customXml" Target="../customXml/item14.xml"/><Relationship Id="rId53" Type="http://schemas.openxmlformats.org/officeDocument/2006/relationships/customXml" Target="../customXml/item30.xml"/><Relationship Id="rId58" Type="http://schemas.openxmlformats.org/officeDocument/2006/relationships/customXml" Target="../customXml/item35.xml"/><Relationship Id="rId74" Type="http://schemas.openxmlformats.org/officeDocument/2006/relationships/customXml" Target="../customXml/item51.xml"/><Relationship Id="rId79" Type="http://schemas.openxmlformats.org/officeDocument/2006/relationships/customXml" Target="../customXml/item56.xml"/><Relationship Id="rId5" Type="http://schemas.openxmlformats.org/officeDocument/2006/relationships/worksheet" Target="worksheets/sheet5.xml"/><Relationship Id="rId90" Type="http://schemas.openxmlformats.org/officeDocument/2006/relationships/customXml" Target="../customXml/item67.xml"/><Relationship Id="rId14" Type="http://schemas.openxmlformats.org/officeDocument/2006/relationships/pivotCacheDefinition" Target="pivotCache/pivotCacheDefinition8.xml"/><Relationship Id="rId22" Type="http://schemas.openxmlformats.org/officeDocument/2006/relationships/powerPivotData" Target="model/item.data"/><Relationship Id="rId27" Type="http://schemas.openxmlformats.org/officeDocument/2006/relationships/customXml" Target="../customXml/item4.xml"/><Relationship Id="rId30" Type="http://schemas.openxmlformats.org/officeDocument/2006/relationships/customXml" Target="../customXml/item7.xml"/><Relationship Id="rId35" Type="http://schemas.openxmlformats.org/officeDocument/2006/relationships/customXml" Target="../customXml/item12.xml"/><Relationship Id="rId43" Type="http://schemas.openxmlformats.org/officeDocument/2006/relationships/customXml" Target="../customXml/item20.xml"/><Relationship Id="rId48" Type="http://schemas.openxmlformats.org/officeDocument/2006/relationships/customXml" Target="../customXml/item25.xml"/><Relationship Id="rId56" Type="http://schemas.openxmlformats.org/officeDocument/2006/relationships/customXml" Target="../customXml/item33.xml"/><Relationship Id="rId64" Type="http://schemas.openxmlformats.org/officeDocument/2006/relationships/customXml" Target="../customXml/item41.xml"/><Relationship Id="rId69" Type="http://schemas.openxmlformats.org/officeDocument/2006/relationships/customXml" Target="../customXml/item46.xml"/><Relationship Id="rId77" Type="http://schemas.openxmlformats.org/officeDocument/2006/relationships/customXml" Target="../customXml/item54.xml"/><Relationship Id="rId8" Type="http://schemas.openxmlformats.org/officeDocument/2006/relationships/pivotCacheDefinition" Target="pivotCache/pivotCacheDefinition2.xml"/><Relationship Id="rId51" Type="http://schemas.openxmlformats.org/officeDocument/2006/relationships/customXml" Target="../customXml/item28.xml"/><Relationship Id="rId72" Type="http://schemas.openxmlformats.org/officeDocument/2006/relationships/customXml" Target="../customXml/item49.xml"/><Relationship Id="rId80" Type="http://schemas.openxmlformats.org/officeDocument/2006/relationships/customXml" Target="../customXml/item57.xml"/><Relationship Id="rId85" Type="http://schemas.openxmlformats.org/officeDocument/2006/relationships/customXml" Target="../customXml/item62.xml"/><Relationship Id="rId3" Type="http://schemas.openxmlformats.org/officeDocument/2006/relationships/worksheet" Target="worksheets/sheet3.xml"/><Relationship Id="rId12" Type="http://schemas.openxmlformats.org/officeDocument/2006/relationships/pivotCacheDefinition" Target="pivotCache/pivotCacheDefinition6.xml"/><Relationship Id="rId17" Type="http://schemas.microsoft.com/office/2007/relationships/slicerCache" Target="slicerCaches/slicerCache3.xml"/><Relationship Id="rId25" Type="http://schemas.openxmlformats.org/officeDocument/2006/relationships/customXml" Target="../customXml/item2.xml"/><Relationship Id="rId33" Type="http://schemas.openxmlformats.org/officeDocument/2006/relationships/customXml" Target="../customXml/item10.xml"/><Relationship Id="rId38" Type="http://schemas.openxmlformats.org/officeDocument/2006/relationships/customXml" Target="../customXml/item15.xml"/><Relationship Id="rId46" Type="http://schemas.openxmlformats.org/officeDocument/2006/relationships/customXml" Target="../customXml/item23.xml"/><Relationship Id="rId59" Type="http://schemas.openxmlformats.org/officeDocument/2006/relationships/customXml" Target="../customXml/item36.xml"/><Relationship Id="rId67" Type="http://schemas.openxmlformats.org/officeDocument/2006/relationships/customXml" Target="../customXml/item44.xml"/><Relationship Id="rId20" Type="http://schemas.openxmlformats.org/officeDocument/2006/relationships/styles" Target="styles.xml"/><Relationship Id="rId41" Type="http://schemas.openxmlformats.org/officeDocument/2006/relationships/customXml" Target="../customXml/item18.xml"/><Relationship Id="rId54" Type="http://schemas.openxmlformats.org/officeDocument/2006/relationships/customXml" Target="../customXml/item31.xml"/><Relationship Id="rId62" Type="http://schemas.openxmlformats.org/officeDocument/2006/relationships/customXml" Target="../customXml/item39.xml"/><Relationship Id="rId70" Type="http://schemas.openxmlformats.org/officeDocument/2006/relationships/customXml" Target="../customXml/item47.xml"/><Relationship Id="rId75" Type="http://schemas.openxmlformats.org/officeDocument/2006/relationships/customXml" Target="../customXml/item52.xml"/><Relationship Id="rId83" Type="http://schemas.openxmlformats.org/officeDocument/2006/relationships/customXml" Target="../customXml/item60.xml"/><Relationship Id="rId88" Type="http://schemas.openxmlformats.org/officeDocument/2006/relationships/customXml" Target="../customXml/item65.xml"/><Relationship Id="rId91" Type="http://schemas.openxmlformats.org/officeDocument/2006/relationships/customXml" Target="../customXml/item68.xml"/><Relationship Id="rId1" Type="http://schemas.openxmlformats.org/officeDocument/2006/relationships/worksheet" Target="worksheets/sheet1.xml"/><Relationship Id="rId6" Type="http://schemas.openxmlformats.org/officeDocument/2006/relationships/worksheet" Target="worksheets/sheet6.xml"/><Relationship Id="rId15" Type="http://schemas.microsoft.com/office/2007/relationships/slicerCache" Target="slicerCaches/slicerCache1.xml"/><Relationship Id="rId23" Type="http://schemas.openxmlformats.org/officeDocument/2006/relationships/calcChain" Target="calcChain.xml"/><Relationship Id="rId28" Type="http://schemas.openxmlformats.org/officeDocument/2006/relationships/customXml" Target="../customXml/item5.xml"/><Relationship Id="rId36" Type="http://schemas.openxmlformats.org/officeDocument/2006/relationships/customXml" Target="../customXml/item13.xml"/><Relationship Id="rId49" Type="http://schemas.openxmlformats.org/officeDocument/2006/relationships/customXml" Target="../customXml/item26.xml"/><Relationship Id="rId57" Type="http://schemas.openxmlformats.org/officeDocument/2006/relationships/customXml" Target="../customXml/item34.xml"/><Relationship Id="rId10" Type="http://schemas.openxmlformats.org/officeDocument/2006/relationships/pivotCacheDefinition" Target="pivotCache/pivotCacheDefinition4.xml"/><Relationship Id="rId31" Type="http://schemas.openxmlformats.org/officeDocument/2006/relationships/customXml" Target="../customXml/item8.xml"/><Relationship Id="rId44" Type="http://schemas.openxmlformats.org/officeDocument/2006/relationships/customXml" Target="../customXml/item21.xml"/><Relationship Id="rId52" Type="http://schemas.openxmlformats.org/officeDocument/2006/relationships/customXml" Target="../customXml/item29.xml"/><Relationship Id="rId60" Type="http://schemas.openxmlformats.org/officeDocument/2006/relationships/customXml" Target="../customXml/item37.xml"/><Relationship Id="rId65" Type="http://schemas.openxmlformats.org/officeDocument/2006/relationships/customXml" Target="../customXml/item42.xml"/><Relationship Id="rId73" Type="http://schemas.openxmlformats.org/officeDocument/2006/relationships/customXml" Target="../customXml/item50.xml"/><Relationship Id="rId78" Type="http://schemas.openxmlformats.org/officeDocument/2006/relationships/customXml" Target="../customXml/item55.xml"/><Relationship Id="rId81" Type="http://schemas.openxmlformats.org/officeDocument/2006/relationships/customXml" Target="../customXml/item58.xml"/><Relationship Id="rId86" Type="http://schemas.openxmlformats.org/officeDocument/2006/relationships/customXml" Target="../customXml/item63.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pivotCacheDefinition" Target="pivotCache/pivotCacheDefinition7.xml"/><Relationship Id="rId18" Type="http://schemas.openxmlformats.org/officeDocument/2006/relationships/theme" Target="theme/theme1.xml"/><Relationship Id="rId39" Type="http://schemas.openxmlformats.org/officeDocument/2006/relationships/customXml" Target="../customXml/item16.xml"/><Relationship Id="rId34" Type="http://schemas.openxmlformats.org/officeDocument/2006/relationships/customXml" Target="../customXml/item11.xml"/><Relationship Id="rId50" Type="http://schemas.openxmlformats.org/officeDocument/2006/relationships/customXml" Target="../customXml/item27.xml"/><Relationship Id="rId55" Type="http://schemas.openxmlformats.org/officeDocument/2006/relationships/customXml" Target="../customXml/item32.xml"/><Relationship Id="rId76" Type="http://schemas.openxmlformats.org/officeDocument/2006/relationships/customXml" Target="../customXml/item53.xml"/><Relationship Id="rId7" Type="http://schemas.openxmlformats.org/officeDocument/2006/relationships/pivotCacheDefinition" Target="pivotCache/pivotCacheDefinition1.xml"/><Relationship Id="rId71" Type="http://schemas.openxmlformats.org/officeDocument/2006/relationships/customXml" Target="../customXml/item48.xml"/><Relationship Id="rId2" Type="http://schemas.openxmlformats.org/officeDocument/2006/relationships/worksheet" Target="worksheets/sheet2.xml"/><Relationship Id="rId29" Type="http://schemas.openxmlformats.org/officeDocument/2006/relationships/customXml" Target="../customXml/item6.xml"/><Relationship Id="rId24" Type="http://schemas.openxmlformats.org/officeDocument/2006/relationships/customXml" Target="../customXml/item1.xml"/><Relationship Id="rId40" Type="http://schemas.openxmlformats.org/officeDocument/2006/relationships/customXml" Target="../customXml/item17.xml"/><Relationship Id="rId45" Type="http://schemas.openxmlformats.org/officeDocument/2006/relationships/customXml" Target="../customXml/item22.xml"/><Relationship Id="rId66" Type="http://schemas.openxmlformats.org/officeDocument/2006/relationships/customXml" Target="../customXml/item43.xml"/><Relationship Id="rId87" Type="http://schemas.openxmlformats.org/officeDocument/2006/relationships/customXml" Target="../customXml/item64.xml"/><Relationship Id="rId61" Type="http://schemas.openxmlformats.org/officeDocument/2006/relationships/customXml" Target="../customXml/item38.xml"/><Relationship Id="rId82" Type="http://schemas.openxmlformats.org/officeDocument/2006/relationships/customXml" Target="../customXml/item59.xml"/><Relationship Id="rId19" Type="http://schemas.openxmlformats.org/officeDocument/2006/relationships/connections" Target="connections.xml"/></Relationships>
</file>

<file path=xl/drawings/drawing1.xml><?xml version="1.0" encoding="utf-8"?>
<xdr:wsDr xmlns:xdr="http://schemas.openxmlformats.org/drawingml/2006/spreadsheetDrawing" xmlns:a="http://schemas.openxmlformats.org/drawingml/2006/main">
  <xdr:twoCellAnchor editAs="oneCell">
    <xdr:from>
      <xdr:col>1</xdr:col>
      <xdr:colOff>34635</xdr:colOff>
      <xdr:row>1</xdr:row>
      <xdr:rowOff>38678</xdr:rowOff>
    </xdr:from>
    <xdr:to>
      <xdr:col>3</xdr:col>
      <xdr:colOff>1281545</xdr:colOff>
      <xdr:row>4</xdr:row>
      <xdr:rowOff>77932</xdr:rowOff>
    </xdr:to>
    <mc:AlternateContent xmlns:mc="http://schemas.openxmlformats.org/markup-compatibility/2006" xmlns:a14="http://schemas.microsoft.com/office/drawing/2010/main">
      <mc:Choice Requires="a14">
        <xdr:graphicFrame macro="">
          <xdr:nvGraphicFramePr>
            <xdr:cNvPr id="9" name="CalendarYear 1">
              <a:extLst>
                <a:ext uri="{FF2B5EF4-FFF2-40B4-BE49-F238E27FC236}">
                  <a16:creationId xmlns:a16="http://schemas.microsoft.com/office/drawing/2014/main" id="{00000000-0008-0000-0000-000009000000}"/>
                </a:ext>
              </a:extLst>
            </xdr:cNvPr>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640771" y="229178"/>
              <a:ext cx="2970069" cy="61075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3</xdr:col>
      <xdr:colOff>406400</xdr:colOff>
      <xdr:row>24</xdr:row>
      <xdr:rowOff>50800</xdr:rowOff>
    </xdr:to>
    <xdr:sp macro="" textlink="">
      <xdr:nvSpPr>
        <xdr:cNvPr id="2" name="Rectangle 1">
          <a:extLst>
            <a:ext uri="{FF2B5EF4-FFF2-40B4-BE49-F238E27FC236}">
              <a16:creationId xmlns:a16="http://schemas.microsoft.com/office/drawing/2014/main" id="{00000000-0008-0000-0100-000002000000}"/>
            </a:ext>
          </a:extLst>
        </xdr:cNvPr>
        <xdr:cNvSpPr/>
      </xdr:nvSpPr>
      <xdr:spPr>
        <a:xfrm>
          <a:off x="533400" y="304800"/>
          <a:ext cx="21209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3</xdr:col>
      <xdr:colOff>317500</xdr:colOff>
      <xdr:row>23</xdr:row>
      <xdr:rowOff>152400</xdr:rowOff>
    </xdr:to>
    <mc:AlternateContent xmlns:mc="http://schemas.openxmlformats.org/markup-compatibility/2006" xmlns:a14="http://schemas.microsoft.com/office/drawing/2010/main">
      <mc:Choice Requires="a14">
        <xdr:graphicFrame macro="">
          <xdr:nvGraphicFramePr>
            <xdr:cNvPr id="3" name="MonthYear">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microsoft.com/office/drawing/2010/slicer">
              <sle:slicer xmlns:sle="http://schemas.microsoft.com/office/drawing/2010/slicer" name="MonthYear"/>
            </a:graphicData>
          </a:graphic>
        </xdr:graphicFrame>
      </mc:Choice>
      <mc:Fallback xmlns="">
        <xdr:sp macro="" textlink="">
          <xdr:nvSpPr>
            <xdr:cNvPr id="0" name=""/>
            <xdr:cNvSpPr>
              <a:spLocks noTextEdit="1"/>
            </xdr:cNvSpPr>
          </xdr:nvSpPr>
          <xdr:spPr>
            <a:xfrm>
              <a:off x="609600" y="381000"/>
              <a:ext cx="195580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79375</xdr:colOff>
      <xdr:row>0</xdr:row>
      <xdr:rowOff>88900</xdr:rowOff>
    </xdr:from>
    <xdr:to>
      <xdr:col>3</xdr:col>
      <xdr:colOff>553604</xdr:colOff>
      <xdr:row>3</xdr:row>
      <xdr:rowOff>124691</xdr:rowOff>
    </xdr:to>
    <mc:AlternateContent xmlns:mc="http://schemas.openxmlformats.org/markup-compatibility/2006" xmlns:a14="http://schemas.microsoft.com/office/drawing/2010/main">
      <mc:Choice Requires="a14">
        <xdr:graphicFrame macro="">
          <xdr:nvGraphicFramePr>
            <xdr:cNvPr id="3" name="CalendarYear">
              <a:extLst>
                <a:ext uri="{FF2B5EF4-FFF2-40B4-BE49-F238E27FC236}">
                  <a16:creationId xmlns:a16="http://schemas.microsoft.com/office/drawing/2014/main" id="{00000000-0008-0000-0400-000003000000}"/>
                </a:ext>
              </a:extLst>
            </xdr:cNvP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391102" y="88900"/>
              <a:ext cx="2263198" cy="685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39.719401504626" createdVersion="4" refreshedVersion="6" minRefreshableVersion="3" recordCount="0" supportSubquery="1" supportAdvancedDrill="1">
  <cacheSource type="external" connectionId="5"/>
  <cacheFields count="3">
    <cacheField name="[Measures].[Sales per Day]" caption="Sales per Day" numFmtId="0" hierarchy="93" level="32767"/>
    <cacheField name="[Calendar].[CalendarYear].[CalendarYear]" caption="CalendarYear" numFmtId="0" hierarchy="9" level="1">
      <sharedItems containsSemiMixedTypes="0" containsNonDate="0" containsString="0"/>
    </cacheField>
    <cacheField name="[SalesTerritory].[Country].[Country]" caption="Country" numFmtId="0" hierarchy="85" level="1">
      <sharedItems count="6">
        <s v="Australia"/>
        <s v="Canada"/>
        <s v="France"/>
        <s v="Germany"/>
        <s v="United Kingdom"/>
        <s v="United States"/>
      </sharedItems>
    </cacheField>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1"/>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2" memberValueDatatype="130" unbalanced="0">
      <fieldsUsage count="2">
        <fieldUsage x="-1"/>
        <fieldUsage x="2"/>
      </fieldsUsage>
    </cacheHierarchy>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oneField="1">
      <fieldsUsage count="1">
        <fieldUsage x="0"/>
      </fieldsUsage>
    </cacheHierarchy>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Products Sold]" caption="Products Sold" measure="1" displayFolder="" measureGroup="Products" count="0"/>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39.719404398151" createdVersion="4" refreshedVersion="6" minRefreshableVersion="3" recordCount="0" supportSubquery="1" supportAdvancedDrill="1">
  <cacheSource type="external" connectionId="5"/>
  <cacheFields count="4">
    <cacheField name="[Calendar].[CalendarYear].[CalendarYear]" caption="CalendarYear" numFmtId="0" hierarchy="9" level="1">
      <sharedItems containsSemiMixedTypes="0" containsString="0" containsNumber="1" containsInteger="1" minValue="2013" maxValue="2016" count="4">
        <n v="2013"/>
        <n v="2014"/>
        <n v="2015"/>
        <n v="2016"/>
      </sharedItems>
      <extLst>
        <ext xmlns:x15="http://schemas.microsoft.com/office/spreadsheetml/2010/11/main" uri="{4F2E5C28-24EA-4eb8-9CBF-B6C8F9C3D259}">
          <x15:cachedUniqueNames>
            <x15:cachedUniqueName index="0" name="[Calendar].[CalendarYear].&amp;[2013]"/>
            <x15:cachedUniqueName index="1" name="[Calendar].[CalendarYear].&amp;[2014]"/>
            <x15:cachedUniqueName index="2" name="[Calendar].[CalendarYear].&amp;[2015]"/>
            <x15:cachedUniqueName index="3" name="[Calendar].[CalendarYear].&amp;[2016]"/>
          </x15:cachedUniqueNames>
        </ext>
      </extLst>
    </cacheField>
    <cacheField name="[Products].[Category].[Category]" caption="Category" numFmtId="0" hierarchy="69" level="1">
      <sharedItems count="4">
        <s v="Accessories"/>
        <s v="Bikes"/>
        <s v="Clothing"/>
        <s v="Components"/>
      </sharedItems>
    </cacheField>
    <cacheField name="[Measures].[Products Sold]" caption="Products Sold" numFmtId="0" hierarchy="147" level="32767"/>
    <cacheField name="[Measures].[Product Count]" caption="Product Count" numFmtId="0" hierarchy="115" level="32767"/>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1"/>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oneField="1">
      <fieldsUsage count="1">
        <fieldUsage x="3"/>
      </fieldsUsage>
    </cacheHierarchy>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Products Sold]" caption="Products Sold" measure="1" displayFolder="" measureGroup="Products" count="0" oneField="1">
      <fieldsUsage count="1">
        <fieldUsage x="2"/>
      </fieldsUsage>
    </cacheHierarchy>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39.719407407407" createdVersion="4" refreshedVersion="6" minRefreshableVersion="3" recordCount="0" supportSubquery="1" supportAdvancedDrill="1">
  <cacheSource type="external" connectionId="5"/>
  <cacheFields count="3">
    <cacheField name="[Calendar].[MonthYear].[MonthYear]" caption="MonthYear" numFmtId="0" hierarchy="14" level="1">
      <sharedItems containsSemiMixedTypes="0" containsNonDate="0" containsString="0"/>
    </cacheField>
    <cacheField name="[Calendar].[Date].[Date]" caption="Date" numFmtId="0" level="1">
      <sharedItems containsSemiMixedTypes="0" containsNonDate="0" containsDate="1" containsString="0" minDate="2013-07-01T00:00:00" maxDate="2016-08-01T00:00:00" count="1124">
        <d v="2013-07-01T00:00:00"/>
        <d v="2013-07-02T00:00:00"/>
        <d v="2013-07-03T00:00:00"/>
        <d v="2013-07-04T00:00:00"/>
        <d v="2013-07-05T00:00:00"/>
        <d v="2013-07-06T00:00:00"/>
        <d v="2013-07-07T00:00:00"/>
        <d v="2013-07-08T00:00:00"/>
        <d v="2013-07-09T00:00:00"/>
        <d v="2013-07-10T00:00:00"/>
        <d v="2013-07-11T00:00:00"/>
        <d v="2013-07-12T00:00:00"/>
        <d v="2013-07-13T00:00:00"/>
        <d v="2013-07-14T00:00:00"/>
        <d v="2013-07-15T00:00:00"/>
        <d v="2013-07-16T00:00:00"/>
        <d v="2013-07-17T00:00:00"/>
        <d v="2013-07-18T00:00:00"/>
        <d v="2013-07-19T00:00:00"/>
        <d v="2013-07-20T00:00:00"/>
        <d v="2013-07-21T00:00:00"/>
        <d v="2013-07-22T00:00:00"/>
        <d v="2013-07-23T00:00:00"/>
        <d v="2013-07-24T00:00:00"/>
        <d v="2013-07-25T00:00:00"/>
        <d v="2013-07-26T00:00:00"/>
        <d v="2013-07-27T00:00:00"/>
        <d v="2013-07-28T00:00:00"/>
        <d v="2013-07-29T00:00:00"/>
        <d v="2013-07-30T00:00:00"/>
        <d v="2013-07-31T00:00:00"/>
        <d v="2013-08-01T00:00:00"/>
        <d v="2013-08-02T00:00:00"/>
        <d v="2013-08-03T00:00:00"/>
        <d v="2013-08-04T00:00:00"/>
        <d v="2013-08-05T00:00:00"/>
        <d v="2013-08-06T00:00:00"/>
        <d v="2013-08-07T00:00:00"/>
        <d v="2013-08-08T00:00:00"/>
        <d v="2013-08-09T00:00:00"/>
        <d v="2013-08-10T00:00:00"/>
        <d v="2013-08-11T00:00:00"/>
        <d v="2013-08-12T00:00:00"/>
        <d v="2013-08-13T00:00:00"/>
        <d v="2013-08-14T00:00:00"/>
        <d v="2013-08-15T00:00:00"/>
        <d v="2013-08-17T00:00:00"/>
        <d v="2013-08-18T00:00:00"/>
        <d v="2013-08-19T00:00:00"/>
        <d v="2013-08-20T00:00:00"/>
        <d v="2013-08-21T00:00:00"/>
        <d v="2013-08-22T00:00:00"/>
        <d v="2013-08-23T00:00:00"/>
        <d v="2013-08-24T00:00:00"/>
        <d v="2013-08-25T00:00:00"/>
        <d v="2013-08-26T00:00:00"/>
        <d v="2013-08-27T00:00:00"/>
        <d v="2013-08-28T00:00:00"/>
        <d v="2013-08-29T00:00:00"/>
        <d v="2013-08-30T00:00:00"/>
        <d v="2013-08-31T00:00:00"/>
        <d v="2013-09-01T00:00:00"/>
        <d v="2013-09-02T00:00:00"/>
        <d v="2013-09-03T00:00:00"/>
        <d v="2013-09-04T00:00:00"/>
        <d v="2013-09-05T00:00:00"/>
        <d v="2013-09-06T00:00:00"/>
        <d v="2013-09-07T00:00:00"/>
        <d v="2013-09-08T00:00:00"/>
        <d v="2013-09-09T00:00:00"/>
        <d v="2013-09-10T00:00:00"/>
        <d v="2013-09-12T00:00:00"/>
        <d v="2013-09-13T00:00:00"/>
        <d v="2013-09-14T00:00:00"/>
        <d v="2013-09-15T00:00:00"/>
        <d v="2013-09-16T00:00:00"/>
        <d v="2013-09-17T00:00:00"/>
        <d v="2013-09-18T00:00:00"/>
        <d v="2013-09-19T00:00:00"/>
        <d v="2013-09-20T00:00:00"/>
        <d v="2013-09-21T00:00:00"/>
        <d v="2013-09-22T00:00:00"/>
        <d v="2013-09-23T00:00:00"/>
        <d v="2013-09-24T00:00:00"/>
        <d v="2013-09-25T00:00:00"/>
        <d v="2013-09-26T00:00:00"/>
        <d v="2013-09-27T00:00:00"/>
        <d v="2013-09-28T00:00:00"/>
        <d v="2013-09-29T00:00:00"/>
        <d v="2013-09-30T00:00:00"/>
        <d v="2013-10-01T00:00:00"/>
        <d v="2013-10-02T00:00:00"/>
        <d v="2013-10-03T00:00:00"/>
        <d v="2013-10-04T00:00:00"/>
        <d v="2013-10-05T00:00:00"/>
        <d v="2013-10-06T00:00:00"/>
        <d v="2013-10-07T00:00:00"/>
        <d v="2013-10-08T00:00:00"/>
        <d v="2013-10-09T00:00:00"/>
        <d v="2013-10-10T00:00:00"/>
        <d v="2013-10-11T00:00:00"/>
        <d v="2013-10-12T00:00:00"/>
        <d v="2013-10-13T00:00:00"/>
        <d v="2013-10-14T00:00:00"/>
        <d v="2013-10-15T00:00:00"/>
        <d v="2013-10-16T00:00:00"/>
        <d v="2013-10-17T00:00:00"/>
        <d v="2013-10-18T00:00:00"/>
        <d v="2013-10-19T00:00:00"/>
        <d v="2013-10-20T00:00:00"/>
        <d v="2013-10-21T00:00:00"/>
        <d v="2013-10-22T00:00:00"/>
        <d v="2013-10-23T00:00:00"/>
        <d v="2013-10-25T00:00:00"/>
        <d v="2013-10-26T00:00:00"/>
        <d v="2013-10-27T00:00:00"/>
        <d v="2013-10-28T00:00:00"/>
        <d v="2013-10-29T00:00:00"/>
        <d v="2013-10-30T00:00:00"/>
        <d v="2013-10-31T00:00:00"/>
        <d v="2013-11-01T00:00:00"/>
        <d v="2013-11-02T00:00:00"/>
        <d v="2013-11-03T00:00:00"/>
        <d v="2013-11-04T00:00:00"/>
        <d v="2013-11-05T00:00:00"/>
        <d v="2013-11-06T00:00:00"/>
        <d v="2013-11-07T00:00:00"/>
        <d v="2013-11-08T00:00:00"/>
        <d v="2013-11-09T00:00:00"/>
        <d v="2013-11-10T00:00:00"/>
        <d v="2013-11-11T00:00:00"/>
        <d v="2013-11-12T00:00:00"/>
        <d v="2013-11-13T00:00:00"/>
        <d v="2013-11-14T00:00:00"/>
        <d v="2013-11-15T00:00:00"/>
        <d v="2013-11-16T00:00:00"/>
        <d v="2013-11-17T00:00:00"/>
        <d v="2013-11-18T00:00:00"/>
        <d v="2013-11-19T00:00:00"/>
        <d v="2013-11-20T00:00:00"/>
        <d v="2013-11-21T00:00:00"/>
        <d v="2013-11-22T00:00:00"/>
        <d v="2013-11-23T00:00:00"/>
        <d v="2013-11-24T00:00:00"/>
        <d v="2013-11-25T00:00:00"/>
        <d v="2013-11-26T00:00:00"/>
        <d v="2013-11-27T00:00:00"/>
        <d v="2013-11-28T00:00:00"/>
        <d v="2013-11-29T00:00:00"/>
        <d v="2013-11-30T00:00:00"/>
        <d v="2013-12-01T00:00:00"/>
        <d v="2013-12-02T00:00:00"/>
        <d v="2013-12-03T00:00:00"/>
        <d v="2013-12-04T00:00:00"/>
        <d v="2013-12-05T00:00:00"/>
        <d v="2013-12-06T00:00:00"/>
        <d v="2013-12-07T00:00:00"/>
        <d v="2013-12-08T00:00:00"/>
        <d v="2013-12-09T00:00:00"/>
        <d v="2013-12-10T00:00:00"/>
        <d v="2013-12-11T00:00:00"/>
        <d v="2013-12-12T00:00:00"/>
        <d v="2013-12-13T00:00:00"/>
        <d v="2013-12-14T00:00:00"/>
        <d v="2013-12-15T00:00:00"/>
        <d v="2013-12-16T00:00:00"/>
        <d v="2013-12-17T00:00:00"/>
        <d v="2013-12-18T00:00:00"/>
        <d v="2013-12-19T00:00:00"/>
        <d v="2013-12-20T00:00:00"/>
        <d v="2013-12-21T00:00:00"/>
        <d v="2013-12-22T00:00:00"/>
        <d v="2013-12-23T00:00:00"/>
        <d v="2013-12-24T00:00:00"/>
        <d v="2013-12-25T00:00:00"/>
        <d v="2013-12-26T00:00:00"/>
        <d v="2013-12-27T00:00:00"/>
        <d v="2013-12-28T00:00:00"/>
        <d v="2013-12-29T00:00:00"/>
        <d v="2013-12-30T00:00:00"/>
        <d v="2013-12-31T00:00:00"/>
        <d v="2014-01-01T00:00:00"/>
        <d v="2014-01-02T00:00:00"/>
        <d v="2014-01-03T00:00:00"/>
        <d v="2014-01-04T00:00:00"/>
        <d v="2014-01-05T00:00:00"/>
        <d v="2014-01-06T00:00:00"/>
        <d v="2014-01-07T00:00:00"/>
        <d v="2014-01-08T00:00:00"/>
        <d v="2014-01-09T00:00:00"/>
        <d v="2014-01-10T00:00:00"/>
        <d v="2014-01-11T00:00:00"/>
        <d v="2014-01-12T00:00:00"/>
        <d v="2014-01-13T00:00:00"/>
        <d v="2014-01-14T00:00:00"/>
        <d v="2014-01-15T00:00:00"/>
        <d v="2014-01-16T00:00:00"/>
        <d v="2014-01-17T00:00:00"/>
        <d v="2014-01-18T00:00:00"/>
        <d v="2014-01-19T00:00:00"/>
        <d v="2014-01-20T00:00:00"/>
        <d v="2014-01-21T00:00:00"/>
        <d v="2014-01-22T00:00:00"/>
        <d v="2014-01-23T00:00:00"/>
        <d v="2014-01-24T00:00:00"/>
        <d v="2014-01-25T00:00:00"/>
        <d v="2014-01-26T00:00:00"/>
        <d v="2014-01-27T00:00:00"/>
        <d v="2014-01-28T00:00:00"/>
        <d v="2014-01-29T00:00:00"/>
        <d v="2014-01-30T00:00:00"/>
        <d v="2014-01-31T00:00:00"/>
        <d v="2014-02-01T00:00:00"/>
        <d v="2014-02-02T00:00:00"/>
        <d v="2014-02-03T00:00:00"/>
        <d v="2014-02-04T00:00:00"/>
        <d v="2014-02-05T00:00:00"/>
        <d v="2014-02-06T00:00:00"/>
        <d v="2014-02-07T00:00:00"/>
        <d v="2014-02-08T00:00:00"/>
        <d v="2014-02-09T00:00:00"/>
        <d v="2014-02-10T00:00:00"/>
        <d v="2014-02-11T00:00:00"/>
        <d v="2014-02-12T00:00:00"/>
        <d v="2014-02-13T00:00:00"/>
        <d v="2014-02-14T00:00:00"/>
        <d v="2014-02-15T00:00:00"/>
        <d v="2014-02-16T00:00:00"/>
        <d v="2014-02-17T00:00:00"/>
        <d v="2014-02-18T00:00:00"/>
        <d v="2014-02-19T00:00:00"/>
        <d v="2014-02-20T00:00:00"/>
        <d v="2014-02-21T00:00:00"/>
        <d v="2014-02-22T00:00:00"/>
        <d v="2014-02-23T00:00:00"/>
        <d v="2014-02-24T00:00:00"/>
        <d v="2014-02-25T00:00:00"/>
        <d v="2014-02-26T00:00:00"/>
        <d v="2014-02-27T00:00:00"/>
        <d v="2014-02-28T00:00:00"/>
        <d v="2014-03-01T00:00:00"/>
        <d v="2014-03-02T00:00:00"/>
        <d v="2014-03-03T00:00:00"/>
        <d v="2014-03-04T00:00:00"/>
        <d v="2014-03-05T00:00:00"/>
        <d v="2014-03-06T00:00:00"/>
        <d v="2014-03-07T00:00:00"/>
        <d v="2014-03-08T00:00:00"/>
        <d v="2014-03-09T00:00:00"/>
        <d v="2014-03-10T00:00:00"/>
        <d v="2014-03-11T00:00:00"/>
        <d v="2014-03-12T00:00:00"/>
        <d v="2014-03-13T00:00:00"/>
        <d v="2014-03-14T00:00:00"/>
        <d v="2014-03-15T00:00:00"/>
        <d v="2014-03-16T00:00:00"/>
        <d v="2014-03-17T00:00:00"/>
        <d v="2014-03-18T00:00:00"/>
        <d v="2014-03-19T00:00:00"/>
        <d v="2014-03-20T00:00:00"/>
        <d v="2014-03-21T00:00:00"/>
        <d v="2014-03-22T00:00:00"/>
        <d v="2014-03-23T00:00:00"/>
        <d v="2014-03-24T00:00:00"/>
        <d v="2014-03-25T00:00:00"/>
        <d v="2014-03-26T00:00:00"/>
        <d v="2014-03-27T00:00:00"/>
        <d v="2014-03-28T00:00:00"/>
        <d v="2014-03-29T00:00:00"/>
        <d v="2014-03-30T00:00:00"/>
        <d v="2014-03-31T00:00:00"/>
        <d v="2014-04-01T00:00:00"/>
        <d v="2014-04-02T00:00:00"/>
        <d v="2014-04-03T00:00:00"/>
        <d v="2014-04-04T00:00:00"/>
        <d v="2014-04-05T00:00:00"/>
        <d v="2014-04-06T00:00:00"/>
        <d v="2014-04-07T00:00:00"/>
        <d v="2014-04-08T00:00:00"/>
        <d v="2014-04-09T00:00:00"/>
        <d v="2014-04-10T00:00:00"/>
        <d v="2014-04-11T00:00:00"/>
        <d v="2014-04-12T00:00:00"/>
        <d v="2014-04-13T00:00:00"/>
        <d v="2014-04-14T00:00:00"/>
        <d v="2014-04-15T00:00:00"/>
        <d v="2014-04-16T00:00:00"/>
        <d v="2014-04-17T00:00:00"/>
        <d v="2014-04-18T00:00:00"/>
        <d v="2014-04-19T00:00:00"/>
        <d v="2014-04-20T00:00:00"/>
        <d v="2014-04-21T00:00:00"/>
        <d v="2014-04-22T00:00:00"/>
        <d v="2014-04-23T00:00:00"/>
        <d v="2014-04-24T00:00:00"/>
        <d v="2014-04-25T00:00:00"/>
        <d v="2014-04-26T00:00:00"/>
        <d v="2014-04-27T00:00:00"/>
        <d v="2014-04-28T00:00:00"/>
        <d v="2014-04-29T00:00:00"/>
        <d v="2014-04-30T00:00:00"/>
        <d v="2014-05-01T00:00:00"/>
        <d v="2014-05-02T00:00:00"/>
        <d v="2014-05-03T00:00:00"/>
        <d v="2014-05-04T00:00:00"/>
        <d v="2014-05-05T00:00:00"/>
        <d v="2014-05-06T00:00:00"/>
        <d v="2014-05-07T00:00:00"/>
        <d v="2014-05-08T00:00:00"/>
        <d v="2014-05-09T00:00:00"/>
        <d v="2014-05-10T00:00:00"/>
        <d v="2014-05-11T00:00:00"/>
        <d v="2014-05-12T00:00:00"/>
        <d v="2014-05-13T00:00:00"/>
        <d v="2014-05-14T00:00:00"/>
        <d v="2014-05-15T00:00:00"/>
        <d v="2014-05-16T00:00:00"/>
        <d v="2014-05-17T00:00:00"/>
        <d v="2014-05-18T00:00:00"/>
        <d v="2014-05-19T00:00:00"/>
        <d v="2014-05-20T00:00:00"/>
        <d v="2014-05-21T00:00:00"/>
        <d v="2014-05-22T00:00:00"/>
        <d v="2014-05-23T00:00:00"/>
        <d v="2014-05-24T00:00:00"/>
        <d v="2014-05-25T00:00:00"/>
        <d v="2014-05-26T00:00:00"/>
        <d v="2014-05-27T00:00:00"/>
        <d v="2014-05-28T00:00:00"/>
        <d v="2014-05-29T00:00:00"/>
        <d v="2014-05-30T00:00:00"/>
        <d v="2014-05-31T00:00:00"/>
        <d v="2014-06-01T00:00:00"/>
        <d v="2014-06-02T00:00:00"/>
        <d v="2014-06-03T00:00:00"/>
        <d v="2014-06-04T00:00:00"/>
        <d v="2014-06-05T00:00:00"/>
        <d v="2014-06-06T00:00:00"/>
        <d v="2014-06-07T00:00:00"/>
        <d v="2014-06-08T00:00:00"/>
        <d v="2014-06-09T00:00:00"/>
        <d v="2014-06-10T00:00:00"/>
        <d v="2014-06-11T00:00:00"/>
        <d v="2014-06-12T00:00:00"/>
        <d v="2014-06-13T00:00:00"/>
        <d v="2014-06-14T00:00:00"/>
        <d v="2014-06-15T00:00:00"/>
        <d v="2014-06-16T00:00:00"/>
        <d v="2014-06-17T00:00:00"/>
        <d v="2014-06-18T00:00:00"/>
        <d v="2014-06-19T00:00:00"/>
        <d v="2014-06-20T00:00:00"/>
        <d v="2014-06-21T00:00:00"/>
        <d v="2014-06-22T00:00:00"/>
        <d v="2014-06-23T00:00:00"/>
        <d v="2014-06-24T00:00:00"/>
        <d v="2014-06-25T00:00:00"/>
        <d v="2014-06-26T00:00:00"/>
        <d v="2014-06-27T00:00:00"/>
        <d v="2014-06-28T00:00:00"/>
        <d v="2014-06-29T00:00:00"/>
        <d v="2014-06-30T00:00:00"/>
        <d v="2014-07-01T00:00:00"/>
        <d v="2014-07-02T00:00:00"/>
        <d v="2014-07-03T00:00:00"/>
        <d v="2014-07-04T00:00:00"/>
        <d v="2014-07-05T00:00:00"/>
        <d v="2014-07-06T00:00:00"/>
        <d v="2014-07-07T00:00:00"/>
        <d v="2014-07-08T00:00:00"/>
        <d v="2014-07-09T00:00:00"/>
        <d v="2014-07-10T00:00:00"/>
        <d v="2014-07-11T00:00:00"/>
        <d v="2014-07-12T00:00:00"/>
        <d v="2014-07-13T00:00:00"/>
        <d v="2014-07-14T00:00:00"/>
        <d v="2014-07-15T00:00:00"/>
        <d v="2014-07-16T00:00:00"/>
        <d v="2014-07-17T00:00:00"/>
        <d v="2014-07-18T00:00:00"/>
        <d v="2014-07-19T00:00:00"/>
        <d v="2014-07-20T00:00:00"/>
        <d v="2014-07-21T00:00:00"/>
        <d v="2014-07-22T00:00:00"/>
        <d v="2014-07-23T00:00:00"/>
        <d v="2014-07-24T00:00:00"/>
        <d v="2014-07-25T00:00:00"/>
        <d v="2014-07-26T00:00:00"/>
        <d v="2014-07-27T00:00:00"/>
        <d v="2014-07-28T00:00:00"/>
        <d v="2014-07-29T00:00:00"/>
        <d v="2014-07-30T00:00:00"/>
        <d v="2014-07-31T00:00:00"/>
        <d v="2014-08-01T00:00:00"/>
        <d v="2014-08-02T00:00:00"/>
        <d v="2014-08-03T00:00:00"/>
        <d v="2014-08-04T00:00:00"/>
        <d v="2014-08-05T00:00:00"/>
        <d v="2014-08-06T00:00:00"/>
        <d v="2014-08-07T00:00:00"/>
        <d v="2014-08-08T00:00:00"/>
        <d v="2014-08-09T00:00:00"/>
        <d v="2014-08-10T00:00:00"/>
        <d v="2014-08-11T00:00:00"/>
        <d v="2014-08-12T00:00:00"/>
        <d v="2014-08-13T00:00:00"/>
        <d v="2014-08-14T00:00:00"/>
        <d v="2014-08-15T00:00:00"/>
        <d v="2014-08-16T00:00:00"/>
        <d v="2014-08-17T00:00:00"/>
        <d v="2014-08-18T00:00:00"/>
        <d v="2014-08-19T00:00:00"/>
        <d v="2014-08-20T00:00:00"/>
        <d v="2014-08-21T00:00:00"/>
        <d v="2014-08-22T00:00:00"/>
        <d v="2014-08-23T00:00:00"/>
        <d v="2014-08-24T00:00:00"/>
        <d v="2014-08-25T00:00:00"/>
        <d v="2014-08-26T00:00:00"/>
        <d v="2014-08-27T00:00:00"/>
        <d v="2014-08-28T00:00:00"/>
        <d v="2014-08-29T00:00:00"/>
        <d v="2014-08-30T00:00:00"/>
        <d v="2014-08-31T00:00:00"/>
        <d v="2014-09-01T00:00:00"/>
        <d v="2014-09-02T00:00:00"/>
        <d v="2014-09-03T00:00:00"/>
        <d v="2014-09-04T00:00:00"/>
        <d v="2014-09-05T00:00:00"/>
        <d v="2014-09-06T00:00:00"/>
        <d v="2014-09-07T00:00:00"/>
        <d v="2014-09-08T00:00:00"/>
        <d v="2014-09-09T00:00:00"/>
        <d v="2014-09-10T00:00:00"/>
        <d v="2014-09-11T00:00:00"/>
        <d v="2014-09-12T00:00:00"/>
        <d v="2014-09-13T00:00:00"/>
        <d v="2014-09-14T00:00:00"/>
        <d v="2014-09-15T00:00:00"/>
        <d v="2014-09-16T00:00:00"/>
        <d v="2014-09-17T00:00:00"/>
        <d v="2014-09-18T00:00:00"/>
        <d v="2014-09-19T00:00:00"/>
        <d v="2014-09-20T00:00:00"/>
        <d v="2014-09-21T00:00:00"/>
        <d v="2014-09-22T00:00:00"/>
        <d v="2014-09-23T00:00:00"/>
        <d v="2014-09-24T00:00:00"/>
        <d v="2014-09-25T00:00:00"/>
        <d v="2014-09-26T00:00:00"/>
        <d v="2014-09-27T00:00:00"/>
        <d v="2014-09-28T00:00:00"/>
        <d v="2014-09-29T00:00:00"/>
        <d v="2014-09-30T00:00:00"/>
        <d v="2014-10-01T00:00:00"/>
        <d v="2014-10-02T00:00:00"/>
        <d v="2014-10-03T00:00:00"/>
        <d v="2014-10-04T00:00:00"/>
        <d v="2014-10-05T00:00:00"/>
        <d v="2014-10-06T00:00:00"/>
        <d v="2014-10-07T00:00:00"/>
        <d v="2014-10-08T00:00:00"/>
        <d v="2014-10-09T00:00:00"/>
        <d v="2014-10-10T00:00:00"/>
        <d v="2014-10-11T00:00:00"/>
        <d v="2014-10-12T00:00:00"/>
        <d v="2014-10-13T00:00:00"/>
        <d v="2014-10-14T00:00:00"/>
        <d v="2014-10-15T00:00:00"/>
        <d v="2014-10-16T00:00:00"/>
        <d v="2014-10-17T00:00:00"/>
        <d v="2014-10-18T00:00:00"/>
        <d v="2014-10-19T00:00:00"/>
        <d v="2014-10-20T00:00:00"/>
        <d v="2014-10-21T00:00:00"/>
        <d v="2014-10-22T00:00:00"/>
        <d v="2014-10-23T00:00:00"/>
        <d v="2014-10-24T00:00:00"/>
        <d v="2014-10-25T00:00:00"/>
        <d v="2014-10-26T00:00:00"/>
        <d v="2014-10-27T00:00:00"/>
        <d v="2014-10-28T00:00:00"/>
        <d v="2014-10-29T00:00:00"/>
        <d v="2014-10-30T00:00:00"/>
        <d v="2014-10-31T00:00:00"/>
        <d v="2014-11-01T00:00:00"/>
        <d v="2014-11-02T00:00:00"/>
        <d v="2014-11-03T00:00:00"/>
        <d v="2014-11-04T00:00:00"/>
        <d v="2014-11-05T00:00:00"/>
        <d v="2014-11-06T00:00:00"/>
        <d v="2014-11-07T00:00:00"/>
        <d v="2014-11-08T00:00:00"/>
        <d v="2014-11-09T00:00:00"/>
        <d v="2014-11-10T00:00:00"/>
        <d v="2014-11-11T00:00:00"/>
        <d v="2014-11-12T00:00:00"/>
        <d v="2014-11-13T00:00:00"/>
        <d v="2014-11-14T00:00:00"/>
        <d v="2014-11-15T00:00:00"/>
        <d v="2014-11-16T00:00:00"/>
        <d v="2014-11-17T00:00:00"/>
        <d v="2014-11-18T00:00:00"/>
        <d v="2014-11-19T00:00:00"/>
        <d v="2014-11-20T00:00:00"/>
        <d v="2014-11-21T00:00:00"/>
        <d v="2014-11-22T00:00:00"/>
        <d v="2014-11-23T00:00:00"/>
        <d v="2014-11-24T00:00:00"/>
        <d v="2014-11-25T00:00:00"/>
        <d v="2014-11-26T00:00:00"/>
        <d v="2014-11-27T00:00:00"/>
        <d v="2014-11-28T00:00:00"/>
        <d v="2014-11-29T00:00:00"/>
        <d v="2014-11-30T00:00:00"/>
        <d v="2014-12-01T00:00:00"/>
        <d v="2014-12-02T00:00:00"/>
        <d v="2014-12-03T00:00:00"/>
        <d v="2014-12-04T00:00:00"/>
        <d v="2014-12-05T00:00:00"/>
        <d v="2014-12-06T00:00:00"/>
        <d v="2014-12-07T00:00:00"/>
        <d v="2014-12-08T00:00:00"/>
        <d v="2014-12-09T00:00:00"/>
        <d v="2014-12-10T00:00:00"/>
        <d v="2014-12-11T00:00:00"/>
        <d v="2014-12-12T00:00:00"/>
        <d v="2014-12-13T00:00:00"/>
        <d v="2014-12-14T00:00:00"/>
        <d v="2014-12-15T00:00:00"/>
        <d v="2014-12-16T00:00:00"/>
        <d v="2014-12-17T00:00:00"/>
        <d v="2014-12-18T00:00:00"/>
        <d v="2014-12-19T00:00:00"/>
        <d v="2014-12-20T00:00:00"/>
        <d v="2014-12-21T00:00:00"/>
        <d v="2014-12-22T00:00:00"/>
        <d v="2014-12-23T00:00:00"/>
        <d v="2014-12-24T00:00:00"/>
        <d v="2014-12-25T00:00:00"/>
        <d v="2014-12-26T00:00:00"/>
        <d v="2014-12-27T00:00:00"/>
        <d v="2014-12-28T00:00:00"/>
        <d v="2014-12-29T00:00:00"/>
        <d v="2014-12-30T00:00:00"/>
        <d v="2014-12-31T00:00:00"/>
        <d v="2015-01-01T00:00:00"/>
        <d v="2015-01-02T00:00:00"/>
        <d v="2015-01-03T00:00:00"/>
        <d v="2015-01-04T00:00:00"/>
        <d v="2015-01-05T00:00:00"/>
        <d v="2015-01-06T00:00:00"/>
        <d v="2015-01-07T00:00:00"/>
        <d v="2015-01-08T00:00:00"/>
        <d v="2015-01-09T00:00:00"/>
        <d v="2015-01-10T00:00:00"/>
        <d v="2015-01-11T00:00:00"/>
        <d v="2015-01-12T00:00:00"/>
        <d v="2015-01-13T00:00:00"/>
        <d v="2015-01-14T00:00:00"/>
        <d v="2015-01-15T00:00:00"/>
        <d v="2015-01-16T00:00:00"/>
        <d v="2015-01-17T00:00:00"/>
        <d v="2015-01-18T00:00:00"/>
        <d v="2015-01-19T00:00:00"/>
        <d v="2015-01-20T00:00:00"/>
        <d v="2015-01-21T00:00:00"/>
        <d v="2015-01-22T00:00:00"/>
        <d v="2015-01-23T00:00:00"/>
        <d v="2015-01-24T00:00:00"/>
        <d v="2015-01-25T00:00:00"/>
        <d v="2015-01-26T00:00:00"/>
        <d v="2015-01-27T00:00:00"/>
        <d v="2015-01-28T00:00:00"/>
        <d v="2015-01-29T00:00:00"/>
        <d v="2015-01-30T00:00:00"/>
        <d v="2015-01-31T00:00:00"/>
        <d v="2015-02-01T00:00:00"/>
        <d v="2015-02-02T00:00:00"/>
        <d v="2015-02-03T00:00:00"/>
        <d v="2015-02-04T00:00:00"/>
        <d v="2015-02-05T00:00:00"/>
        <d v="2015-02-06T00:00:00"/>
        <d v="2015-02-07T00:00:00"/>
        <d v="2015-02-08T00:00:00"/>
        <d v="2015-02-09T00:00:00"/>
        <d v="2015-02-10T00:00:00"/>
        <d v="2015-02-11T00:00:00"/>
        <d v="2015-02-12T00:00:00"/>
        <d v="2015-02-13T00:00:00"/>
        <d v="2015-02-14T00:00:00"/>
        <d v="2015-02-15T00:00:00"/>
        <d v="2015-02-16T00:00:00"/>
        <d v="2015-02-17T00:00:00"/>
        <d v="2015-02-18T00:00:00"/>
        <d v="2015-02-19T00:00:00"/>
        <d v="2015-02-20T00:00:00"/>
        <d v="2015-02-21T00:00:00"/>
        <d v="2015-02-22T00:00:00"/>
        <d v="2015-02-23T00:00:00"/>
        <d v="2015-02-24T00:00:00"/>
        <d v="2015-02-25T00:00:00"/>
        <d v="2015-02-26T00:00:00"/>
        <d v="2015-02-27T00:00:00"/>
        <d v="2015-02-28T00:00:00"/>
        <d v="2015-03-01T00:00:00"/>
        <d v="2015-03-02T00:00:00"/>
        <d v="2015-03-03T00:00:00"/>
        <d v="2015-03-04T00:00:00"/>
        <d v="2015-03-05T00:00:00"/>
        <d v="2015-03-06T00:00:00"/>
        <d v="2015-03-07T00:00:00"/>
        <d v="2015-03-08T00:00:00"/>
        <d v="2015-03-09T00:00:00"/>
        <d v="2015-03-10T00:00:00"/>
        <d v="2015-03-11T00:00:00"/>
        <d v="2015-03-12T00:00:00"/>
        <d v="2015-03-13T00:00:00"/>
        <d v="2015-03-14T00:00:00"/>
        <d v="2015-03-15T00:00:00"/>
        <d v="2015-03-16T00:00:00"/>
        <d v="2015-03-17T00:00:00"/>
        <d v="2015-03-18T00:00:00"/>
        <d v="2015-03-19T00:00:00"/>
        <d v="2015-03-20T00:00:00"/>
        <d v="2015-03-21T00:00:00"/>
        <d v="2015-03-22T00:00:00"/>
        <d v="2015-03-23T00:00:00"/>
        <d v="2015-03-24T00:00:00"/>
        <d v="2015-03-25T00:00:00"/>
        <d v="2015-03-26T00:00:00"/>
        <d v="2015-03-27T00:00:00"/>
        <d v="2015-03-28T00:00:00"/>
        <d v="2015-03-29T00:00:00"/>
        <d v="2015-03-30T00:00:00"/>
        <d v="2015-03-31T00:00:00"/>
        <d v="2015-04-01T00:00:00"/>
        <d v="2015-04-02T00:00:00"/>
        <d v="2015-04-03T00:00:00"/>
        <d v="2015-04-04T00:00:00"/>
        <d v="2015-04-05T00:00:00"/>
        <d v="2015-04-06T00:00:00"/>
        <d v="2015-04-07T00:00:00"/>
        <d v="2015-04-08T00:00:00"/>
        <d v="2015-04-09T00:00:00"/>
        <d v="2015-04-10T00:00:00"/>
        <d v="2015-04-11T00:00:00"/>
        <d v="2015-04-12T00:00:00"/>
        <d v="2015-04-13T00:00:00"/>
        <d v="2015-04-14T00:00:00"/>
        <d v="2015-04-15T00:00:00"/>
        <d v="2015-04-16T00:00:00"/>
        <d v="2015-04-17T00:00:00"/>
        <d v="2015-04-18T00:00:00"/>
        <d v="2015-04-19T00:00:00"/>
        <d v="2015-04-20T00:00:00"/>
        <d v="2015-04-21T00:00:00"/>
        <d v="2015-04-22T00:00:00"/>
        <d v="2015-04-23T00:00:00"/>
        <d v="2015-04-24T00:00:00"/>
        <d v="2015-04-25T00:00:00"/>
        <d v="2015-04-26T00:00:00"/>
        <d v="2015-04-27T00:00:00"/>
        <d v="2015-04-28T00:00:00"/>
        <d v="2015-04-29T00:00:00"/>
        <d v="2015-04-30T00:00:00"/>
        <d v="2015-05-01T00:00:00"/>
        <d v="2015-05-02T00:00:00"/>
        <d v="2015-05-03T00:00:00"/>
        <d v="2015-05-04T00:00:00"/>
        <d v="2015-05-05T00:00:00"/>
        <d v="2015-05-06T00:00:00"/>
        <d v="2015-05-07T00:00:00"/>
        <d v="2015-05-08T00:00:00"/>
        <d v="2015-05-09T00:00:00"/>
        <d v="2015-05-10T00:00:00"/>
        <d v="2015-05-11T00:00:00"/>
        <d v="2015-05-12T00:00:00"/>
        <d v="2015-05-13T00:00:00"/>
        <d v="2015-05-14T00:00:00"/>
        <d v="2015-05-15T00:00:00"/>
        <d v="2015-05-16T00:00:00"/>
        <d v="2015-05-17T00:00:00"/>
        <d v="2015-05-18T00:00:00"/>
        <d v="2015-05-19T00:00:00"/>
        <d v="2015-05-20T00:00:00"/>
        <d v="2015-05-21T00:00:00"/>
        <d v="2015-05-22T00:00:00"/>
        <d v="2015-05-23T00:00:00"/>
        <d v="2015-05-24T00:00:00"/>
        <d v="2015-05-25T00:00:00"/>
        <d v="2015-05-26T00:00:00"/>
        <d v="2015-05-27T00:00:00"/>
        <d v="2015-05-28T00:00:00"/>
        <d v="2015-05-29T00:00:00"/>
        <d v="2015-05-30T00:00:00"/>
        <d v="2015-05-31T00:00:00"/>
        <d v="2015-06-01T00:00:00"/>
        <d v="2015-06-02T00:00:00"/>
        <d v="2015-06-03T00:00:00"/>
        <d v="2015-06-04T00:00:00"/>
        <d v="2015-06-05T00:00:00"/>
        <d v="2015-06-06T00:00:00"/>
        <d v="2015-06-07T00:00:00"/>
        <d v="2015-06-08T00:00:00"/>
        <d v="2015-06-09T00:00:00"/>
        <d v="2015-06-10T00:00:00"/>
        <d v="2015-06-11T00:00:00"/>
        <d v="2015-06-12T00:00:00"/>
        <d v="2015-06-13T00:00:00"/>
        <d v="2015-06-14T00:00:00"/>
        <d v="2015-06-15T00:00:00"/>
        <d v="2015-06-16T00:00:00"/>
        <d v="2015-06-17T00:00:00"/>
        <d v="2015-06-18T00:00:00"/>
        <d v="2015-06-19T00:00:00"/>
        <d v="2015-06-20T00:00:00"/>
        <d v="2015-06-21T00:00:00"/>
        <d v="2015-06-22T00:00:00"/>
        <d v="2015-06-23T00:00:00"/>
        <d v="2015-06-24T00:00:00"/>
        <d v="2015-06-25T00:00:00"/>
        <d v="2015-06-26T00:00:00"/>
        <d v="2015-06-27T00:00:00"/>
        <d v="2015-06-28T00:00:00"/>
        <d v="2015-06-29T00:00:00"/>
        <d v="2015-06-30T00:00:00"/>
        <d v="2015-07-01T00:00:00"/>
        <d v="2015-07-02T00:00:00"/>
        <d v="2015-07-03T00:00:00"/>
        <d v="2015-07-04T00:00:00"/>
        <d v="2015-07-05T00:00:00"/>
        <d v="2015-07-06T00:00:00"/>
        <d v="2015-07-07T00:00:00"/>
        <d v="2015-07-08T00:00:00"/>
        <d v="2015-07-09T00:00:00"/>
        <d v="2015-07-10T00:00:00"/>
        <d v="2015-07-11T00:00:00"/>
        <d v="2015-07-12T00:00:00"/>
        <d v="2015-07-13T00:00:00"/>
        <d v="2015-07-14T00:00:00"/>
        <d v="2015-07-15T00:00:00"/>
        <d v="2015-07-16T00:00:00"/>
        <d v="2015-07-17T00:00:00"/>
        <d v="2015-07-18T00:00:00"/>
        <d v="2015-07-19T00:00:00"/>
        <d v="2015-07-20T00:00:00"/>
        <d v="2015-07-21T00:00:00"/>
        <d v="2015-07-22T00:00:00"/>
        <d v="2015-07-23T00:00:00"/>
        <d v="2015-07-24T00:00:00"/>
        <d v="2015-07-25T00:00:00"/>
        <d v="2015-07-26T00:00:00"/>
        <d v="2015-07-27T00:00:00"/>
        <d v="2015-07-28T00:00:00"/>
        <d v="2015-07-29T00:00:00"/>
        <d v="2015-07-30T00:00:00"/>
        <d v="2015-07-31T00:00:00"/>
        <d v="2015-08-01T00:00:00"/>
        <d v="2015-08-02T00:00:00"/>
        <d v="2015-08-03T00:00:00"/>
        <d v="2015-08-04T00:00:00"/>
        <d v="2015-08-05T00:00:00"/>
        <d v="2015-08-06T00:00:00"/>
        <d v="2015-08-07T00:00:00"/>
        <d v="2015-08-08T00:00:00"/>
        <d v="2015-08-09T00:00:00"/>
        <d v="2015-08-10T00:00:00"/>
        <d v="2015-08-11T00:00:00"/>
        <d v="2015-08-12T00:00:00"/>
        <d v="2015-08-13T00:00:00"/>
        <d v="2015-08-14T00:00:00"/>
        <d v="2015-08-15T00:00:00"/>
        <d v="2015-08-16T00:00:00"/>
        <d v="2015-08-17T00:00:00"/>
        <d v="2015-08-18T00:00:00"/>
        <d v="2015-08-19T00:00:00"/>
        <d v="2015-08-20T00:00:00"/>
        <d v="2015-08-21T00:00:00"/>
        <d v="2015-08-22T00:00:00"/>
        <d v="2015-08-23T00:00:00"/>
        <d v="2015-08-24T00:00:00"/>
        <d v="2015-08-25T00:00:00"/>
        <d v="2015-08-26T00:00:00"/>
        <d v="2015-08-27T00:00:00"/>
        <d v="2015-08-28T00:00:00"/>
        <d v="2015-08-29T00:00:00"/>
        <d v="2015-08-30T00:00:00"/>
        <d v="2015-08-31T00:00:00"/>
        <d v="2015-09-01T00:00:00"/>
        <d v="2015-09-02T00:00:00"/>
        <d v="2015-09-03T00:00:00"/>
        <d v="2015-09-04T00:00:00"/>
        <d v="2015-09-05T00:00:00"/>
        <d v="2015-09-06T00:00:00"/>
        <d v="2015-09-07T00:00:00"/>
        <d v="2015-09-08T00:00:00"/>
        <d v="2015-09-09T00:00:00"/>
        <d v="2015-09-10T00:00:00"/>
        <d v="2015-09-11T00:00:00"/>
        <d v="2015-09-12T00:00:00"/>
        <d v="2015-09-13T00:00:00"/>
        <d v="2015-09-14T00:00:00"/>
        <d v="2015-09-15T00:00:00"/>
        <d v="2015-09-16T00:00:00"/>
        <d v="2015-09-17T00:00:00"/>
        <d v="2015-09-18T00:00:00"/>
        <d v="2015-09-19T00:00:00"/>
        <d v="2015-09-20T00:00:00"/>
        <d v="2015-09-21T00:00:00"/>
        <d v="2015-09-22T00:00:00"/>
        <d v="2015-09-23T00:00:00"/>
        <d v="2015-09-24T00:00:00"/>
        <d v="2015-09-25T00:00:00"/>
        <d v="2015-09-26T00:00:00"/>
        <d v="2015-09-27T00:00:00"/>
        <d v="2015-09-28T00:00:00"/>
        <d v="2015-09-29T00:00:00"/>
        <d v="2015-09-30T00:00:00"/>
        <d v="2015-10-01T00:00:00"/>
        <d v="2015-10-02T00:00:00"/>
        <d v="2015-10-03T00:00:00"/>
        <d v="2015-10-04T00:00:00"/>
        <d v="2015-10-05T00:00:00"/>
        <d v="2015-10-06T00:00:00"/>
        <d v="2015-10-07T00:00:00"/>
        <d v="2015-10-08T00:00:00"/>
        <d v="2015-10-09T00:00:00"/>
        <d v="2015-10-10T00:00:00"/>
        <d v="2015-10-11T00:00:00"/>
        <d v="2015-10-12T00:00:00"/>
        <d v="2015-10-13T00:00:00"/>
        <d v="2015-10-14T00:00:00"/>
        <d v="2015-10-15T00:00:00"/>
        <d v="2015-10-16T00:00:00"/>
        <d v="2015-10-17T00:00:00"/>
        <d v="2015-10-18T00:00:00"/>
        <d v="2015-10-19T00:00:00"/>
        <d v="2015-10-20T00:00:00"/>
        <d v="2015-10-21T00:00:00"/>
        <d v="2015-10-22T00:00:00"/>
        <d v="2015-10-23T00:00:00"/>
        <d v="2015-10-24T00:00:00"/>
        <d v="2015-10-25T00:00:00"/>
        <d v="2015-10-26T00:00:00"/>
        <d v="2015-10-27T00:00:00"/>
        <d v="2015-10-28T00:00:00"/>
        <d v="2015-10-29T00:00:00"/>
        <d v="2015-10-30T00:00:00"/>
        <d v="2015-10-31T00:00:00"/>
        <d v="2015-11-01T00:00:00"/>
        <d v="2015-11-02T00:00:00"/>
        <d v="2015-11-03T00:00:00"/>
        <d v="2015-11-04T00:00:00"/>
        <d v="2015-11-05T00:00:00"/>
        <d v="2015-11-06T00:00:00"/>
        <d v="2015-11-07T00:00:00"/>
        <d v="2015-11-08T00:00:00"/>
        <d v="2015-11-09T00:00:00"/>
        <d v="2015-11-10T00:00:00"/>
        <d v="2015-11-11T00:00:00"/>
        <d v="2015-11-12T00:00:00"/>
        <d v="2015-11-13T00:00:00"/>
        <d v="2015-11-14T00:00:00"/>
        <d v="2015-11-15T00:00:00"/>
        <d v="2015-11-16T00:00:00"/>
        <d v="2015-11-17T00:00:00"/>
        <d v="2015-11-18T00:00:00"/>
        <d v="2015-11-19T00:00:00"/>
        <d v="2015-11-20T00:00:00"/>
        <d v="2015-11-21T00:00:00"/>
        <d v="2015-11-22T00:00:00"/>
        <d v="2015-11-23T00:00:00"/>
        <d v="2015-11-24T00:00:00"/>
        <d v="2015-11-25T00:00:00"/>
        <d v="2015-11-26T00:00:00"/>
        <d v="2015-11-27T00:00:00"/>
        <d v="2015-11-28T00:00:00"/>
        <d v="2015-11-29T00:00:00"/>
        <d v="2015-11-30T00:00:00"/>
        <d v="2015-12-01T00:00:00"/>
        <d v="2015-12-02T00:00:00"/>
        <d v="2015-12-03T00:00:00"/>
        <d v="2015-12-04T00:00:00"/>
        <d v="2015-12-05T00:00:00"/>
        <d v="2015-12-06T00:00:00"/>
        <d v="2015-12-07T00:00:00"/>
        <d v="2015-12-08T00:00:00"/>
        <d v="2015-12-09T00:00:00"/>
        <d v="2015-12-10T00:00:00"/>
        <d v="2015-12-11T00:00:00"/>
        <d v="2015-12-12T00:00:00"/>
        <d v="2015-12-13T00:00:00"/>
        <d v="2015-12-14T00:00:00"/>
        <d v="2015-12-15T00:00:00"/>
        <d v="2015-12-16T00:00:00"/>
        <d v="2015-12-17T00:00:00"/>
        <d v="2015-12-18T00:00:00"/>
        <d v="2015-12-19T00:00:00"/>
        <d v="2015-12-20T00:00:00"/>
        <d v="2015-12-21T00:00:00"/>
        <d v="2015-12-22T00:00:00"/>
        <d v="2015-12-23T00:00:00"/>
        <d v="2015-12-24T00:00:00"/>
        <d v="2015-12-25T00:00:00"/>
        <d v="2015-12-26T00:00:00"/>
        <d v="2015-12-27T00:00:00"/>
        <d v="2015-12-28T00:00:00"/>
        <d v="2015-12-29T00:00:00"/>
        <d v="2015-12-30T00:00:00"/>
        <d v="2015-12-31T00:00:00"/>
        <d v="2016-01-01T00:00:00"/>
        <d v="2016-01-02T00:00:00"/>
        <d v="2016-01-03T00:00:00"/>
        <d v="2016-01-04T00:00:00"/>
        <d v="2016-01-05T00:00:00"/>
        <d v="2016-01-06T00:00:00"/>
        <d v="2016-01-07T00:00:00"/>
        <d v="2016-01-08T00:00:00"/>
        <d v="2016-01-09T00:00:00"/>
        <d v="2016-01-10T00:00:00"/>
        <d v="2016-01-11T00:00:00"/>
        <d v="2016-01-12T00:00:00"/>
        <d v="2016-01-13T00:00:00"/>
        <d v="2016-01-14T00:00:00"/>
        <d v="2016-01-15T00:00:00"/>
        <d v="2016-01-16T00:00:00"/>
        <d v="2016-01-17T00:00:00"/>
        <d v="2016-01-18T00:00:00"/>
        <d v="2016-01-19T00:00:00"/>
        <d v="2016-01-20T00:00:00"/>
        <d v="2016-01-21T00:00:00"/>
        <d v="2016-01-22T00:00:00"/>
        <d v="2016-01-23T00:00:00"/>
        <d v="2016-01-24T00:00:00"/>
        <d v="2016-01-25T00:00:00"/>
        <d v="2016-01-26T00:00:00"/>
        <d v="2016-01-27T00:00:00"/>
        <d v="2016-01-28T00:00:00"/>
        <d v="2016-01-29T00:00:00"/>
        <d v="2016-01-30T00:00:00"/>
        <d v="2016-01-31T00:00:00"/>
        <d v="2016-02-01T00:00:00"/>
        <d v="2016-02-02T00:00:00"/>
        <d v="2016-02-03T00:00:00"/>
        <d v="2016-02-04T00:00:00"/>
        <d v="2016-02-05T00:00:00"/>
        <d v="2016-02-06T00:00:00"/>
        <d v="2016-02-07T00:00:00"/>
        <d v="2016-02-08T00:00:00"/>
        <d v="2016-02-09T00:00:00"/>
        <d v="2016-02-10T00:00:00"/>
        <d v="2016-02-11T00:00:00"/>
        <d v="2016-02-12T00:00:00"/>
        <d v="2016-02-13T00:00:00"/>
        <d v="2016-02-14T00:00:00"/>
        <d v="2016-02-15T00:00:00"/>
        <d v="2016-02-16T00:00:00"/>
        <d v="2016-02-17T00:00:00"/>
        <d v="2016-02-18T00:00:00"/>
        <d v="2016-02-19T00:00:00"/>
        <d v="2016-02-20T00:00:00"/>
        <d v="2016-02-21T00:00:00"/>
        <d v="2016-02-22T00:00:00"/>
        <d v="2016-02-23T00:00:00"/>
        <d v="2016-02-24T00:00:00"/>
        <d v="2016-02-25T00:00:00"/>
        <d v="2016-02-26T00:00:00"/>
        <d v="2016-02-27T00:00:00"/>
        <d v="2016-02-28T00:00:00"/>
        <d v="2016-02-29T00:00:00"/>
        <d v="2016-03-01T00:00:00"/>
        <d v="2016-03-02T00:00:00"/>
        <d v="2016-03-03T00:00:00"/>
        <d v="2016-03-04T00:00:00"/>
        <d v="2016-03-05T00:00:00"/>
        <d v="2016-03-06T00:00:00"/>
        <d v="2016-03-07T00:00:00"/>
        <d v="2016-03-08T00:00:00"/>
        <d v="2016-03-09T00:00:00"/>
        <d v="2016-03-10T00:00:00"/>
        <d v="2016-03-11T00:00:00"/>
        <d v="2016-03-12T00:00:00"/>
        <d v="2016-03-13T00:00:00"/>
        <d v="2016-03-14T00:00:00"/>
        <d v="2016-03-15T00:00:00"/>
        <d v="2016-03-16T00:00:00"/>
        <d v="2016-03-17T00:00:00"/>
        <d v="2016-03-18T00:00:00"/>
        <d v="2016-03-19T00:00:00"/>
        <d v="2016-03-20T00:00:00"/>
        <d v="2016-03-21T00:00:00"/>
        <d v="2016-03-22T00:00:00"/>
        <d v="2016-03-23T00:00:00"/>
        <d v="2016-03-24T00:00:00"/>
        <d v="2016-03-25T00:00:00"/>
        <d v="2016-03-26T00:00:00"/>
        <d v="2016-03-27T00:00:00"/>
        <d v="2016-03-28T00:00:00"/>
        <d v="2016-03-29T00:00:00"/>
        <d v="2016-03-30T00:00:00"/>
        <d v="2016-03-31T00:00:00"/>
        <d v="2016-04-01T00:00:00"/>
        <d v="2016-04-02T00:00:00"/>
        <d v="2016-04-03T00:00:00"/>
        <d v="2016-04-04T00:00:00"/>
        <d v="2016-04-05T00:00:00"/>
        <d v="2016-04-06T00:00:00"/>
        <d v="2016-04-07T00:00:00"/>
        <d v="2016-04-08T00:00:00"/>
        <d v="2016-04-09T00:00:00"/>
        <d v="2016-04-10T00:00:00"/>
        <d v="2016-04-11T00:00:00"/>
        <d v="2016-04-12T00:00:00"/>
        <d v="2016-04-13T00:00:00"/>
        <d v="2016-04-14T00:00:00"/>
        <d v="2016-04-15T00:00:00"/>
        <d v="2016-04-16T00:00:00"/>
        <d v="2016-04-17T00:00:00"/>
        <d v="2016-04-18T00:00:00"/>
        <d v="2016-04-19T00:00:00"/>
        <d v="2016-04-20T00:00:00"/>
        <d v="2016-04-21T00:00:00"/>
        <d v="2016-04-22T00:00:00"/>
        <d v="2016-04-23T00:00:00"/>
        <d v="2016-04-24T00:00:00"/>
        <d v="2016-04-25T00:00:00"/>
        <d v="2016-04-26T00:00:00"/>
        <d v="2016-04-27T00:00:00"/>
        <d v="2016-04-28T00:00:00"/>
        <d v="2016-04-29T00:00:00"/>
        <d v="2016-04-30T00:00:00"/>
        <d v="2016-05-01T00:00:00"/>
        <d v="2016-05-02T00:00:00"/>
        <d v="2016-05-03T00:00:00"/>
        <d v="2016-05-04T00:00:00"/>
        <d v="2016-05-05T00:00:00"/>
        <d v="2016-05-06T00:00:00"/>
        <d v="2016-05-07T00:00:00"/>
        <d v="2016-05-08T00:00:00"/>
        <d v="2016-05-09T00:00:00"/>
        <d v="2016-05-10T00:00:00"/>
        <d v="2016-05-11T00:00:00"/>
        <d v="2016-05-12T00:00:00"/>
        <d v="2016-05-13T00:00:00"/>
        <d v="2016-05-14T00:00:00"/>
        <d v="2016-05-15T00:00:00"/>
        <d v="2016-05-16T00:00:00"/>
        <d v="2016-05-17T00:00:00"/>
        <d v="2016-05-18T00:00:00"/>
        <d v="2016-05-19T00:00:00"/>
        <d v="2016-05-20T00:00:00"/>
        <d v="2016-05-21T00:00:00"/>
        <d v="2016-05-22T00:00:00"/>
        <d v="2016-05-23T00:00:00"/>
        <d v="2016-05-24T00:00:00"/>
        <d v="2016-05-25T00:00:00"/>
        <d v="2016-05-26T00:00:00"/>
        <d v="2016-05-27T00:00:00"/>
        <d v="2016-05-28T00:00:00"/>
        <d v="2016-05-29T00:00:00"/>
        <d v="2016-05-30T00:00:00"/>
        <d v="2016-05-31T00:00:00"/>
        <d v="2016-06-01T00:00:00"/>
        <d v="2016-06-02T00:00:00"/>
        <d v="2016-06-03T00:00:00"/>
        <d v="2016-06-04T00:00:00"/>
        <d v="2016-06-05T00:00:00"/>
        <d v="2016-06-06T00:00:00"/>
        <d v="2016-06-07T00:00:00"/>
        <d v="2016-06-08T00:00:00"/>
        <d v="2016-06-09T00:00:00"/>
        <d v="2016-06-10T00:00:00"/>
        <d v="2016-06-11T00:00:00"/>
        <d v="2016-06-12T00:00:00"/>
        <d v="2016-06-13T00:00:00"/>
        <d v="2016-06-14T00:00:00"/>
        <d v="2016-06-15T00:00:00"/>
        <d v="2016-06-16T00:00:00"/>
        <d v="2016-06-17T00:00:00"/>
        <d v="2016-06-18T00:00:00"/>
        <d v="2016-06-19T00:00:00"/>
        <d v="2016-06-20T00:00:00"/>
        <d v="2016-06-21T00:00:00"/>
        <d v="2016-06-22T00:00:00"/>
        <d v="2016-06-23T00:00:00"/>
        <d v="2016-06-24T00:00:00"/>
        <d v="2016-06-25T00:00:00"/>
        <d v="2016-06-26T00:00:00"/>
        <d v="2016-06-27T00:00:00"/>
        <d v="2016-06-28T00:00:00"/>
        <d v="2016-06-29T00:00:00"/>
        <d v="2016-06-30T00:00:00"/>
        <d v="2016-07-01T00:00:00"/>
        <d v="2016-07-02T00:00:00"/>
        <d v="2016-07-03T00:00:00"/>
        <d v="2016-07-04T00:00:00"/>
        <d v="2016-07-05T00:00:00"/>
        <d v="2016-07-06T00:00:00"/>
        <d v="2016-07-07T00:00:00"/>
        <d v="2016-07-08T00:00:00"/>
        <d v="2016-07-09T00:00:00"/>
        <d v="2016-07-10T00:00:00"/>
        <d v="2016-07-11T00:00:00"/>
        <d v="2016-07-12T00:00:00"/>
        <d v="2016-07-13T00:00:00"/>
        <d v="2016-07-14T00:00:00"/>
        <d v="2016-07-15T00:00:00"/>
        <d v="2016-07-16T00:00:00"/>
        <d v="2016-07-17T00:00:00"/>
        <d v="2016-07-18T00:00:00"/>
        <d v="2016-07-19T00:00:00"/>
        <d v="2016-07-20T00:00:00"/>
        <d v="2016-07-21T00:00:00"/>
        <d v="2016-07-22T00:00:00"/>
        <d v="2016-07-23T00:00:00"/>
        <d v="2016-07-24T00:00:00"/>
        <d v="2016-07-25T00:00:00"/>
        <d v="2016-07-26T00:00:00"/>
        <d v="2016-07-27T00:00:00"/>
        <d v="2016-07-28T00:00:00"/>
        <d v="2016-07-29T00:00:00"/>
        <d v="2016-07-30T00:00:00"/>
        <d v="2016-07-31T00:00:00"/>
      </sharedItems>
    </cacheField>
    <cacheField name="[Measures].[Total Sales]" caption="Total Sales" numFmtId="0" hierarchy="87" level="32767"/>
  </cacheFields>
  <cacheHierarchies count="162">
    <cacheHierarchy uniqueName="[Calendar].[Date]" caption="Date" attribute="1" time="1" keyAttribute="1" defaultMemberUniqueName="[Calendar].[Date].[All]" allUniqueName="[Calendar].[Date].[All]" dimensionUniqueName="[Calendar]" displayFolder="" count="2" memberValueDatatype="7" unbalanced="0">
      <fieldsUsage count="2">
        <fieldUsage x="-1"/>
        <fieldUsage x="1"/>
      </fieldsUsage>
    </cacheHierarchy>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0"/>
      </fieldsUsage>
    </cacheHierarchy>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oneField="1">
      <fieldsUsage count="1">
        <fieldUsage x="2"/>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Products Sold]" caption="Products Sold" measure="1" displayFolder="" measureGroup="Products" count="0"/>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39.719410995371" createdVersion="4" refreshedVersion="6" minRefreshableVersion="3" recordCount="0" supportSubquery="1" supportAdvancedDrill="1">
  <cacheSource type="external" connectionId="5"/>
  <cacheFields count="7">
    <cacheField name="[Measures].[Total Sales]" caption="Total Sales" numFmtId="0" hierarchy="87" level="32767"/>
    <cacheField name="[Measures].[Max Single Date Sales]" caption="Max Single Date Sales" numFmtId="0" hierarchy="143" level="32767"/>
    <cacheField name="[Measures].[Max Single Week Sales]" caption="Max Single Week Sales" numFmtId="0" hierarchy="144" level="32767"/>
    <cacheField name="[Measures].[Number of Weeks]" caption="Number of Weeks" numFmtId="0" hierarchy="145" level="32767"/>
    <cacheField name="[Measures].[Sales if Always Max Week]" caption="Sales if Always Max Week" numFmtId="0" hierarchy="146" level="32767"/>
    <cacheField name="[Calendar].[CalendarYear].[CalendarYear]" caption="CalendarYear" numFmtId="0" hierarchy="9" level="1">
      <sharedItems containsSemiMixedTypes="0" containsNonDate="0" containsString="0"/>
    </cacheField>
    <cacheField name="[Calendar].[MonthYear].[MonthYear]" caption="MonthYear" numFmtId="0" hierarchy="14" level="1">
      <sharedItems count="38">
        <s v="July 2013"/>
        <s v="August 2013"/>
        <s v="September 2013"/>
        <s v="October 2013"/>
        <s v="November 2013"/>
        <s v="December 2013"/>
        <s v="January 2014"/>
        <s v="February 2014"/>
        <s v="March 2014"/>
        <s v="April 2014"/>
        <s v="May 2014"/>
        <s v="June 2014"/>
        <s v="July 2014"/>
        <s v="August 2014"/>
        <s v="September 2014"/>
        <s v="October 2014"/>
        <s v="November 2014"/>
        <s v="December 2014"/>
        <s v="January 2015"/>
        <s v="February 2015"/>
        <s v="March 2015"/>
        <s v="April 2015"/>
        <s v="May 2015"/>
        <s v="June 2015"/>
        <s v="July 2015"/>
        <s v="August 2015"/>
        <s v="September 2015"/>
        <s v="October 2015"/>
        <s v="November 2015"/>
        <s v="December 2015"/>
        <s v="January 2016"/>
        <s v="February 2016"/>
        <s v="March 2016"/>
        <s v="April 2016"/>
        <s v="May 2016"/>
        <s v="June 2016"/>
        <s v="July 2016"/>
        <s v="August 2016"/>
      </sharedItems>
    </cacheField>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5"/>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2" memberValueDatatype="130" unbalanced="0">
      <fieldsUsage count="2">
        <fieldUsage x="-1"/>
        <fieldUsage x="6"/>
      </fieldsUsage>
    </cacheHierarchy>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oneField="1">
      <fieldsUsage count="1">
        <fieldUsage x="0"/>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oneField="1">
      <fieldsUsage count="1">
        <fieldUsage x="1"/>
      </fieldsUsage>
    </cacheHierarchy>
    <cacheHierarchy uniqueName="[Measures].[Max Single Week Sales]" caption="Max Single Week Sales" measure="1" displayFolder="" measureGroup="Sales" count="0" oneField="1">
      <fieldsUsage count="1">
        <fieldUsage x="2"/>
      </fieldsUsage>
    </cacheHierarchy>
    <cacheHierarchy uniqueName="[Measures].[Number of Weeks]" caption="Number of Weeks" measure="1" displayFolder="" measureGroup="Calendar" count="0" oneField="1">
      <fieldsUsage count="1">
        <fieldUsage x="3"/>
      </fieldsUsage>
    </cacheHierarchy>
    <cacheHierarchy uniqueName="[Measures].[Sales if Always Max Week]" caption="Sales if Always Max Week" measure="1" displayFolder="" measureGroup="Sales" count="0" oneField="1">
      <fieldsUsage count="1">
        <fieldUsage x="4"/>
      </fieldsUsage>
    </cacheHierarchy>
    <cacheHierarchy uniqueName="[Measures].[Products Sold]" caption="Products Sold" measure="1" displayFolder="" measureGroup="Products" count="0"/>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39.719413541665" createdVersion="4" refreshedVersion="6" minRefreshableVersion="3" recordCount="0" supportSubquery="1" supportAdvancedDrill="1">
  <cacheSource type="external" connectionId="5"/>
  <cacheFields count="6">
    <cacheField name="[Calendar].[CalendarYear].[CalendarYear]" caption="CalendarYear" numFmtId="0" hierarchy="9" level="1">
      <sharedItems containsSemiMixedTypes="0" containsString="0" containsNumber="1" containsInteger="1" minValue="2013" maxValue="2016" count="4">
        <n v="2013"/>
        <n v="2014"/>
        <n v="2015"/>
        <n v="2016"/>
      </sharedItems>
      <extLst>
        <ext xmlns:x15="http://schemas.microsoft.com/office/spreadsheetml/2010/11/main" uri="{4F2E5C28-24EA-4eb8-9CBF-B6C8F9C3D259}">
          <x15:cachedUniqueNames>
            <x15:cachedUniqueName index="0" name="[Calendar].[CalendarYear].&amp;[2013]"/>
            <x15:cachedUniqueName index="1" name="[Calendar].[CalendarYear].&amp;[2014]"/>
            <x15:cachedUniqueName index="2" name="[Calendar].[CalendarYear].&amp;[2015]"/>
            <x15:cachedUniqueName index="3" name="[Calendar].[CalendarYear].&amp;[2016]"/>
          </x15:cachedUniqueNames>
        </ext>
      </extLst>
    </cacheField>
    <cacheField name="[Products].[ModelName].[ModelName]" caption="ModelName" numFmtId="0" hierarchy="63" level="1">
      <sharedItems count="40">
        <s v="Mountain-100"/>
        <s v="Road-150"/>
        <s v="Road-650"/>
        <s v="Mountain-200"/>
        <s v="Road-250"/>
        <s v="Road-550-W"/>
        <s v="All-Purpose Bike Stand"/>
        <s v="Bike Wash"/>
        <s v="Classic Vest"/>
        <s v="Cycling Cap"/>
        <s v="Fender Set - Mountain"/>
        <s v="Half-Finger Gloves"/>
        <s v="Hitch Rack - 4-Bike"/>
        <s v="HL Mountain Tire"/>
        <s v="HL Road Tire"/>
        <s v="Hydration Pack"/>
        <s v="LL Mountain Tire"/>
        <s v="LL Road Tire"/>
        <s v="Long-Sleeve Logo Jersey"/>
        <s v="ML Mountain Tire"/>
        <s v="ML Road Tire"/>
        <s v="Mountain Bottle Cage"/>
        <s v="Mountain Tire Tube"/>
        <s v="Mountain-400-W"/>
        <s v="Mountain-500"/>
        <s v="Patch kit"/>
        <s v="Racing Socks"/>
        <s v="Road Bottle Cage"/>
        <s v="Road Tire Tube"/>
        <s v="Road-350-W"/>
        <s v="Road-750"/>
        <s v="Short-Sleeve Classic Jersey"/>
        <s v="Sport-100"/>
        <s v="Touring Tire"/>
        <s v="Touring Tire Tube"/>
        <s v="Touring-1000"/>
        <s v="Touring-2000"/>
        <s v="Touring-3000"/>
        <s v="Water Bottle"/>
        <s v="Women's Mountain Shorts"/>
      </sharedItems>
    </cacheField>
    <cacheField name="[Measures].[Sales per Day]" caption="Sales per Day" numFmtId="0" hierarchy="93" level="32767"/>
    <cacheField name="[Measures].[Sales per Day Totals Add Up]" caption="Sales per Day Totals Add Up" numFmtId="0" hierarchy="140" level="32767"/>
    <cacheField name="[Measures].[Days Selling]" caption="Days Selling" numFmtId="0" hierarchy="90" level="32767"/>
    <cacheField name="[Measures].[Total Sales]" caption="Total Sales" numFmtId="0" hierarchy="87" level="32767"/>
  </cacheFields>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fieldsUsage count="2">
        <fieldUsage x="-1"/>
        <fieldUsage x="0"/>
      </fieldsUsage>
    </cacheHierarchy>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2" memberValueDatatype="130" unbalanced="0">
      <fieldsUsage count="2">
        <fieldUsage x="-1"/>
        <fieldUsage x="1"/>
      </fieldsUsage>
    </cacheHierarchy>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oneField="1">
      <fieldsUsage count="1">
        <fieldUsage x="5"/>
      </fieldsUsage>
    </cacheHierarchy>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oneField="1">
      <fieldsUsage count="1">
        <fieldUsage x="4"/>
      </fieldsUsage>
    </cacheHierarchy>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oneField="1">
      <fieldsUsage count="1">
        <fieldUsage x="2"/>
      </fieldsUsage>
    </cacheHierarchy>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oneField="1">
      <fieldsUsage count="1">
        <fieldUsage x="3"/>
      </fieldsUsage>
    </cacheHierarchy>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Products Sold]" caption="Products Sold" measure="1" displayFolder="" measureGroup="Products" count="0"/>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dimensions count="9">
    <dimension name="Calendar" uniqueName="[Calendar]" caption="Calendar"/>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s>
  <measureGroups count="8">
    <measureGroup name="Calendar" caption="Calendar"/>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s>
  <maps count="12">
    <map measureGroup="0" dimension="0"/>
    <map measureGroup="1" dimension="1"/>
    <map measureGroup="2" dimension="2"/>
    <map measureGroup="3" dimension="4"/>
    <map measureGroup="4" dimension="5"/>
    <map measureGroup="5" dimension="6"/>
    <map measureGroup="6" dimension="0"/>
    <map measureGroup="6" dimension="1"/>
    <map measureGroup="6" dimension="6"/>
    <map measureGroup="6" dimension="7"/>
    <map measureGroup="6" dimension="8"/>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eid Havens" refreshedDate="42939.719399884256"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Products Sold]" caption="Products Sold" measure="1" displayFolder="" measureGroup="Products" count="0"/>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extLst>
    <ext xmlns:x14="http://schemas.microsoft.com/office/spreadsheetml/2009/9/main" uri="{725AE2AE-9491-48be-B2B4-4EB974FC3084}">
      <x14:pivotCacheDefinition slicerData="1" pivotCacheId="114"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eid Havens" refreshedDate="42939.719405555552"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0"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2"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Products Sold]" caption="Products Sold" measure="1" displayFolder="" measureGroup="Products" count="0"/>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extLst>
    <ext xmlns:x14="http://schemas.microsoft.com/office/spreadsheetml/2009/9/main" uri="{725AE2AE-9491-48be-B2B4-4EB974FC3084}">
      <x14:pivotCacheDefinition slicerData="1" pivotCacheId="115"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eid Havens" refreshedDate="42939.719409490739" createdVersion="3" refreshedVersion="6"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162">
    <cacheHierarchy uniqueName="[Calendar].[Date]" caption="Date" attribute="1" time="1" keyAttribute="1" defaultMemberUniqueName="[Calendar].[Date].[All]" allUniqueName="[Calendar].[Date].[All]" dimensionUniqueName="[Calendar]" displayFolder="" count="0" memberValueDatatype="7" unbalanced="0"/>
    <cacheHierarchy uniqueName="[Calendar].[DayNumberOfWeek]" caption="DayNumberOfWeek" attribute="1" time="1" defaultMemberUniqueName="[Calendar].[DayNumberOfWeek].[All]" allUniqueName="[Calendar].[DayNumberOfWeek].[All]" dimensionUniqueName="[Calendar]" displayFolder="" count="0" memberValueDatatype="20" unbalanced="0"/>
    <cacheHierarchy uniqueName="[Calendar].[DayNameOfWeek]" caption="DayNameOfWeek" attribute="1" time="1" defaultMemberUniqueName="[Calendar].[DayNameOfWeek].[All]" allUniqueName="[Calendar].[DayNameOfWeek].[All]" dimensionUniqueName="[Calendar]" displayFolder="" count="0" memberValueDatatype="130" unbalanced="0"/>
    <cacheHierarchy uniqueName="[Calendar].[DayNumberOfMonth]" caption="DayNumberOfMonth" attribute="1" time="1" defaultMemberUniqueName="[Calendar].[DayNumberOfMonth].[All]" allUniqueName="[Calendar].[DayNumberOfMonth].[All]" dimensionUniqueName="[Calendar]" displayFolder="" count="0" memberValueDatatype="20" unbalanced="0"/>
    <cacheHierarchy uniqueName="[Calendar].[DayNumberOfYear]" caption="DayNumberOfYear" attribute="1" time="1" defaultMemberUniqueName="[Calendar].[DayNumberOfYear].[All]" allUniqueName="[Calendar].[DayNumberOfYear].[All]" dimensionUniqueName="[Calendar]" displayFolder="" count="0" memberValueDatatype="20" unbalanced="0"/>
    <cacheHierarchy uniqueName="[Calendar].[WeekNumberOfYear]" caption="WeekNumberOfYear" attribute="1" time="1" defaultMemberUniqueName="[Calendar].[WeekNumberOfYear].[All]" allUniqueName="[Calendar].[WeekNumberOfYear].[All]" dimensionUniqueName="[Calendar]" displayFolder="" count="0" memberValueDatatype="20" unbalanced="0"/>
    <cacheHierarchy uniqueName="[Calendar].[MonthName]" caption="MonthName" attribute="1" time="1" defaultMemberUniqueName="[Calendar].[MonthName].[All]" allUniqueName="[Calendar].[MonthName].[All]" dimensionUniqueName="[Calendar]" displayFolder="" count="0" memberValueDatatype="130" unbalanced="0"/>
    <cacheHierarchy uniqueName="[Calendar].[MonthNumberOfYear]" caption="MonthNumberOfYear" attribute="1" time="1" defaultMemberUniqueName="[Calendar].[MonthNumberOfYear].[All]" allUniqueName="[Calendar].[MonthNumberOfYear].[All]" dimensionUniqueName="[Calendar]" displayFolder="" count="0" memberValueDatatype="20" unbalanced="0"/>
    <cacheHierarchy uniqueName="[Calendar].[CalendarQuarter]" caption="CalendarQuarter" attribute="1" time="1" defaultMemberUniqueName="[Calendar].[CalendarQuarter].[All]" allUniqueName="[Calendar].[CalendarQuarter].[All]" dimensionUniqueName="[Calendar]" displayFolder="" count="0" memberValueDatatype="20" unbalanced="0"/>
    <cacheHierarchy uniqueName="[Calendar].[CalendarYear]" caption="CalendarYear" attribute="1" time="1" defaultMemberUniqueName="[Calendar].[CalendarYear].[All]" allUniqueName="[Calendar].[CalendarYear].[All]" dimensionUniqueName="[Calendar]" displayFolder="" count="2" memberValueDatatype="20" unbalanced="0"/>
    <cacheHierarchy uniqueName="[Calendar].[CalendarSemester]" caption="CalendarSemester" attribute="1" time="1" defaultMemberUniqueName="[Calendar].[CalendarSemester].[All]" allUniqueName="[Calendar].[CalendarSemester].[All]" dimensionUniqueName="[Calendar]" displayFolder="" count="0" memberValueDatatype="20" unbalanced="0"/>
    <cacheHierarchy uniqueName="[Calendar].[FiscalQuarter]" caption="FiscalQuarter" attribute="1" time="1" defaultMemberUniqueName="[Calendar].[FiscalQuarter].[All]" allUniqueName="[Calendar].[FiscalQuarter].[All]" dimensionUniqueName="[Calendar]" displayFolder="" count="0" memberValueDatatype="20" unbalanced="0"/>
    <cacheHierarchy uniqueName="[Calendar].[FiscalYear]" caption="FiscalYear" attribute="1" time="1" defaultMemberUniqueName="[Calendar].[FiscalYear].[All]" allUniqueName="[Calendar].[FiscalYear].[All]" dimensionUniqueName="[Calendar]" displayFolder="" count="0" memberValueDatatype="20" unbalanced="0"/>
    <cacheHierarchy uniqueName="[Calendar].[FiscalSemester]" caption="FiscalSemester" attribute="1" time="1" defaultMemberUniqueName="[Calendar].[FiscalSemester].[All]" allUniqueName="[Calendar].[FiscalSemester].[All]" dimensionUniqueName="[Calendar]" displayFolder="" count="0" memberValueDatatype="20" unbalanced="0"/>
    <cacheHierarchy uniqueName="[Calendar].[MonthYear]" caption="MonthYear" attribute="1" time="1" defaultMemberUniqueName="[Calendar].[MonthYear].[All]" allUniqueName="[Calendar].[MonthYear].[All]" dimensionUniqueName="[Calendar]" displayFolder="" count="0" memberValueDatatype="130" unbalanced="0"/>
    <cacheHierarchy uniqueName="[Calendar].[YearMonthNum]" caption="YearMonthNum" attribute="1" time="1" defaultMemberUniqueName="[Calendar].[YearMonthNum].[All]" allUniqueName="[Calendar].[YearMonthNum].[All]" dimensionUniqueName="[Calendar]" displayFolder="" count="0" memberValueDatatype="2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GeographyKey]" caption="GeographyKey" attribute="1" defaultMemberUniqueName="[Customers].[GeographyKey].[All]" allUniqueName="[Customers].[GeographyKey].[All]" dimensionUniqueName="[Customers]" displayFolder="" count="0" memberValueDatatype="2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Exch Rates].[USD per EUR]" caption="USD per EUR" attribute="1" defaultMemberUniqueName="[Exch Rates].[USD per EUR].[All]" allUniqueName="[Exch Rates].[USD per EUR].[All]" dimensionUniqueName="[Exch Rates]" displayFolder="" count="0" memberValueDatatype="6" unbalanced="0"/>
    <cacheHierarchy uniqueName="[MinListPrice].[MinListPrice]" caption="MinListPrice" attribute="1" defaultMemberUniqueName="[MinListPrice].[MinListPrice].[All]" allUniqueName="[MinListPrice].[MinListPrice].[All]" dimensionUniqueName="[MinListPrice]" displayFolder="" count="0" memberValueDatatype="6" unbalanced="0"/>
    <cacheHierarchy uniqueName="[PriceTiers].[RangeName]" caption="RangeName" attribute="1" defaultMemberUniqueName="[PriceTiers].[RangeName].[All]" allUniqueName="[PriceTiers].[RangeName].[All]" dimensionUniqueName="[PriceTiers]" displayFolder="" count="0" memberValueDatatype="130" unbalanced="0"/>
    <cacheHierarchy uniqueName="[PriceTiers].[MinPrice]" caption="MinPrice" attribute="1" defaultMemberUniqueName="[PriceTiers].[MinPrice].[All]" allUniqueName="[PriceTiers].[MinPrice].[All]" dimensionUniqueName="[PriceTiers]" displayFolder="" count="0" memberValueDatatype="20" unbalanced="0"/>
    <cacheHierarchy uniqueName="[PriceTiers].[MaxPrice]" caption="MaxPrice" attribute="1" defaultMemberUniqueName="[PriceTiers].[MaxPrice].[All]" allUniqueName="[PriceTiers].[MaxPrice].[All]" dimensionUniqueName="[PriceTiers]" displayFolder="" count="0" memberValueDatatype="20" unbalanced="0"/>
    <cacheHierarchy uniqueName="[PriceTiers].[MidPt]" caption="MidPt" attribute="1" defaultMemberUniqueName="[PriceTiers].[MidPt].[All]" allUniqueName="[PriceTiers].[MidPt].[All]" dimensionUniqueName="[PriceTiers]" displayFolder="" count="0" memberValueDatatype="5"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ProductName]" caption="ProductName" attribute="1" defaultMemberUniqueName="[Products].[ProductName].[All]" allUniqueName="[Products].[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EnglishDescription]" caption="EnglishDescription" attribute="1" defaultMemberUniqueName="[Products].[EnglishDescription].[All]" allUniqueName="[Products].[EnglishDescription].[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CustomerKey]" caption="CustomerKey" attribute="1" defaultMemberUniqueName="[Sales].[CustomerKey].[All]" allUniqueName="[Sales].[CustomerKey].[All]" dimensionUniqueName="[Sales]" displayFolder="" count="0" memberValueDatatype="20" unbalanced="0"/>
    <cacheHierarchy uniqueName="[Sales].[OrderQuantity]" caption="OrderQuantity" attribute="1" defaultMemberUniqueName="[Sales].[OrderQuantity].[All]" allUniqueName="[Sales].[OrderQuantity].[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ProductCost]" caption="ProductCost" attribute="1" defaultMemberUniqueName="[Sales].[ProductCost].[All]" allUniqueName="[Sales].[ProductCost].[All]" dimensionUniqueName="[Sales]" displayFolder="" count="0" memberValueDatatype="5" unbalanced="0"/>
    <cacheHierarchy uniqueName="[Sales].[SalesAmt]" caption="SalesAmt" attribute="1" defaultMemberUniqueName="[Sales].[SalesAmt].[All]" allUniqueName="[Sales].[SalesAm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MonthNum]" caption="MonthNum" attribute="1" defaultMemberUniqueName="[Sales].[MonthNum].[All]" allUniqueName="[Sales].[MonthNum].[All]" dimensionUniqueName="[Sales]" displayFolder="" count="0" memberValueDatatype="20" unbalanced="0"/>
    <cacheHierarchy uniqueName="[Sales].[Year]" caption="Year" attribute="1" defaultMemberUniqueName="[Sales].[Year].[All]" allUniqueName="[Sales].[Year].[All]" dimensionUniqueName="[Sales]" displayFolder="" count="0" memberValueDatatype="20" unbalanced="0"/>
    <cacheHierarchy uniqueName="[Sales].[Margin]" caption="Margin" attribute="1" defaultMemberUniqueName="[Sales].[Margin].[All]" allUniqueName="[Sales].[Margin].[All]" dimensionUniqueName="[Sales]" displayFolder="" count="0" memberValueDatatype="5" unbalanced="0"/>
    <cacheHierarchy uniqueName="[Sales].[TransType]" caption="TransType" attribute="1" defaultMemberUniqueName="[Sales].[TransType].[All]" allUniqueName="[Sales].[TransType].[All]" dimensionUniqueName="[Sales]" displayFolder="" count="0" memberValueDatatype="5" unbalanced="0"/>
    <cacheHierarchy uniqueName="[Sales].[SalesTerritoryKey]" caption="SalesTerritoryKey" attribute="1" defaultMemberUniqueName="[Sales].[SalesTerritoryKey].[All]" allUniqueName="[Sales].[SalesTerritoryKey].[All]" dimensionUniqueName="[Sales]" displayFolder="" count="0" memberValueDatatype="3" unbalanced="0"/>
    <cacheHierarchy uniqueName="[SalesTerritory].[SalesTerritoryKey]" caption="SalesTerritoryKey" attribute="1" defaultMemberUniqueName="[SalesTerritory].[SalesTerritoryKey].[All]" allUniqueName="[SalesTerritory].[SalesTerritoryKey].[All]" dimensionUniqueName="[SalesTerritory]" displayFolder="" count="0" memberValueDatatype="2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memberValueDatatype="2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memberValueDatatype="130" unbalanced="0"/>
    <cacheHierarchy uniqueName="[SalesTerritory].[Country]" caption="Country" attribute="1" defaultMemberUniqueName="[SalesTerritory].[Country].[All]" allUniqueName="[SalesTerritory].[Country].[All]" dimensionUniqueName="[SalesTerritory]" displayFolder="" count="0" memberValueDatatype="130" unbalanced="0"/>
    <cacheHierarchy uniqueName="[SalesTerritory].[SalesTerritoryGroup]" caption="SalesTerritoryGroup" attribute="1" defaultMemberUniqueName="[SalesTerritory].[SalesTerritoryGroup].[All]" allUniqueName="[SalesTerritory].[SalesTerritoryGroup].[All]" dimensionUniqueName="[SalesTerritory]" displayFolder="" count="0" memberValueDatatype="13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ax Single-Country Sales]" caption="Max Single-Country Sales" measure="1" displayFolder="" measureGroup="Sales" count="0"/>
    <cacheHierarchy uniqueName="[Measures].[Max Single Date Sales]" caption="Max Single Date Sales" measure="1" displayFolder="" measureGroup="Sales" count="0"/>
    <cacheHierarchy uniqueName="[Measures].[Max Single Week Sales]" caption="Max Single Week Sales" measure="1" displayFolder="" measureGroup="Sales" count="0"/>
    <cacheHierarchy uniqueName="[Measures].[Number of Weeks]" caption="Number of Weeks" measure="1" displayFolder="" measureGroup="Calendar" count="0"/>
    <cacheHierarchy uniqueName="[Measures].[Sales if Always Max Week]" caption="Sales if Always Max Week" measure="1" displayFolder="" measureGroup="Sales" count="0"/>
    <cacheHierarchy uniqueName="[Measures].[Products Sold]" caption="Products Sold" measure="1" displayFolder="" measureGroup="Products" count="0"/>
    <cacheHierarchy uniqueName="[Measures].[Sales per Day STDEV]" caption="Sales per Day STDEV" measure="1" displayFolder="" measureGroup="Sales" count="0"/>
    <cacheHierarchy uniqueName="[Measures].[Sales per Day 4 STDEV Min]" caption="Sales per Day 4 STDEV Min" measure="1" displayFolder="" measureGroup="Sales" count="0"/>
    <cacheHierarchy uniqueName="[Measures].[Sales per Day 4 STDEV Max]" caption="Sales per Day 4 STDEV Max" measure="1" displayFolder="" measureGroup="Sales" count="0"/>
    <cacheHierarchy uniqueName="[Measures].[Daily Coefficient of Variation]" caption="Daily Coefficient of Variation" measure="1" displayFolder="" measureGroup="Sale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_No measures defined]" caption="__No measures defined" measure="1" displayFolder="" count="0" hidden="1"/>
    <cacheHierarchy uniqueName="[Measures].[Sum of SalesAmt]" caption="Sum of SalesAmt" measure="1" displayFolder="" measureGroup="Sales" count="0" hidden="1">
      <extLst>
        <ext xmlns:x15="http://schemas.microsoft.com/office/spreadsheetml/2010/11/main" uri="{B97F6D7D-B522-45F9-BDA1-12C45D357490}">
          <x15:cacheHierarchy aggregatedColumn="75"/>
        </ext>
      </extLst>
    </cacheHierarchy>
  </cacheHierarchies>
  <kpis count="0"/>
  <extLst>
    <ext xmlns:x14="http://schemas.microsoft.com/office/spreadsheetml/2009/9/main" uri="{725AE2AE-9491-48be-B2B4-4EB974FC3084}">
      <x14:pivotCacheDefinition slicerData="1" pivotCacheId="11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751" applyNumberFormats="0" applyBorderFormats="0" applyFontFormats="0" applyPatternFormats="0" applyAlignmentFormats="0" applyWidthHeightFormats="1" dataCaption="Values" tag="07614772-fa5d-425e-b33a-cf40899a6e79" updatedVersion="6" minRefreshableVersion="3" useAutoFormatting="1" itemPrintTitles="1" createdVersion="4" indent="0" outline="1" outlineData="1" multipleFieldFilters="0">
  <location ref="B6:G45" firstHeaderRow="0" firstDataRow="1" firstDataCol="1"/>
  <pivotFields count="7">
    <pivotField dataField="1" showAll="0"/>
    <pivotField dataField="1" showAll="0"/>
    <pivotField dataField="1" showAll="0"/>
    <pivotField dataField="1" showAll="0"/>
    <pivotField dataField="1" showAll="0"/>
    <pivotField allDrilled="1" showAll="0" dataSourceSort="1" defaultAttributeDrillState="1"/>
    <pivotField axis="axisRow" allDrilled="1" showAll="0" dataSourceSort="1" defaultAttributeDrillState="1">
      <items count="3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t="default"/>
      </items>
    </pivotField>
  </pivotFields>
  <rowFields count="1">
    <field x="6"/>
  </rowFields>
  <rowItems count="3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t="grand">
      <x/>
    </i>
  </rowItems>
  <colFields count="1">
    <field x="-2"/>
  </colFields>
  <colItems count="5">
    <i>
      <x/>
    </i>
    <i i="1">
      <x v="1"/>
    </i>
    <i i="2">
      <x v="2"/>
    </i>
    <i i="3">
      <x v="3"/>
    </i>
    <i i="4">
      <x v="4"/>
    </i>
  </colItems>
  <dataFields count="5">
    <dataField name="Total Sales" fld="0" baseField="0" baseItem="0"/>
    <dataField name="Max Single Date Sales" fld="1" baseField="0" baseItem="0"/>
    <dataField name="Max Single Week Sales" fld="2" baseField="0" baseItem="0"/>
    <dataField name="Number of Weeks" fld="3" baseField="0" baseItem="0"/>
    <dataField name="Sales if Always Max Week" fld="4"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x Single Date Sales"/>
    <pivotHierarchy dragToRow="0" dragToCol="0" dragToPage="0" dragToData="1" caption="Max Single Week Sales"/>
    <pivotHierarchy dragToRow="0" dragToCol="0" dragToPage="0" dragToData="1" caption="Number of Weeks"/>
    <pivotHierarchy dragToRow="0" dragToCol="0" dragToPage="0" dragToData="1" caption="Sales if Always Max Week"/>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1" cacheId="747" applyNumberFormats="0" applyBorderFormats="0" applyFontFormats="0" applyPatternFormats="0" applyAlignmentFormats="0" applyWidthHeightFormats="1" dataCaption="Values" tag="a9175c13-6539-499e-9296-4ded75c44a9d" updatedVersion="6" minRefreshableVersion="3" itemPrintTitles="1" createdVersion="4" indent="0" outline="1" outlineData="1" multipleFieldFilters="0">
  <location ref="E3:F1128" firstHeaderRow="1" firstDataRow="1" firstDataCol="1"/>
  <pivotFields count="3">
    <pivotField allDrilled="1" showAll="0" dataSourceSort="1" defaultAttributeDrillState="1"/>
    <pivotField axis="axisRow" allDrilled="1" showAll="0" dataSourceSort="1" defaultAttributeDrillState="1">
      <items count="112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t="default"/>
      </items>
    </pivotField>
    <pivotField dataField="1" showAll="0"/>
  </pivotFields>
  <rowFields count="1">
    <field x="1"/>
  </rowFields>
  <rowItems count="1125">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t="grand">
      <x/>
    </i>
  </rowItems>
  <colItems count="1">
    <i/>
  </colItems>
  <dataFields count="1">
    <dataField name="Total Sales" fld="2" baseField="0" baseItem="0"/>
  </dataFields>
  <conditionalFormats count="1">
    <conditionalFormat scope="field" priority="1">
      <pivotAreas count="1">
        <pivotArea outline="0" collapsedLevelsAreSubtotals="1" fieldPosition="0">
          <references count="2">
            <reference field="4294967294" count="1" selected="0">
              <x v="0"/>
            </reference>
            <reference field="1" count="0" selected="0"/>
          </references>
        </pivotArea>
      </pivotAreas>
    </conditionalFormat>
  </conditionalFormat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2" cacheId="754" applyNumberFormats="0" applyBorderFormats="0" applyFontFormats="0" applyPatternFormats="0" applyAlignmentFormats="0" applyWidthHeightFormats="1" dataCaption="Values" tag="dc9c9e02-a5c0-4753-82a9-747735bdd912" updatedVersion="6" minRefreshableVersion="3" itemPrintTitles="1" createdVersion="4" indent="0" outline="1" outlineData="1" multipleFieldFilters="0" rowHeaderCaption="Year / Model Name">
  <location ref="F2:J91" firstHeaderRow="0" firstDataRow="1" firstDataCol="1"/>
  <pivotFields count="6">
    <pivotField axis="axisRow" allDrilled="1" showAll="0" dataSourceSort="1" defaultAttributeDrillState="1">
      <items count="5">
        <item x="0"/>
        <item x="1"/>
        <item x="2"/>
        <item x="3"/>
        <item t="default"/>
      </items>
    </pivotField>
    <pivotField axis="axisRow" allDrilled="1" showAll="0" dataSourceSort="1" defaultAttributeDrillState="1">
      <items count="4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t="default"/>
      </items>
    </pivotField>
    <pivotField dataField="1" showAll="0"/>
    <pivotField dataField="1" showAll="0"/>
    <pivotField dataField="1" showAll="0"/>
    <pivotField dataField="1" showAll="0"/>
  </pivotFields>
  <rowFields count="2">
    <field x="0"/>
    <field x="1"/>
  </rowFields>
  <rowItems count="89">
    <i>
      <x/>
    </i>
    <i r="1">
      <x/>
    </i>
    <i r="1">
      <x v="1"/>
    </i>
    <i r="1">
      <x v="2"/>
    </i>
    <i>
      <x v="1"/>
    </i>
    <i r="1">
      <x/>
    </i>
    <i r="1">
      <x v="3"/>
    </i>
    <i r="1">
      <x v="1"/>
    </i>
    <i r="1">
      <x v="4"/>
    </i>
    <i r="1">
      <x v="5"/>
    </i>
    <i r="1">
      <x v="2"/>
    </i>
    <i>
      <x v="2"/>
    </i>
    <i r="1">
      <x v="6"/>
    </i>
    <i r="1">
      <x v="7"/>
    </i>
    <i r="1">
      <x v="8"/>
    </i>
    <i r="1">
      <x v="9"/>
    </i>
    <i r="1">
      <x v="10"/>
    </i>
    <i r="1">
      <x v="11"/>
    </i>
    <i r="1">
      <x v="12"/>
    </i>
    <i r="1">
      <x v="13"/>
    </i>
    <i r="1">
      <x v="14"/>
    </i>
    <i r="1">
      <x v="15"/>
    </i>
    <i r="1">
      <x v="16"/>
    </i>
    <i r="1">
      <x v="17"/>
    </i>
    <i r="1">
      <x v="18"/>
    </i>
    <i r="1">
      <x v="19"/>
    </i>
    <i r="1">
      <x v="20"/>
    </i>
    <i r="1">
      <x v="21"/>
    </i>
    <i r="1">
      <x v="22"/>
    </i>
    <i r="1">
      <x v="3"/>
    </i>
    <i r="1">
      <x v="23"/>
    </i>
    <i r="1">
      <x v="24"/>
    </i>
    <i r="1">
      <x v="25"/>
    </i>
    <i r="1">
      <x v="26"/>
    </i>
    <i r="1">
      <x v="27"/>
    </i>
    <i r="1">
      <x v="28"/>
    </i>
    <i r="1">
      <x v="4"/>
    </i>
    <i r="1">
      <x v="29"/>
    </i>
    <i r="1">
      <x v="5"/>
    </i>
    <i r="1">
      <x v="2"/>
    </i>
    <i r="1">
      <x v="30"/>
    </i>
    <i r="1">
      <x v="31"/>
    </i>
    <i r="1">
      <x v="32"/>
    </i>
    <i r="1">
      <x v="33"/>
    </i>
    <i r="1">
      <x v="34"/>
    </i>
    <i r="1">
      <x v="35"/>
    </i>
    <i r="1">
      <x v="36"/>
    </i>
    <i r="1">
      <x v="37"/>
    </i>
    <i r="1">
      <x v="38"/>
    </i>
    <i r="1">
      <x v="39"/>
    </i>
    <i>
      <x v="3"/>
    </i>
    <i r="1">
      <x v="6"/>
    </i>
    <i r="1">
      <x v="7"/>
    </i>
    <i r="1">
      <x v="8"/>
    </i>
    <i r="1">
      <x v="9"/>
    </i>
    <i r="1">
      <x v="10"/>
    </i>
    <i r="1">
      <x v="11"/>
    </i>
    <i r="1">
      <x v="12"/>
    </i>
    <i r="1">
      <x v="13"/>
    </i>
    <i r="1">
      <x v="14"/>
    </i>
    <i r="1">
      <x v="15"/>
    </i>
    <i r="1">
      <x v="16"/>
    </i>
    <i r="1">
      <x v="17"/>
    </i>
    <i r="1">
      <x v="18"/>
    </i>
    <i r="1">
      <x v="19"/>
    </i>
    <i r="1">
      <x v="20"/>
    </i>
    <i r="1">
      <x v="21"/>
    </i>
    <i r="1">
      <x v="22"/>
    </i>
    <i r="1">
      <x v="3"/>
    </i>
    <i r="1">
      <x v="23"/>
    </i>
    <i r="1">
      <x v="24"/>
    </i>
    <i r="1">
      <x v="25"/>
    </i>
    <i r="1">
      <x v="26"/>
    </i>
    <i r="1">
      <x v="27"/>
    </i>
    <i r="1">
      <x v="28"/>
    </i>
    <i r="1">
      <x v="4"/>
    </i>
    <i r="1">
      <x v="29"/>
    </i>
    <i r="1">
      <x v="5"/>
    </i>
    <i r="1">
      <x v="30"/>
    </i>
    <i r="1">
      <x v="31"/>
    </i>
    <i r="1">
      <x v="32"/>
    </i>
    <i r="1">
      <x v="33"/>
    </i>
    <i r="1">
      <x v="34"/>
    </i>
    <i r="1">
      <x v="35"/>
    </i>
    <i r="1">
      <x v="36"/>
    </i>
    <i r="1">
      <x v="37"/>
    </i>
    <i r="1">
      <x v="38"/>
    </i>
    <i r="1">
      <x v="39"/>
    </i>
    <i t="grand">
      <x/>
    </i>
  </rowItems>
  <colFields count="1">
    <field x="-2"/>
  </colFields>
  <colItems count="4">
    <i>
      <x/>
    </i>
    <i i="1">
      <x v="1"/>
    </i>
    <i i="2">
      <x v="2"/>
    </i>
    <i i="3">
      <x v="3"/>
    </i>
  </colItems>
  <dataFields count="4">
    <dataField fld="5" subtotal="count" baseField="0" baseItem="0"/>
    <dataField fld="4" subtotal="count" baseField="0" baseItem="0"/>
    <dataField name="Sales per Day" fld="2" baseField="0" baseItem="0"/>
    <dataField fld="3" subtotal="count" baseField="0" baseItem="0"/>
  </dataFields>
  <formats count="4">
    <format dxfId="13">
      <pivotArea field="0" type="button" dataOnly="0" labelOnly="1" outline="0" axis="axisRow" fieldPosition="0"/>
    </format>
    <format dxfId="12">
      <pivotArea field="0" type="button" dataOnly="0" labelOnly="1" outline="0" axis="axisRow" fieldPosition="0"/>
    </format>
    <format dxfId="11">
      <pivotArea field="0" type="button" dataOnly="0" labelOnly="1" outline="0" axis="axisRow" fieldPosition="0"/>
    </format>
    <format dxfId="10">
      <pivotArea dataOnly="0" labelOnly="1" outline="0" fieldPosition="0">
        <references count="1">
          <reference field="4294967294" count="1">
            <x v="2"/>
          </reference>
        </references>
      </pivotArea>
    </format>
  </format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Totals Add Up"/>
    <pivotHierarchy dragToRow="0" dragToCol="0" dragToPage="0" dragToData="1"/>
    <pivotHierarchy dragToRow="0" dragToCol="0" dragToPage="0" dragToData="1" caption="Max Single-Country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9"/>
    <rowHierarchyUsage hierarchyUsage="6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alendar]"/>
        <x15:activeTabTopLevelEntity name="[Products]"/>
        <x15:activeTabTopLevelEntity name="[Sale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ivotTable2" cacheId="743" dataOnRows="1" applyNumberFormats="0" applyBorderFormats="0" applyFontFormats="0" applyPatternFormats="0" applyAlignmentFormats="0" applyWidthHeightFormats="1" dataCaption="Values" tag="02354564-5062-49c5-88dd-205ccfd113f8" updatedVersion="6" minRefreshableVersion="3" useAutoFormatting="1" itemPrintTitles="1" createdVersion="4" indent="0" outline="1" outlineData="1" multipleFieldFilters="0" rowHeaderCaption="Products">
  <location ref="B2:G17" firstHeaderRow="1" firstDataRow="2" firstDataCol="1"/>
  <pivotFields count="4">
    <pivotField axis="axisCol" allDrilled="1" showAll="0" dataSourceSort="1" defaultAttributeDrillState="1">
      <items count="5">
        <item x="0"/>
        <item x="1"/>
        <item x="2"/>
        <item x="3"/>
        <item t="default"/>
      </items>
    </pivotField>
    <pivotField axis="axisRow" allDrilled="1" showAll="0" dataSourceSort="1" defaultAttributeDrillState="1">
      <items count="5">
        <item x="0"/>
        <item x="1"/>
        <item x="2"/>
        <item x="3"/>
        <item t="default"/>
      </items>
    </pivotField>
    <pivotField dataField="1" showAll="0"/>
    <pivotField dataField="1" showAll="0"/>
  </pivotFields>
  <rowFields count="2">
    <field x="1"/>
    <field x="-2"/>
  </rowFields>
  <rowItems count="14">
    <i>
      <x/>
    </i>
    <i r="1">
      <x/>
    </i>
    <i r="1" i="1">
      <x v="1"/>
    </i>
    <i>
      <x v="1"/>
    </i>
    <i r="1">
      <x/>
    </i>
    <i r="1" i="1">
      <x v="1"/>
    </i>
    <i>
      <x v="2"/>
    </i>
    <i r="1">
      <x/>
    </i>
    <i r="1" i="1">
      <x v="1"/>
    </i>
    <i>
      <x v="3"/>
    </i>
    <i r="1">
      <x/>
    </i>
    <i r="1" i="1">
      <x v="1"/>
    </i>
    <i t="grand">
      <x/>
    </i>
    <i t="grand" i="1">
      <x/>
    </i>
  </rowItems>
  <colFields count="1">
    <field x="0"/>
  </colFields>
  <colItems count="5">
    <i>
      <x/>
    </i>
    <i>
      <x v="1"/>
    </i>
    <i>
      <x v="2"/>
    </i>
    <i>
      <x v="3"/>
    </i>
    <i t="grand">
      <x/>
    </i>
  </colItems>
  <dataFields count="2">
    <dataField name="Products Sold" fld="2" baseField="0" baseItem="0"/>
    <dataField name="Product Count" fld="3" baseField="0" baseItem="0"/>
  </dataFields>
  <formats count="6">
    <format dxfId="9">
      <pivotArea field="1" type="button" dataOnly="0" labelOnly="1" outline="0" axis="axisRow" fieldPosition="0"/>
    </format>
    <format dxfId="8">
      <pivotArea field="1" type="button" dataOnly="0" labelOnly="1" outline="0" axis="axisRow" fieldPosition="0"/>
    </format>
    <format dxfId="7">
      <pivotArea field="1" type="button" dataOnly="0" labelOnly="1" outline="0" axis="axisRow" fieldPosition="0"/>
    </format>
    <format dxfId="6">
      <pivotArea dataOnly="0" labelOnly="1" grandCol="1" outline="0" fieldPosition="0"/>
    </format>
    <format dxfId="5">
      <pivotArea dataOnly="0" labelOnly="1" grandCol="1" outline="0" fieldPosition="0"/>
    </format>
    <format dxfId="4">
      <pivotArea dataOnly="0" labelOnly="1" grandCol="1" outline="0" fieldPosition="0"/>
    </format>
  </format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duct Cou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ducts Sol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69"/>
    <rowHierarchyUsage hierarchyUsage="-2"/>
  </rowHierarchiesUsage>
  <colHierarchiesUsage count="1">
    <colHierarchyUsage hierarchyUsage="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alendar]"/>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ivotTable3" cacheId="740" applyNumberFormats="0" applyBorderFormats="0" applyFontFormats="0" applyPatternFormats="0" applyAlignmentFormats="0" applyWidthHeightFormats="1" dataCaption="Values" tag="68690a79-5090-4f1d-9041-3c79af1d9997" updatedVersion="6" minRefreshableVersion="3" useAutoFormatting="1" itemPrintTitles="1" createdVersion="4" indent="0" outline="1" outlineData="1" multipleFieldFilters="0" rowHeaderCaption="Countries">
  <location ref="B5:C12" firstHeaderRow="1" firstDataRow="1" firstDataCol="1"/>
  <pivotFields count="3">
    <pivotField dataField="1" showAll="0"/>
    <pivotField allDrilled="1" showAll="0" dataSourceSort="1" defaultAttributeDrillState="1"/>
    <pivotField axis="axisRow" allDrilled="1" showAll="0" dataSourceSort="1" defaultAttributeDrillState="1">
      <items count="7">
        <item x="0"/>
        <item x="1"/>
        <item x="2"/>
        <item x="3"/>
        <item x="4"/>
        <item x="5"/>
        <item t="default"/>
      </items>
    </pivotField>
  </pivotFields>
  <rowFields count="1">
    <field x="2"/>
  </rowFields>
  <rowItems count="7">
    <i>
      <x/>
    </i>
    <i>
      <x v="1"/>
    </i>
    <i>
      <x v="2"/>
    </i>
    <i>
      <x v="3"/>
    </i>
    <i>
      <x v="4"/>
    </i>
    <i>
      <x v="5"/>
    </i>
    <i t="grand">
      <x/>
    </i>
  </rowItems>
  <colItems count="1">
    <i/>
  </colItems>
  <dataFields count="1">
    <dataField name="Sales per Day" fld="0" baseField="0" baseItem="0"/>
  </dataFields>
  <formats count="4">
    <format dxfId="3">
      <pivotArea field="2" type="button" dataOnly="0" labelOnly="1" outline="0" axis="axisRow" fieldPosition="0"/>
    </format>
    <format dxfId="2">
      <pivotArea field="2" type="button" dataOnly="0" labelOnly="1" outline="0" axis="axisRow" fieldPosition="0"/>
    </format>
    <format dxfId="1">
      <pivotArea field="2" type="button" dataOnly="0" labelOnly="1" outline="0" axis="axisRow" fieldPosition="0"/>
    </format>
    <format dxfId="0">
      <pivotArea dataOnly="0" labelOnly="1" outline="0" fieldPosition="0">
        <references count="1">
          <reference field="4294967294" count="1">
            <x v="0"/>
          </reference>
        </references>
      </pivotArea>
    </format>
  </format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per Day STDEV"/>
    <pivotHierarchy dragToRow="0" dragToCol="0" dragToPage="0" dragToData="1" caption="Sales per Day 4 STDEV Min"/>
    <pivotHierarchy dragToRow="0" dragToCol="0" dragToPage="0" dragToData="1" caption="Sales per Day 4 STDEV Max"/>
    <pivotHierarchy dragToRow="0" dragToCol="0" dragToPage="0" dragToData="1" caption="Daily Coefficient of Variatio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8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alesTerritory]"/>
        <x15:activeTabTopLevelEntity name="[Calendar]"/>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MonthYear" sourceName="[Calendar].[MonthYear]">
  <pivotTables>
    <pivotTable tabId="29" name="PivotTable1"/>
  </pivotTables>
  <data>
    <olap pivotCacheId="115">
      <levels count="2">
        <level uniqueName="[Calendar].[MonthYear].[(All)]" sourceCaption="(All)" count="0"/>
        <level uniqueName="[Calendar].[MonthYear].[MonthYear]" sourceCaption="MonthYear" count="38">
          <ranges>
            <range startItem="0">
              <i n="[Calendar].[MonthYear].&amp;[July 2013]" c="July 2013"/>
              <i n="[Calendar].[MonthYear].&amp;[August 2013]" c="August 2013"/>
              <i n="[Calendar].[MonthYear].&amp;[September 2013]" c="September 2013"/>
              <i n="[Calendar].[MonthYear].&amp;[October 2013]" c="October 2013"/>
              <i n="[Calendar].[MonthYear].&amp;[November 2013]" c="November 2013"/>
              <i n="[Calendar].[MonthYear].&amp;[December 2013]" c="December 2013"/>
              <i n="[Calendar].[MonthYear].&amp;[January 2014]" c="January 2014"/>
              <i n="[Calendar].[MonthYear].&amp;[February 2014]" c="February 2014"/>
              <i n="[Calendar].[MonthYear].&amp;[March 2014]" c="March 2014"/>
              <i n="[Calendar].[MonthYear].&amp;[April 2014]" c="April 2014"/>
              <i n="[Calendar].[MonthYear].&amp;[May 2014]" c="May 2014"/>
              <i n="[Calendar].[MonthYear].&amp;[June 2014]" c="June 2014"/>
              <i n="[Calendar].[MonthYear].&amp;[July 2014]" c="July 2014"/>
              <i n="[Calendar].[MonthYear].&amp;[August 2014]" c="August 2014"/>
              <i n="[Calendar].[MonthYear].&amp;[September 2014]" c="September 2014"/>
              <i n="[Calendar].[MonthYear].&amp;[October 2014]" c="October 2014"/>
              <i n="[Calendar].[MonthYear].&amp;[November 2014]" c="November 2014"/>
              <i n="[Calendar].[MonthYear].&amp;[December 2014]" c="December 2014"/>
              <i n="[Calendar].[MonthYear].&amp;[January 2015]" c="January 2015"/>
              <i n="[Calendar].[MonthYear].&amp;[February 2015]" c="February 2015"/>
              <i n="[Calendar].[MonthYear].&amp;[March 2015]" c="March 2015"/>
              <i n="[Calendar].[MonthYear].&amp;[April 2015]" c="April 2015"/>
              <i n="[Calendar].[MonthYear].&amp;[May 2015]" c="May 2015"/>
              <i n="[Calendar].[MonthYear].&amp;[June 2015]" c="June 2015"/>
              <i n="[Calendar].[MonthYear].&amp;[July 2015]" c="July 2015"/>
              <i n="[Calendar].[MonthYear].&amp;[August 2015]" c="August 2015"/>
              <i n="[Calendar].[MonthYear].&amp;[September 2015]" c="September 2015"/>
              <i n="[Calendar].[MonthYear].&amp;[October 2015]" c="October 2015"/>
              <i n="[Calendar].[MonthYear].&amp;[November 2015]" c="November 2015"/>
              <i n="[Calendar].[MonthYear].&amp;[December 2015]" c="December 2015"/>
              <i n="[Calendar].[MonthYear].&amp;[January 2016]" c="January 2016"/>
              <i n="[Calendar].[MonthYear].&amp;[February 2016]" c="February 2016"/>
              <i n="[Calendar].[MonthYear].&amp;[March 2016]" c="March 2016"/>
              <i n="[Calendar].[MonthYear].&amp;[April 2016]" c="April 2016"/>
              <i n="[Calendar].[MonthYear].&amp;[May 2016]" c="May 2016"/>
              <i n="[Calendar].[MonthYear].&amp;[June 2016]" c="June 2016"/>
              <i n="[Calendar].[MonthYear].&amp;[July 2016]" c="July 2016"/>
              <i n="[Calendar].[MonthYear].&amp;[August 2016]" c="August 2016" nd="1"/>
            </range>
          </ranges>
        </level>
      </levels>
      <selections count="1">
        <selection n="[Calendar].[Month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27" name="PivotTable1"/>
  </pivotTables>
  <data>
    <olap pivotCacheId="116">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32" name="PivotTable3"/>
  </pivotTables>
  <data>
    <olap pivotCacheId="114">
      <levels count="2">
        <level uniqueName="[Calendar].[CalendarYear].[(All)]" sourceCaption="(All)" count="0"/>
        <level uniqueName="[Calendar].[CalendarYear].[CalendarYear]" sourceCaption="CalendarYear" count="4">
          <ranges>
            <range startItem="0">
              <i n="[Calendar].[CalendarYear].&amp;[2013]" c="2013"/>
              <i n="[Calendar].[CalendarYear].&amp;[2014]" c="2014"/>
              <i n="[Calendar].[CalendarYear].&amp;[2015]" c="2015"/>
              <i n="[Calendar].[CalendarYear].&amp;[2016]" c="2016"/>
            </range>
          </ranges>
        </level>
      </levels>
      <selections count="1">
        <selection n="[Calendar].[CalendarYea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MonthYear" cache="Slicer_MonthYear" caption="MonthYear" startItem="20"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CalendarYear" cache="Slicer_CalendarYear" caption="Year" columnCount="4" level="1" style="SlicerStyleDark1" rowHeight="18288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6:G45"/>
  <sheetViews>
    <sheetView zoomScale="110" zoomScaleNormal="110" workbookViewId="0">
      <selection activeCell="F14" sqref="F14"/>
    </sheetView>
  </sheetViews>
  <sheetFormatPr defaultRowHeight="14.4" x14ac:dyDescent="0.3"/>
  <cols>
    <col min="2" max="2" width="14.77734375" bestFit="1" customWidth="1"/>
    <col min="3" max="3" width="11.109375" bestFit="1" customWidth="1"/>
    <col min="4" max="4" width="19.5546875" bestFit="1" customWidth="1"/>
    <col min="5" max="5" width="20.33203125" bestFit="1" customWidth="1"/>
    <col min="6" max="6" width="16.21875" bestFit="1" customWidth="1"/>
    <col min="7" max="7" width="23" bestFit="1" customWidth="1"/>
  </cols>
  <sheetData>
    <row r="6" spans="2:7" x14ac:dyDescent="0.3">
      <c r="B6" s="1" t="s">
        <v>0</v>
      </c>
      <c r="C6" t="s">
        <v>2</v>
      </c>
      <c r="D6" t="s">
        <v>45</v>
      </c>
      <c r="E6" t="s">
        <v>46</v>
      </c>
      <c r="F6" t="s">
        <v>47</v>
      </c>
      <c r="G6" t="s">
        <v>48</v>
      </c>
    </row>
    <row r="7" spans="2:7" x14ac:dyDescent="0.3">
      <c r="B7" s="2" t="s">
        <v>70</v>
      </c>
      <c r="C7" s="3">
        <v>473388.16300000023</v>
      </c>
      <c r="D7" s="3">
        <v>38241.29</v>
      </c>
      <c r="E7" s="3">
        <v>140783.66100000002</v>
      </c>
      <c r="F7" s="5">
        <v>5</v>
      </c>
      <c r="G7" s="3">
        <v>703918.30500000017</v>
      </c>
    </row>
    <row r="8" spans="2:7" x14ac:dyDescent="0.3">
      <c r="B8" s="2" t="s">
        <v>71</v>
      </c>
      <c r="C8" s="3">
        <v>506191.69120000035</v>
      </c>
      <c r="D8" s="3">
        <v>28968.698199999999</v>
      </c>
      <c r="E8" s="3">
        <v>131232.78920000006</v>
      </c>
      <c r="F8" s="5">
        <v>5</v>
      </c>
      <c r="G8" s="3">
        <v>656163.94600000023</v>
      </c>
    </row>
    <row r="9" spans="2:7" x14ac:dyDescent="0.3">
      <c r="B9" s="2" t="s">
        <v>72</v>
      </c>
      <c r="C9" s="3">
        <v>473943.03120000043</v>
      </c>
      <c r="D9" s="3">
        <v>35782.699999999997</v>
      </c>
      <c r="E9" s="3">
        <v>126980.18460000002</v>
      </c>
      <c r="F9" s="5">
        <v>6</v>
      </c>
      <c r="G9" s="3">
        <v>761881.1076000001</v>
      </c>
    </row>
    <row r="10" spans="2:7" x14ac:dyDescent="0.3">
      <c r="B10" s="2" t="s">
        <v>73</v>
      </c>
      <c r="C10" s="3">
        <v>513329.47400000045</v>
      </c>
      <c r="D10" s="3">
        <v>42557.679999999993</v>
      </c>
      <c r="E10" s="3">
        <v>180501.19099999988</v>
      </c>
      <c r="F10" s="5">
        <v>5</v>
      </c>
      <c r="G10" s="3">
        <v>902505.95499999938</v>
      </c>
    </row>
    <row r="11" spans="2:7" x14ac:dyDescent="0.3">
      <c r="B11" s="2" t="s">
        <v>74</v>
      </c>
      <c r="C11" s="3">
        <v>543993.4058000003</v>
      </c>
      <c r="D11" s="3">
        <v>28740.4182</v>
      </c>
      <c r="E11" s="3">
        <v>149059.88099999999</v>
      </c>
      <c r="F11" s="5">
        <v>5</v>
      </c>
      <c r="G11" s="3">
        <v>745299.40500000003</v>
      </c>
    </row>
    <row r="12" spans="2:7" x14ac:dyDescent="0.3">
      <c r="B12" s="2" t="s">
        <v>75</v>
      </c>
      <c r="C12" s="3">
        <v>755527.89140000055</v>
      </c>
      <c r="D12" s="3">
        <v>55454.042799999981</v>
      </c>
      <c r="E12" s="3">
        <v>191478.53919999991</v>
      </c>
      <c r="F12" s="5">
        <v>6</v>
      </c>
      <c r="G12" s="3">
        <v>1148871.2351999995</v>
      </c>
    </row>
    <row r="13" spans="2:7" x14ac:dyDescent="0.3">
      <c r="B13" s="2" t="s">
        <v>76</v>
      </c>
      <c r="C13" s="3">
        <v>596746.55680000025</v>
      </c>
      <c r="D13" s="3">
        <v>31669.589999999997</v>
      </c>
      <c r="E13" s="3">
        <v>145239.30920000002</v>
      </c>
      <c r="F13" s="5">
        <v>5</v>
      </c>
      <c r="G13" s="3">
        <v>726196.54600000009</v>
      </c>
    </row>
    <row r="14" spans="2:7" x14ac:dyDescent="0.3">
      <c r="B14" s="2" t="s">
        <v>77</v>
      </c>
      <c r="C14" s="3">
        <v>550816.69400000048</v>
      </c>
      <c r="D14" s="3">
        <v>40060.068199999994</v>
      </c>
      <c r="E14" s="3">
        <v>162673.86279999997</v>
      </c>
      <c r="F14" s="5">
        <v>5</v>
      </c>
      <c r="G14" s="3">
        <v>813369.3139999999</v>
      </c>
    </row>
    <row r="15" spans="2:7" x14ac:dyDescent="0.3">
      <c r="B15" s="2" t="s">
        <v>78</v>
      </c>
      <c r="C15" s="3">
        <v>644135.20220000041</v>
      </c>
      <c r="D15" s="3">
        <v>42354.399999999994</v>
      </c>
      <c r="E15" s="3">
        <v>161250.66639999996</v>
      </c>
      <c r="F15" s="5">
        <v>6</v>
      </c>
      <c r="G15" s="3">
        <v>967503.99839999969</v>
      </c>
    </row>
    <row r="16" spans="2:7" x14ac:dyDescent="0.3">
      <c r="B16" s="2" t="s">
        <v>79</v>
      </c>
      <c r="C16" s="3">
        <v>663692.28680000035</v>
      </c>
      <c r="D16" s="3">
        <v>46135.94999999999</v>
      </c>
      <c r="E16" s="3">
        <v>176744.64099999995</v>
      </c>
      <c r="F16" s="5">
        <v>5</v>
      </c>
      <c r="G16" s="3">
        <v>883723.20499999973</v>
      </c>
    </row>
    <row r="17" spans="2:7" x14ac:dyDescent="0.3">
      <c r="B17" s="2" t="s">
        <v>80</v>
      </c>
      <c r="C17" s="3">
        <v>673556.19780000031</v>
      </c>
      <c r="D17" s="3">
        <v>40021.046399999999</v>
      </c>
      <c r="E17" s="3">
        <v>205663.33919999981</v>
      </c>
      <c r="F17" s="5">
        <v>5</v>
      </c>
      <c r="G17" s="3">
        <v>1028316.6959999991</v>
      </c>
    </row>
    <row r="18" spans="2:7" x14ac:dyDescent="0.3">
      <c r="B18" s="2" t="s">
        <v>81</v>
      </c>
      <c r="C18" s="3">
        <v>676763.64960000047</v>
      </c>
      <c r="D18" s="3">
        <v>44273.414599999996</v>
      </c>
      <c r="E18" s="3">
        <v>183647.90099999993</v>
      </c>
      <c r="F18" s="5">
        <v>6</v>
      </c>
      <c r="G18" s="3">
        <v>1101887.4059999995</v>
      </c>
    </row>
    <row r="19" spans="2:7" x14ac:dyDescent="0.3">
      <c r="B19" s="2" t="s">
        <v>82</v>
      </c>
      <c r="C19" s="3">
        <v>500365.15500000003</v>
      </c>
      <c r="D19" s="3">
        <v>28400.000700000001</v>
      </c>
      <c r="E19" s="3">
        <v>112668.44099999998</v>
      </c>
      <c r="F19" s="5">
        <v>5</v>
      </c>
      <c r="G19" s="3">
        <v>563342.20499999984</v>
      </c>
    </row>
    <row r="20" spans="2:7" x14ac:dyDescent="0.3">
      <c r="B20" s="2" t="s">
        <v>83</v>
      </c>
      <c r="C20" s="3">
        <v>546001.47079999989</v>
      </c>
      <c r="D20" s="3">
        <v>26391.076600000004</v>
      </c>
      <c r="E20" s="3">
        <v>132387.18719999999</v>
      </c>
      <c r="F20" s="5">
        <v>5</v>
      </c>
      <c r="G20" s="3">
        <v>661935.93599999999</v>
      </c>
    </row>
    <row r="21" spans="2:7" x14ac:dyDescent="0.3">
      <c r="B21" s="2" t="s">
        <v>84</v>
      </c>
      <c r="C21" s="3">
        <v>350466.99119999987</v>
      </c>
      <c r="D21" s="3">
        <v>19363.270900000003</v>
      </c>
      <c r="E21" s="3">
        <v>111533.6731</v>
      </c>
      <c r="F21" s="5">
        <v>5</v>
      </c>
      <c r="G21" s="3">
        <v>557668.36549999996</v>
      </c>
    </row>
    <row r="22" spans="2:7" x14ac:dyDescent="0.3">
      <c r="B22" s="2" t="s">
        <v>85</v>
      </c>
      <c r="C22" s="3">
        <v>415390.23330000014</v>
      </c>
      <c r="D22" s="3">
        <v>24070.794100000003</v>
      </c>
      <c r="E22" s="3">
        <v>106694.26139999993</v>
      </c>
      <c r="F22" s="5">
        <v>5</v>
      </c>
      <c r="G22" s="3">
        <v>533471.30699999968</v>
      </c>
    </row>
    <row r="23" spans="2:7" x14ac:dyDescent="0.3">
      <c r="B23" s="2" t="s">
        <v>86</v>
      </c>
      <c r="C23" s="3">
        <v>335095.08869999996</v>
      </c>
      <c r="D23" s="3">
        <v>21086.758500000004</v>
      </c>
      <c r="E23" s="3">
        <v>95405.597200000033</v>
      </c>
      <c r="F23" s="5">
        <v>5</v>
      </c>
      <c r="G23" s="3">
        <v>477027.98600000015</v>
      </c>
    </row>
    <row r="24" spans="2:7" x14ac:dyDescent="0.3">
      <c r="B24" s="2" t="s">
        <v>87</v>
      </c>
      <c r="C24" s="3">
        <v>577314.00020000001</v>
      </c>
      <c r="D24" s="3">
        <v>32050.511300000006</v>
      </c>
      <c r="E24" s="3">
        <v>149882.95460000003</v>
      </c>
      <c r="F24" s="5">
        <v>5</v>
      </c>
      <c r="G24" s="3">
        <v>749414.77300000016</v>
      </c>
    </row>
    <row r="25" spans="2:7" x14ac:dyDescent="0.3">
      <c r="B25" s="2" t="s">
        <v>88</v>
      </c>
      <c r="C25" s="3">
        <v>438865.17180000007</v>
      </c>
      <c r="D25" s="3">
        <v>21357.587400000004</v>
      </c>
      <c r="E25" s="3">
        <v>106530.26529999994</v>
      </c>
      <c r="F25" s="5">
        <v>5</v>
      </c>
      <c r="G25" s="3">
        <v>532651.32649999973</v>
      </c>
    </row>
    <row r="26" spans="2:7" x14ac:dyDescent="0.3">
      <c r="B26" s="2" t="s">
        <v>89</v>
      </c>
      <c r="C26" s="3">
        <v>489090.33560000022</v>
      </c>
      <c r="D26" s="3">
        <v>30851.064500000004</v>
      </c>
      <c r="E26" s="3">
        <v>135849.60349999994</v>
      </c>
      <c r="F26" s="5">
        <v>5</v>
      </c>
      <c r="G26" s="3">
        <v>679248.01749999973</v>
      </c>
    </row>
    <row r="27" spans="2:7" x14ac:dyDescent="0.3">
      <c r="B27" s="2" t="s">
        <v>90</v>
      </c>
      <c r="C27" s="3">
        <v>485574.79229999991</v>
      </c>
      <c r="D27" s="3">
        <v>33090.633700000006</v>
      </c>
      <c r="E27" s="3">
        <v>123278.15339999991</v>
      </c>
      <c r="F27" s="5">
        <v>6</v>
      </c>
      <c r="G27" s="3">
        <v>739668.92039999948</v>
      </c>
    </row>
    <row r="28" spans="2:7" x14ac:dyDescent="0.3">
      <c r="B28" s="2" t="s">
        <v>91</v>
      </c>
      <c r="C28" s="3">
        <v>506399.26540000027</v>
      </c>
      <c r="D28" s="3">
        <v>29402.335600000006</v>
      </c>
      <c r="E28" s="3">
        <v>133112.12209999995</v>
      </c>
      <c r="F28" s="5">
        <v>5</v>
      </c>
      <c r="G28" s="3">
        <v>665560.61049999972</v>
      </c>
    </row>
    <row r="29" spans="2:7" x14ac:dyDescent="0.3">
      <c r="B29" s="2" t="s">
        <v>92</v>
      </c>
      <c r="C29" s="3">
        <v>562772.56450000021</v>
      </c>
      <c r="D29" s="3">
        <v>27077.317400000004</v>
      </c>
      <c r="E29" s="3">
        <v>138221.28159999999</v>
      </c>
      <c r="F29" s="5">
        <v>5</v>
      </c>
      <c r="G29" s="3">
        <v>691106.40799999994</v>
      </c>
    </row>
    <row r="30" spans="2:7" x14ac:dyDescent="0.3">
      <c r="B30" s="2" t="s">
        <v>93</v>
      </c>
      <c r="C30" s="3">
        <v>554799.22810000007</v>
      </c>
      <c r="D30" s="3">
        <v>31240.544800000003</v>
      </c>
      <c r="E30" s="3">
        <v>147546.71909999993</v>
      </c>
      <c r="F30" s="5">
        <v>5</v>
      </c>
      <c r="G30" s="3">
        <v>737733.59549999959</v>
      </c>
    </row>
    <row r="31" spans="2:7" x14ac:dyDescent="0.3">
      <c r="B31" s="2" t="s">
        <v>94</v>
      </c>
      <c r="C31" s="3">
        <v>886668.8399999945</v>
      </c>
      <c r="D31" s="3">
        <v>46265.109999999993</v>
      </c>
      <c r="E31" s="3">
        <v>218801.66999999978</v>
      </c>
      <c r="F31" s="5">
        <v>5</v>
      </c>
      <c r="G31" s="3">
        <v>1094008.3499999989</v>
      </c>
    </row>
    <row r="32" spans="2:7" x14ac:dyDescent="0.3">
      <c r="B32" s="2" t="s">
        <v>95</v>
      </c>
      <c r="C32" s="3">
        <v>847413.50999999198</v>
      </c>
      <c r="D32" s="3">
        <v>43821.130000000019</v>
      </c>
      <c r="E32" s="3">
        <v>217892.75999999835</v>
      </c>
      <c r="F32" s="5">
        <v>6</v>
      </c>
      <c r="G32" s="3">
        <v>1307356.55999999</v>
      </c>
    </row>
    <row r="33" spans="2:7" x14ac:dyDescent="0.3">
      <c r="B33" s="2" t="s">
        <v>96</v>
      </c>
      <c r="C33" s="3">
        <v>1010258.1299999921</v>
      </c>
      <c r="D33" s="3">
        <v>57809.789999999994</v>
      </c>
      <c r="E33" s="3">
        <v>255387.47999999824</v>
      </c>
      <c r="F33" s="5">
        <v>5</v>
      </c>
      <c r="G33" s="3">
        <v>1276937.3999999911</v>
      </c>
    </row>
    <row r="34" spans="2:7" x14ac:dyDescent="0.3">
      <c r="B34" s="2" t="s">
        <v>97</v>
      </c>
      <c r="C34" s="3">
        <v>1080449.5799999933</v>
      </c>
      <c r="D34" s="3">
        <v>45650.089999999938</v>
      </c>
      <c r="E34" s="3">
        <v>263081.86999999802</v>
      </c>
      <c r="F34" s="5">
        <v>5</v>
      </c>
      <c r="G34" s="3">
        <v>1315409.3499999901</v>
      </c>
    </row>
    <row r="35" spans="2:7" x14ac:dyDescent="0.3">
      <c r="B35" s="2" t="s">
        <v>98</v>
      </c>
      <c r="C35" s="3">
        <v>1196981.1099999938</v>
      </c>
      <c r="D35" s="3">
        <v>61004.749999999949</v>
      </c>
      <c r="E35" s="3">
        <v>326413.33999999723</v>
      </c>
      <c r="F35" s="5">
        <v>6</v>
      </c>
      <c r="G35" s="3">
        <v>1958480.0399999833</v>
      </c>
    </row>
    <row r="36" spans="2:7" x14ac:dyDescent="0.3">
      <c r="B36" s="2" t="s">
        <v>99</v>
      </c>
      <c r="C36" s="3">
        <v>1731787.77</v>
      </c>
      <c r="D36" s="3">
        <v>77359.340000000084</v>
      </c>
      <c r="E36" s="3">
        <v>403313.44999999541</v>
      </c>
      <c r="F36" s="5">
        <v>5</v>
      </c>
      <c r="G36" s="3">
        <v>2016567.2499999772</v>
      </c>
    </row>
    <row r="37" spans="2:7" x14ac:dyDescent="0.3">
      <c r="B37" s="2" t="s">
        <v>100</v>
      </c>
      <c r="C37" s="3">
        <v>1340244.949999996</v>
      </c>
      <c r="D37" s="3">
        <v>68970.859999999942</v>
      </c>
      <c r="E37" s="3">
        <v>311406.50999999762</v>
      </c>
      <c r="F37" s="5">
        <v>5</v>
      </c>
      <c r="G37" s="3">
        <v>1557032.5499999882</v>
      </c>
    </row>
    <row r="38" spans="2:7" x14ac:dyDescent="0.3">
      <c r="B38" s="2" t="s">
        <v>101</v>
      </c>
      <c r="C38" s="3">
        <v>1462479.8299999968</v>
      </c>
      <c r="D38" s="3">
        <v>81544.490000000063</v>
      </c>
      <c r="E38" s="3">
        <v>389216.67999999487</v>
      </c>
      <c r="F38" s="5">
        <v>5</v>
      </c>
      <c r="G38" s="3">
        <v>1946083.3999999743</v>
      </c>
    </row>
    <row r="39" spans="2:7" x14ac:dyDescent="0.3">
      <c r="B39" s="2" t="s">
        <v>102</v>
      </c>
      <c r="C39" s="3">
        <v>1480905.1799999976</v>
      </c>
      <c r="D39" s="3">
        <v>76871.339999999982</v>
      </c>
      <c r="E39" s="3">
        <v>387906.39999999612</v>
      </c>
      <c r="F39" s="5">
        <v>5</v>
      </c>
      <c r="G39" s="3">
        <v>1939531.9999999807</v>
      </c>
    </row>
    <row r="40" spans="2:7" x14ac:dyDescent="0.3">
      <c r="B40" s="2" t="s">
        <v>103</v>
      </c>
      <c r="C40" s="3">
        <v>1608750.5299999996</v>
      </c>
      <c r="D40" s="3">
        <v>82236.080000000075</v>
      </c>
      <c r="E40" s="3">
        <v>411465.69999999501</v>
      </c>
      <c r="F40" s="5">
        <v>5</v>
      </c>
      <c r="G40" s="3">
        <v>2057328.4999999751</v>
      </c>
    </row>
    <row r="41" spans="2:7" x14ac:dyDescent="0.3">
      <c r="B41" s="2" t="s">
        <v>104</v>
      </c>
      <c r="C41" s="3">
        <v>1878317.5099999998</v>
      </c>
      <c r="D41" s="3">
        <v>82428.380000000092</v>
      </c>
      <c r="E41" s="3">
        <v>441308.25999999436</v>
      </c>
      <c r="F41" s="5">
        <v>6</v>
      </c>
      <c r="G41" s="3">
        <v>2647849.5599999661</v>
      </c>
    </row>
    <row r="42" spans="2:7" x14ac:dyDescent="0.3">
      <c r="B42" s="2" t="s">
        <v>105</v>
      </c>
      <c r="C42" s="3">
        <v>1949361.1100000006</v>
      </c>
      <c r="D42" s="3">
        <v>96611.610000000175</v>
      </c>
      <c r="E42" s="3">
        <v>490819.56999999267</v>
      </c>
      <c r="F42" s="5">
        <v>5</v>
      </c>
      <c r="G42" s="3">
        <v>2454097.8499999633</v>
      </c>
    </row>
    <row r="43" spans="2:7" x14ac:dyDescent="0.3">
      <c r="B43" s="2" t="s">
        <v>106</v>
      </c>
      <c r="C43" s="3">
        <v>50840.629999999459</v>
      </c>
      <c r="D43" s="3">
        <v>2643.6099999999951</v>
      </c>
      <c r="E43" s="3">
        <v>12388.449999999944</v>
      </c>
      <c r="F43" s="5">
        <v>5</v>
      </c>
      <c r="G43" s="3">
        <v>61942.249999999724</v>
      </c>
    </row>
    <row r="44" spans="2:7" x14ac:dyDescent="0.3">
      <c r="B44" s="2" t="s">
        <v>107</v>
      </c>
      <c r="C44" s="3"/>
      <c r="D44" s="3"/>
      <c r="E44" s="3"/>
      <c r="F44" s="5">
        <v>5</v>
      </c>
      <c r="G44" s="3"/>
    </row>
    <row r="45" spans="2:7" x14ac:dyDescent="0.3">
      <c r="B45" s="2" t="s">
        <v>1</v>
      </c>
      <c r="C45" s="3">
        <v>29358677.220699936</v>
      </c>
      <c r="D45" s="3">
        <v>96611.610000000175</v>
      </c>
      <c r="E45" s="3">
        <v>783721.25479999557</v>
      </c>
      <c r="F45" s="5">
        <v>53</v>
      </c>
      <c r="G45" s="3">
        <v>41537226.504399762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E3:F1128"/>
  <sheetViews>
    <sheetView workbookViewId="0">
      <selection activeCell="E4" sqref="E4"/>
    </sheetView>
  </sheetViews>
  <sheetFormatPr defaultRowHeight="14.4" x14ac:dyDescent="0.3"/>
  <cols>
    <col min="2" max="2" width="15.44140625" bestFit="1" customWidth="1"/>
    <col min="5" max="5" width="13.109375" customWidth="1"/>
    <col min="6" max="6" width="36" customWidth="1"/>
  </cols>
  <sheetData>
    <row r="3" spans="5:6" x14ac:dyDescent="0.3">
      <c r="E3" s="1" t="s">
        <v>0</v>
      </c>
      <c r="F3" t="s">
        <v>2</v>
      </c>
    </row>
    <row r="4" spans="5:6" x14ac:dyDescent="0.3">
      <c r="E4" s="10">
        <v>41456</v>
      </c>
      <c r="F4" s="3">
        <v>14477.3382</v>
      </c>
    </row>
    <row r="5" spans="5:6" x14ac:dyDescent="0.3">
      <c r="E5" s="10">
        <v>41457</v>
      </c>
      <c r="F5" s="3">
        <v>13931.519999999999</v>
      </c>
    </row>
    <row r="6" spans="5:6" x14ac:dyDescent="0.3">
      <c r="E6" s="10">
        <v>41458</v>
      </c>
      <c r="F6" s="3">
        <v>15012.1782</v>
      </c>
    </row>
    <row r="7" spans="5:6" x14ac:dyDescent="0.3">
      <c r="E7" s="10">
        <v>41459</v>
      </c>
      <c r="F7" s="3">
        <v>7156.54</v>
      </c>
    </row>
    <row r="8" spans="5:6" x14ac:dyDescent="0.3">
      <c r="E8" s="10">
        <v>41460</v>
      </c>
      <c r="F8" s="3">
        <v>15012.1782</v>
      </c>
    </row>
    <row r="9" spans="5:6" x14ac:dyDescent="0.3">
      <c r="E9" s="10">
        <v>41461</v>
      </c>
      <c r="F9" s="3">
        <v>14313.08</v>
      </c>
    </row>
    <row r="10" spans="5:6" x14ac:dyDescent="0.3">
      <c r="E10" s="10">
        <v>41462</v>
      </c>
      <c r="F10" s="3">
        <v>7855.6381999999994</v>
      </c>
    </row>
    <row r="11" spans="5:6" x14ac:dyDescent="0.3">
      <c r="E11" s="10">
        <v>41463</v>
      </c>
      <c r="F11" s="3">
        <v>7855.6381999999994</v>
      </c>
    </row>
    <row r="12" spans="5:6" x14ac:dyDescent="0.3">
      <c r="E12" s="10">
        <v>41464</v>
      </c>
      <c r="F12" s="3">
        <v>20909.78</v>
      </c>
    </row>
    <row r="13" spans="5:6" x14ac:dyDescent="0.3">
      <c r="E13" s="10">
        <v>41465</v>
      </c>
      <c r="F13" s="3">
        <v>10556.529999999999</v>
      </c>
    </row>
    <row r="14" spans="5:6" x14ac:dyDescent="0.3">
      <c r="E14" s="10">
        <v>41466</v>
      </c>
      <c r="F14" s="3">
        <v>14313.08</v>
      </c>
    </row>
    <row r="15" spans="5:6" x14ac:dyDescent="0.3">
      <c r="E15" s="10">
        <v>41467</v>
      </c>
      <c r="F15" s="3">
        <v>14134.8</v>
      </c>
    </row>
    <row r="16" spans="5:6" x14ac:dyDescent="0.3">
      <c r="E16" s="10">
        <v>41468</v>
      </c>
      <c r="F16" s="3">
        <v>7156.54</v>
      </c>
    </row>
    <row r="17" spans="5:6" x14ac:dyDescent="0.3">
      <c r="E17" s="10">
        <v>41469</v>
      </c>
      <c r="F17" s="3">
        <v>25047.89</v>
      </c>
    </row>
    <row r="18" spans="5:6" x14ac:dyDescent="0.3">
      <c r="E18" s="10">
        <v>41470</v>
      </c>
      <c r="F18" s="3">
        <v>11230.628199999999</v>
      </c>
    </row>
    <row r="19" spans="5:6" x14ac:dyDescent="0.3">
      <c r="E19" s="10">
        <v>41471</v>
      </c>
      <c r="F19" s="3">
        <v>14313.08</v>
      </c>
    </row>
    <row r="20" spans="5:6" x14ac:dyDescent="0.3">
      <c r="E20" s="10">
        <v>41472</v>
      </c>
      <c r="F20" s="3">
        <v>14134.8</v>
      </c>
    </row>
    <row r="21" spans="5:6" x14ac:dyDescent="0.3">
      <c r="E21" s="10">
        <v>41473</v>
      </c>
      <c r="F21" s="3">
        <v>6953.26</v>
      </c>
    </row>
    <row r="22" spans="5:6" x14ac:dyDescent="0.3">
      <c r="E22" s="10">
        <v>41474</v>
      </c>
      <c r="F22" s="3">
        <v>25568.708200000001</v>
      </c>
    </row>
    <row r="23" spans="5:6" x14ac:dyDescent="0.3">
      <c r="E23" s="10">
        <v>41475</v>
      </c>
      <c r="F23" s="3">
        <v>11255.628199999999</v>
      </c>
    </row>
    <row r="24" spans="5:6" x14ac:dyDescent="0.3">
      <c r="E24" s="10">
        <v>41476</v>
      </c>
      <c r="F24" s="3">
        <v>14313.08</v>
      </c>
    </row>
    <row r="25" spans="5:6" x14ac:dyDescent="0.3">
      <c r="E25" s="10">
        <v>41477</v>
      </c>
      <c r="F25" s="3">
        <v>38241.29</v>
      </c>
    </row>
    <row r="26" spans="5:6" x14ac:dyDescent="0.3">
      <c r="E26" s="10">
        <v>41478</v>
      </c>
      <c r="F26" s="3">
        <v>15012.1782</v>
      </c>
    </row>
    <row r="27" spans="5:6" x14ac:dyDescent="0.3">
      <c r="E27" s="10">
        <v>41479</v>
      </c>
      <c r="F27" s="3">
        <v>10734.81</v>
      </c>
    </row>
    <row r="28" spans="5:6" x14ac:dyDescent="0.3">
      <c r="E28" s="10">
        <v>41480</v>
      </c>
      <c r="F28" s="3">
        <v>11433.9082</v>
      </c>
    </row>
    <row r="29" spans="5:6" x14ac:dyDescent="0.3">
      <c r="E29" s="10">
        <v>41481</v>
      </c>
      <c r="F29" s="3">
        <v>17534.79</v>
      </c>
    </row>
    <row r="30" spans="5:6" x14ac:dyDescent="0.3">
      <c r="E30" s="10">
        <v>41482</v>
      </c>
      <c r="F30" s="3">
        <v>28041.32</v>
      </c>
    </row>
    <row r="31" spans="5:6" x14ac:dyDescent="0.3">
      <c r="E31" s="10">
        <v>41483</v>
      </c>
      <c r="F31" s="3">
        <v>19785.364600000001</v>
      </c>
    </row>
    <row r="32" spans="5:6" x14ac:dyDescent="0.3">
      <c r="E32" s="10">
        <v>41484</v>
      </c>
      <c r="F32" s="3">
        <v>17688.07</v>
      </c>
    </row>
    <row r="33" spans="5:6" x14ac:dyDescent="0.3">
      <c r="E33" s="10">
        <v>41485</v>
      </c>
      <c r="F33" s="3">
        <v>14402.3382</v>
      </c>
    </row>
    <row r="34" spans="5:6" x14ac:dyDescent="0.3">
      <c r="E34" s="10">
        <v>41486</v>
      </c>
      <c r="F34" s="3">
        <v>15012.1782</v>
      </c>
    </row>
    <row r="35" spans="5:6" x14ac:dyDescent="0.3">
      <c r="E35" s="10">
        <v>41487</v>
      </c>
      <c r="F35" s="3">
        <v>17891.349999999999</v>
      </c>
    </row>
    <row r="36" spans="5:6" x14ac:dyDescent="0.3">
      <c r="E36" s="10">
        <v>41488</v>
      </c>
      <c r="F36" s="3">
        <v>10734.81</v>
      </c>
    </row>
    <row r="37" spans="5:6" x14ac:dyDescent="0.3">
      <c r="E37" s="10">
        <v>41489</v>
      </c>
      <c r="F37" s="3">
        <v>11230.628199999999</v>
      </c>
    </row>
    <row r="38" spans="5:6" x14ac:dyDescent="0.3">
      <c r="E38" s="10">
        <v>41490</v>
      </c>
      <c r="F38" s="3">
        <v>17534.79</v>
      </c>
    </row>
    <row r="39" spans="5:6" x14ac:dyDescent="0.3">
      <c r="E39" s="10">
        <v>41491</v>
      </c>
      <c r="F39" s="3">
        <v>15711.276400000001</v>
      </c>
    </row>
    <row r="40" spans="5:6" x14ac:dyDescent="0.3">
      <c r="E40" s="10">
        <v>41492</v>
      </c>
      <c r="F40" s="3">
        <v>25390.428199999995</v>
      </c>
    </row>
    <row r="41" spans="5:6" x14ac:dyDescent="0.3">
      <c r="E41" s="10">
        <v>41493</v>
      </c>
      <c r="F41" s="3">
        <v>14313.08</v>
      </c>
    </row>
    <row r="42" spans="5:6" x14ac:dyDescent="0.3">
      <c r="E42" s="10">
        <v>41494</v>
      </c>
      <c r="F42" s="3">
        <v>11255.628199999999</v>
      </c>
    </row>
    <row r="43" spans="5:6" x14ac:dyDescent="0.3">
      <c r="E43" s="10">
        <v>41495</v>
      </c>
      <c r="F43" s="3">
        <v>13906.519999999999</v>
      </c>
    </row>
    <row r="44" spans="5:6" x14ac:dyDescent="0.3">
      <c r="E44" s="10">
        <v>41496</v>
      </c>
      <c r="F44" s="3">
        <v>21088.059999999998</v>
      </c>
    </row>
    <row r="45" spans="5:6" x14ac:dyDescent="0.3">
      <c r="E45" s="10">
        <v>41497</v>
      </c>
      <c r="F45" s="3">
        <v>17891.349999999999</v>
      </c>
    </row>
    <row r="46" spans="5:6" x14ac:dyDescent="0.3">
      <c r="E46" s="10">
        <v>41498</v>
      </c>
      <c r="F46" s="3">
        <v>21469.62</v>
      </c>
    </row>
    <row r="47" spans="5:6" x14ac:dyDescent="0.3">
      <c r="E47" s="10">
        <v>41499</v>
      </c>
      <c r="F47" s="3">
        <v>11929.7264</v>
      </c>
    </row>
    <row r="48" spans="5:6" x14ac:dyDescent="0.3">
      <c r="E48" s="10">
        <v>41500</v>
      </c>
      <c r="F48" s="3">
        <v>14313.08</v>
      </c>
    </row>
    <row r="49" spans="5:6" x14ac:dyDescent="0.3">
      <c r="E49" s="10">
        <v>41501</v>
      </c>
      <c r="F49" s="3">
        <v>21113.06</v>
      </c>
    </row>
    <row r="50" spans="5:6" x14ac:dyDescent="0.3">
      <c r="E50" s="10">
        <v>41503</v>
      </c>
      <c r="F50" s="3">
        <v>3578.27</v>
      </c>
    </row>
    <row r="51" spans="5:6" x14ac:dyDescent="0.3">
      <c r="E51" s="10">
        <v>41504</v>
      </c>
      <c r="F51" s="3">
        <v>21266.34</v>
      </c>
    </row>
    <row r="52" spans="5:6" x14ac:dyDescent="0.3">
      <c r="E52" s="10">
        <v>41505</v>
      </c>
      <c r="F52" s="3">
        <v>17109.4728</v>
      </c>
    </row>
    <row r="53" spans="5:6" x14ac:dyDescent="0.3">
      <c r="E53" s="10">
        <v>41506</v>
      </c>
      <c r="F53" s="3">
        <v>21266.339999999997</v>
      </c>
    </row>
    <row r="54" spans="5:6" x14ac:dyDescent="0.3">
      <c r="E54" s="10">
        <v>41507</v>
      </c>
      <c r="F54" s="3">
        <v>28016.32</v>
      </c>
    </row>
    <row r="55" spans="5:6" x14ac:dyDescent="0.3">
      <c r="E55" s="10">
        <v>41508</v>
      </c>
      <c r="F55" s="3">
        <v>17688.07</v>
      </c>
    </row>
    <row r="56" spans="5:6" x14ac:dyDescent="0.3">
      <c r="E56" s="10">
        <v>41509</v>
      </c>
      <c r="F56" s="3">
        <v>10531.529999999999</v>
      </c>
    </row>
    <row r="57" spans="5:6" x14ac:dyDescent="0.3">
      <c r="E57" s="10">
        <v>41510</v>
      </c>
      <c r="F57" s="3">
        <v>28968.698199999999</v>
      </c>
    </row>
    <row r="58" spans="5:6" x14ac:dyDescent="0.3">
      <c r="E58" s="10">
        <v>41511</v>
      </c>
      <c r="F58" s="3">
        <v>7652.3582000000006</v>
      </c>
    </row>
    <row r="59" spans="5:6" x14ac:dyDescent="0.3">
      <c r="E59" s="10">
        <v>41512</v>
      </c>
      <c r="F59" s="3">
        <v>24691.329999999998</v>
      </c>
    </row>
    <row r="60" spans="5:6" x14ac:dyDescent="0.3">
      <c r="E60" s="10">
        <v>41513</v>
      </c>
      <c r="F60" s="3">
        <v>7156.54</v>
      </c>
    </row>
    <row r="61" spans="5:6" x14ac:dyDescent="0.3">
      <c r="E61" s="10">
        <v>41514</v>
      </c>
      <c r="F61" s="3">
        <v>7156.54</v>
      </c>
    </row>
    <row r="62" spans="5:6" x14ac:dyDescent="0.3">
      <c r="E62" s="10">
        <v>41515</v>
      </c>
      <c r="F62" s="3">
        <v>19785.364600000001</v>
      </c>
    </row>
    <row r="63" spans="5:6" x14ac:dyDescent="0.3">
      <c r="E63" s="10">
        <v>41516</v>
      </c>
      <c r="F63" s="3">
        <v>24691.329999999998</v>
      </c>
    </row>
    <row r="64" spans="5:6" x14ac:dyDescent="0.3">
      <c r="E64" s="10">
        <v>41517</v>
      </c>
      <c r="F64" s="3">
        <v>20859.78</v>
      </c>
    </row>
    <row r="65" spans="5:6" x14ac:dyDescent="0.3">
      <c r="E65" s="10">
        <v>41518</v>
      </c>
      <c r="F65" s="3">
        <v>14313.08</v>
      </c>
    </row>
    <row r="66" spans="5:6" x14ac:dyDescent="0.3">
      <c r="E66" s="10">
        <v>41519</v>
      </c>
      <c r="F66" s="3">
        <v>35782.699999999997</v>
      </c>
    </row>
    <row r="67" spans="5:6" x14ac:dyDescent="0.3">
      <c r="E67" s="10">
        <v>41520</v>
      </c>
      <c r="F67" s="3">
        <v>11433.9082</v>
      </c>
    </row>
    <row r="68" spans="5:6" x14ac:dyDescent="0.3">
      <c r="E68" s="10">
        <v>41521</v>
      </c>
      <c r="F68" s="3">
        <v>21113.06</v>
      </c>
    </row>
    <row r="69" spans="5:6" x14ac:dyDescent="0.3">
      <c r="E69" s="10">
        <v>41522</v>
      </c>
      <c r="F69" s="3">
        <v>10734.81</v>
      </c>
    </row>
    <row r="70" spans="5:6" x14ac:dyDescent="0.3">
      <c r="E70" s="10">
        <v>41523</v>
      </c>
      <c r="F70" s="3">
        <v>22168.718199999999</v>
      </c>
    </row>
    <row r="71" spans="5:6" x14ac:dyDescent="0.3">
      <c r="E71" s="10">
        <v>41524</v>
      </c>
      <c r="F71" s="3">
        <v>15012.1782</v>
      </c>
    </row>
    <row r="72" spans="5:6" x14ac:dyDescent="0.3">
      <c r="E72" s="10">
        <v>41525</v>
      </c>
      <c r="F72" s="3">
        <v>10734.81</v>
      </c>
    </row>
    <row r="73" spans="5:6" x14ac:dyDescent="0.3">
      <c r="E73" s="10">
        <v>41526</v>
      </c>
      <c r="F73" s="3">
        <v>24463.050000000003</v>
      </c>
    </row>
    <row r="74" spans="5:6" x14ac:dyDescent="0.3">
      <c r="E74" s="10">
        <v>41527</v>
      </c>
      <c r="F74" s="3">
        <v>10734.81</v>
      </c>
    </row>
    <row r="75" spans="5:6" x14ac:dyDescent="0.3">
      <c r="E75" s="10">
        <v>41529</v>
      </c>
      <c r="F75" s="3">
        <v>6978.26</v>
      </c>
    </row>
    <row r="76" spans="5:6" x14ac:dyDescent="0.3">
      <c r="E76" s="10">
        <v>41530</v>
      </c>
      <c r="F76" s="3">
        <v>8351.4563999999991</v>
      </c>
    </row>
    <row r="77" spans="5:6" x14ac:dyDescent="0.3">
      <c r="E77" s="10">
        <v>41531</v>
      </c>
      <c r="F77" s="3">
        <v>17891.349999999999</v>
      </c>
    </row>
    <row r="78" spans="5:6" x14ac:dyDescent="0.3">
      <c r="E78" s="10">
        <v>41532</v>
      </c>
      <c r="F78" s="3">
        <v>14313.08</v>
      </c>
    </row>
    <row r="79" spans="5:6" x14ac:dyDescent="0.3">
      <c r="E79" s="10">
        <v>41533</v>
      </c>
      <c r="F79" s="3">
        <v>15012.1782</v>
      </c>
    </row>
    <row r="80" spans="5:6" x14ac:dyDescent="0.3">
      <c r="E80" s="10">
        <v>41534</v>
      </c>
      <c r="F80" s="3">
        <v>13956.52</v>
      </c>
    </row>
    <row r="81" spans="5:6" x14ac:dyDescent="0.3">
      <c r="E81" s="10">
        <v>41535</v>
      </c>
      <c r="F81" s="3">
        <v>17891.349999999999</v>
      </c>
    </row>
    <row r="82" spans="5:6" x14ac:dyDescent="0.3">
      <c r="E82" s="10">
        <v>41536</v>
      </c>
      <c r="F82" s="3">
        <v>25568.708200000001</v>
      </c>
    </row>
    <row r="83" spans="5:6" x14ac:dyDescent="0.3">
      <c r="E83" s="10">
        <v>41537</v>
      </c>
      <c r="F83" s="3">
        <v>7156.54</v>
      </c>
    </row>
    <row r="84" spans="5:6" x14ac:dyDescent="0.3">
      <c r="E84" s="10">
        <v>41538</v>
      </c>
      <c r="F84" s="3">
        <v>22307.9764</v>
      </c>
    </row>
    <row r="85" spans="5:6" x14ac:dyDescent="0.3">
      <c r="E85" s="10">
        <v>41539</v>
      </c>
      <c r="F85" s="3">
        <v>21469.62</v>
      </c>
    </row>
    <row r="86" spans="5:6" x14ac:dyDescent="0.3">
      <c r="E86" s="10">
        <v>41540</v>
      </c>
      <c r="F86" s="3">
        <v>22168.718199999999</v>
      </c>
    </row>
    <row r="87" spans="5:6" x14ac:dyDescent="0.3">
      <c r="E87" s="10">
        <v>41541</v>
      </c>
      <c r="F87" s="3">
        <v>10734.81</v>
      </c>
    </row>
    <row r="88" spans="5:6" x14ac:dyDescent="0.3">
      <c r="E88" s="10">
        <v>41542</v>
      </c>
      <c r="F88" s="3">
        <v>10734.81</v>
      </c>
    </row>
    <row r="89" spans="5:6" x14ac:dyDescent="0.3">
      <c r="E89" s="10">
        <v>41543</v>
      </c>
      <c r="F89" s="3">
        <v>15012.1782</v>
      </c>
    </row>
    <row r="90" spans="5:6" x14ac:dyDescent="0.3">
      <c r="E90" s="10">
        <v>41544</v>
      </c>
      <c r="F90" s="3">
        <v>27145.184600000001</v>
      </c>
    </row>
    <row r="91" spans="5:6" x14ac:dyDescent="0.3">
      <c r="E91" s="10">
        <v>41545</v>
      </c>
      <c r="F91" s="3">
        <v>4277.3681999999999</v>
      </c>
    </row>
    <row r="92" spans="5:6" x14ac:dyDescent="0.3">
      <c r="E92" s="10">
        <v>41546</v>
      </c>
      <c r="F92" s="3">
        <v>699.09820000000002</v>
      </c>
    </row>
    <row r="93" spans="5:6" x14ac:dyDescent="0.3">
      <c r="E93" s="10">
        <v>41547</v>
      </c>
      <c r="F93" s="3">
        <v>35782.699999999997</v>
      </c>
    </row>
    <row r="94" spans="5:6" x14ac:dyDescent="0.3">
      <c r="E94" s="10">
        <v>41548</v>
      </c>
      <c r="F94" s="3">
        <v>11255.628199999999</v>
      </c>
    </row>
    <row r="95" spans="5:6" x14ac:dyDescent="0.3">
      <c r="E95" s="10">
        <v>41549</v>
      </c>
      <c r="F95" s="3">
        <v>10531.529999999999</v>
      </c>
    </row>
    <row r="96" spans="5:6" x14ac:dyDescent="0.3">
      <c r="E96" s="10">
        <v>41550</v>
      </c>
      <c r="F96" s="3">
        <v>14313.08</v>
      </c>
    </row>
    <row r="97" spans="5:6" x14ac:dyDescent="0.3">
      <c r="E97" s="10">
        <v>41551</v>
      </c>
      <c r="F97" s="3">
        <v>7156.54</v>
      </c>
    </row>
    <row r="98" spans="5:6" x14ac:dyDescent="0.3">
      <c r="E98" s="10">
        <v>41552</v>
      </c>
      <c r="F98" s="3">
        <v>25187.148200000003</v>
      </c>
    </row>
    <row r="99" spans="5:6" x14ac:dyDescent="0.3">
      <c r="E99" s="10">
        <v>41553</v>
      </c>
      <c r="F99" s="3">
        <v>7652.3582000000006</v>
      </c>
    </row>
    <row r="100" spans="5:6" x14ac:dyDescent="0.3">
      <c r="E100" s="10">
        <v>41554</v>
      </c>
      <c r="F100" s="3">
        <v>11433.9082</v>
      </c>
    </row>
    <row r="101" spans="5:6" x14ac:dyDescent="0.3">
      <c r="E101" s="10">
        <v>41555</v>
      </c>
      <c r="F101" s="3">
        <v>33246.066399999996</v>
      </c>
    </row>
    <row r="102" spans="5:6" x14ac:dyDescent="0.3">
      <c r="E102" s="10">
        <v>41556</v>
      </c>
      <c r="F102" s="3">
        <v>29121.978199999998</v>
      </c>
    </row>
    <row r="103" spans="5:6" x14ac:dyDescent="0.3">
      <c r="E103" s="10">
        <v>41557</v>
      </c>
      <c r="F103" s="3">
        <v>17891.349999999999</v>
      </c>
    </row>
    <row r="104" spans="5:6" x14ac:dyDescent="0.3">
      <c r="E104" s="10">
        <v>41558</v>
      </c>
      <c r="F104" s="3">
        <v>28016.32</v>
      </c>
    </row>
    <row r="105" spans="5:6" x14ac:dyDescent="0.3">
      <c r="E105" s="10">
        <v>41559</v>
      </c>
      <c r="F105" s="3">
        <v>42557.679999999993</v>
      </c>
    </row>
    <row r="106" spans="5:6" x14ac:dyDescent="0.3">
      <c r="E106" s="10">
        <v>41560</v>
      </c>
      <c r="F106" s="3">
        <v>18233.888200000001</v>
      </c>
    </row>
    <row r="107" spans="5:6" x14ac:dyDescent="0.3">
      <c r="E107" s="10">
        <v>41561</v>
      </c>
      <c r="F107" s="3">
        <v>10734.81</v>
      </c>
    </row>
    <row r="108" spans="5:6" x14ac:dyDescent="0.3">
      <c r="E108" s="10">
        <v>41562</v>
      </c>
      <c r="F108" s="3">
        <v>6953.26</v>
      </c>
    </row>
    <row r="109" spans="5:6" x14ac:dyDescent="0.3">
      <c r="E109" s="10">
        <v>41563</v>
      </c>
      <c r="F109" s="3">
        <v>18183.888200000001</v>
      </c>
    </row>
    <row r="110" spans="5:6" x14ac:dyDescent="0.3">
      <c r="E110" s="10">
        <v>41564</v>
      </c>
      <c r="F110" s="3">
        <v>10531.529999999999</v>
      </c>
    </row>
    <row r="111" spans="5:6" x14ac:dyDescent="0.3">
      <c r="E111" s="10">
        <v>41565</v>
      </c>
      <c r="F111" s="3">
        <v>28447.879999999997</v>
      </c>
    </row>
    <row r="112" spans="5:6" x14ac:dyDescent="0.3">
      <c r="E112" s="10">
        <v>41566</v>
      </c>
      <c r="F112" s="3">
        <v>15012.1782</v>
      </c>
    </row>
    <row r="113" spans="5:6" x14ac:dyDescent="0.3">
      <c r="E113" s="10">
        <v>41567</v>
      </c>
      <c r="F113" s="3">
        <v>21469.62</v>
      </c>
    </row>
    <row r="114" spans="5:6" x14ac:dyDescent="0.3">
      <c r="E114" s="10">
        <v>41568</v>
      </c>
      <c r="F114" s="3">
        <v>10734.81</v>
      </c>
    </row>
    <row r="115" spans="5:6" x14ac:dyDescent="0.3">
      <c r="E115" s="10">
        <v>41569</v>
      </c>
      <c r="F115" s="3">
        <v>11255.628199999999</v>
      </c>
    </row>
    <row r="116" spans="5:6" x14ac:dyDescent="0.3">
      <c r="E116" s="10">
        <v>41570</v>
      </c>
      <c r="F116" s="3">
        <v>15012.1782</v>
      </c>
    </row>
    <row r="117" spans="5:6" x14ac:dyDescent="0.3">
      <c r="E117" s="10">
        <v>41572</v>
      </c>
      <c r="F117" s="3">
        <v>3578.27</v>
      </c>
    </row>
    <row r="118" spans="5:6" x14ac:dyDescent="0.3">
      <c r="E118" s="10">
        <v>41573</v>
      </c>
      <c r="F118" s="3">
        <v>7156.54</v>
      </c>
    </row>
    <row r="119" spans="5:6" x14ac:dyDescent="0.3">
      <c r="E119" s="10">
        <v>41574</v>
      </c>
      <c r="F119" s="3">
        <v>30024.356400000001</v>
      </c>
    </row>
    <row r="120" spans="5:6" x14ac:dyDescent="0.3">
      <c r="E120" s="10">
        <v>41575</v>
      </c>
      <c r="F120" s="3">
        <v>15012.1782</v>
      </c>
    </row>
    <row r="121" spans="5:6" x14ac:dyDescent="0.3">
      <c r="E121" s="10">
        <v>41576</v>
      </c>
      <c r="F121" s="3">
        <v>23884.452799999999</v>
      </c>
    </row>
    <row r="122" spans="5:6" x14ac:dyDescent="0.3">
      <c r="E122" s="10">
        <v>41577</v>
      </c>
      <c r="F122" s="3">
        <v>21990.438199999997</v>
      </c>
    </row>
    <row r="123" spans="5:6" x14ac:dyDescent="0.3">
      <c r="E123" s="10">
        <v>41578</v>
      </c>
      <c r="F123" s="3">
        <v>6749.98</v>
      </c>
    </row>
    <row r="124" spans="5:6" x14ac:dyDescent="0.3">
      <c r="E124" s="10">
        <v>41579</v>
      </c>
      <c r="F124" s="3">
        <v>20731.5</v>
      </c>
    </row>
    <row r="125" spans="5:6" x14ac:dyDescent="0.3">
      <c r="E125" s="10">
        <v>41580</v>
      </c>
      <c r="F125" s="3">
        <v>10734.81</v>
      </c>
    </row>
    <row r="126" spans="5:6" x14ac:dyDescent="0.3">
      <c r="E126" s="10">
        <v>41581</v>
      </c>
      <c r="F126" s="3">
        <v>13931.52</v>
      </c>
    </row>
    <row r="127" spans="5:6" x14ac:dyDescent="0.3">
      <c r="E127" s="10">
        <v>41582</v>
      </c>
      <c r="F127" s="3">
        <v>18412.1682</v>
      </c>
    </row>
    <row r="128" spans="5:6" x14ac:dyDescent="0.3">
      <c r="E128" s="10">
        <v>41583</v>
      </c>
      <c r="F128" s="3">
        <v>21990.438199999997</v>
      </c>
    </row>
    <row r="129" spans="5:6" x14ac:dyDescent="0.3">
      <c r="E129" s="10">
        <v>41584</v>
      </c>
      <c r="F129" s="3">
        <v>17509.79</v>
      </c>
    </row>
    <row r="130" spans="5:6" x14ac:dyDescent="0.3">
      <c r="E130" s="10">
        <v>41585</v>
      </c>
      <c r="F130" s="3">
        <v>26446.0864</v>
      </c>
    </row>
    <row r="131" spans="5:6" x14ac:dyDescent="0.3">
      <c r="E131" s="10">
        <v>41586</v>
      </c>
      <c r="F131" s="3">
        <v>28626.16</v>
      </c>
    </row>
    <row r="132" spans="5:6" x14ac:dyDescent="0.3">
      <c r="E132" s="10">
        <v>41587</v>
      </c>
      <c r="F132" s="3">
        <v>14313.08</v>
      </c>
    </row>
    <row r="133" spans="5:6" x14ac:dyDescent="0.3">
      <c r="E133" s="10">
        <v>41588</v>
      </c>
      <c r="F133" s="3">
        <v>21762.158199999998</v>
      </c>
    </row>
    <row r="134" spans="5:6" x14ac:dyDescent="0.3">
      <c r="E134" s="10">
        <v>41589</v>
      </c>
      <c r="F134" s="3">
        <v>21469.62</v>
      </c>
    </row>
    <row r="135" spans="5:6" x14ac:dyDescent="0.3">
      <c r="E135" s="10">
        <v>41590</v>
      </c>
      <c r="F135" s="3">
        <v>19289.546399999999</v>
      </c>
    </row>
    <row r="136" spans="5:6" x14ac:dyDescent="0.3">
      <c r="E136" s="10">
        <v>41591</v>
      </c>
      <c r="F136" s="3">
        <v>27709.759999999995</v>
      </c>
    </row>
    <row r="137" spans="5:6" x14ac:dyDescent="0.3">
      <c r="E137" s="10">
        <v>41592</v>
      </c>
      <c r="F137" s="3">
        <v>28740.4182</v>
      </c>
    </row>
    <row r="138" spans="5:6" x14ac:dyDescent="0.3">
      <c r="E138" s="10">
        <v>41593</v>
      </c>
      <c r="F138" s="3">
        <v>15507.9964</v>
      </c>
    </row>
    <row r="139" spans="5:6" x14ac:dyDescent="0.3">
      <c r="E139" s="10">
        <v>41594</v>
      </c>
      <c r="F139" s="3">
        <v>24844.61</v>
      </c>
    </row>
    <row r="140" spans="5:6" x14ac:dyDescent="0.3">
      <c r="E140" s="10">
        <v>41595</v>
      </c>
      <c r="F140" s="3">
        <v>11433.9082</v>
      </c>
    </row>
    <row r="141" spans="5:6" x14ac:dyDescent="0.3">
      <c r="E141" s="10">
        <v>41596</v>
      </c>
      <c r="F141" s="3">
        <v>10556.529999999999</v>
      </c>
    </row>
    <row r="142" spans="5:6" x14ac:dyDescent="0.3">
      <c r="E142" s="10">
        <v>41597</v>
      </c>
      <c r="F142" s="3">
        <v>18590.448199999999</v>
      </c>
    </row>
    <row r="143" spans="5:6" x14ac:dyDescent="0.3">
      <c r="E143" s="10">
        <v>41598</v>
      </c>
      <c r="F143" s="3">
        <v>14833.8982</v>
      </c>
    </row>
    <row r="144" spans="5:6" x14ac:dyDescent="0.3">
      <c r="E144" s="10">
        <v>41599</v>
      </c>
      <c r="F144" s="3">
        <v>21113.06</v>
      </c>
    </row>
    <row r="145" spans="5:6" x14ac:dyDescent="0.3">
      <c r="E145" s="10">
        <v>41600</v>
      </c>
      <c r="F145" s="3">
        <v>4277.3681999999999</v>
      </c>
    </row>
    <row r="146" spans="5:6" x14ac:dyDescent="0.3">
      <c r="E146" s="10">
        <v>41601</v>
      </c>
      <c r="F146" s="3">
        <v>11433.9082</v>
      </c>
    </row>
    <row r="147" spans="5:6" x14ac:dyDescent="0.3">
      <c r="E147" s="10">
        <v>41602</v>
      </c>
      <c r="F147" s="3">
        <v>24641.329999999998</v>
      </c>
    </row>
    <row r="148" spans="5:6" x14ac:dyDescent="0.3">
      <c r="E148" s="10">
        <v>41603</v>
      </c>
      <c r="F148" s="3">
        <v>10531.529999999999</v>
      </c>
    </row>
    <row r="149" spans="5:6" x14ac:dyDescent="0.3">
      <c r="E149" s="10">
        <v>41604</v>
      </c>
      <c r="F149" s="3">
        <v>18590.448199999999</v>
      </c>
    </row>
    <row r="150" spans="5:6" x14ac:dyDescent="0.3">
      <c r="E150" s="10">
        <v>41605</v>
      </c>
      <c r="F150" s="3">
        <v>7855.6381999999994</v>
      </c>
    </row>
    <row r="151" spans="5:6" x14ac:dyDescent="0.3">
      <c r="E151" s="10">
        <v>41606</v>
      </c>
      <c r="F151" s="3">
        <v>21633.878199999999</v>
      </c>
    </row>
    <row r="152" spans="5:6" x14ac:dyDescent="0.3">
      <c r="E152" s="10">
        <v>41607</v>
      </c>
      <c r="F152" s="3">
        <v>17891.349999999999</v>
      </c>
    </row>
    <row r="153" spans="5:6" x14ac:dyDescent="0.3">
      <c r="E153" s="10">
        <v>41608</v>
      </c>
      <c r="F153" s="3">
        <v>18590.448199999999</v>
      </c>
    </row>
    <row r="154" spans="5:6" x14ac:dyDescent="0.3">
      <c r="E154" s="10">
        <v>41609</v>
      </c>
      <c r="F154" s="3">
        <v>17688.07</v>
      </c>
    </row>
    <row r="155" spans="5:6" x14ac:dyDescent="0.3">
      <c r="E155" s="10">
        <v>41610</v>
      </c>
      <c r="F155" s="3">
        <v>25543.708200000001</v>
      </c>
    </row>
    <row r="156" spans="5:6" x14ac:dyDescent="0.3">
      <c r="E156" s="10">
        <v>41611</v>
      </c>
      <c r="F156" s="3">
        <v>35401.14</v>
      </c>
    </row>
    <row r="157" spans="5:6" x14ac:dyDescent="0.3">
      <c r="E157" s="10">
        <v>41612</v>
      </c>
      <c r="F157" s="3">
        <v>14833.898200000001</v>
      </c>
    </row>
    <row r="158" spans="5:6" x14ac:dyDescent="0.3">
      <c r="E158" s="10">
        <v>41613</v>
      </c>
      <c r="F158" s="3">
        <v>21063.06</v>
      </c>
    </row>
    <row r="159" spans="5:6" x14ac:dyDescent="0.3">
      <c r="E159" s="10">
        <v>41614</v>
      </c>
      <c r="F159" s="3">
        <v>17891.349999999999</v>
      </c>
    </row>
    <row r="160" spans="5:6" x14ac:dyDescent="0.3">
      <c r="E160" s="10">
        <v>41615</v>
      </c>
      <c r="F160" s="3">
        <v>21291.339999999997</v>
      </c>
    </row>
    <row r="161" spans="5:6" x14ac:dyDescent="0.3">
      <c r="E161" s="10">
        <v>41616</v>
      </c>
      <c r="F161" s="3">
        <v>55454.042799999981</v>
      </c>
    </row>
    <row r="162" spans="5:6" x14ac:dyDescent="0.3">
      <c r="E162" s="10">
        <v>41617</v>
      </c>
      <c r="F162" s="3">
        <v>17713.07</v>
      </c>
    </row>
    <row r="163" spans="5:6" x14ac:dyDescent="0.3">
      <c r="E163" s="10">
        <v>41618</v>
      </c>
      <c r="F163" s="3">
        <v>7156.54</v>
      </c>
    </row>
    <row r="164" spans="5:6" x14ac:dyDescent="0.3">
      <c r="E164" s="10">
        <v>41619</v>
      </c>
      <c r="F164" s="3">
        <v>36481.798199999997</v>
      </c>
    </row>
    <row r="165" spans="5:6" x14ac:dyDescent="0.3">
      <c r="E165" s="10">
        <v>41620</v>
      </c>
      <c r="F165" s="3">
        <v>14313.08</v>
      </c>
    </row>
    <row r="166" spans="5:6" x14ac:dyDescent="0.3">
      <c r="E166" s="10">
        <v>41621</v>
      </c>
      <c r="F166" s="3">
        <v>38191.289999999994</v>
      </c>
    </row>
    <row r="167" spans="5:6" x14ac:dyDescent="0.3">
      <c r="E167" s="10">
        <v>41622</v>
      </c>
      <c r="F167" s="3">
        <v>17688.07</v>
      </c>
    </row>
    <row r="168" spans="5:6" x14ac:dyDescent="0.3">
      <c r="E168" s="10">
        <v>41623</v>
      </c>
      <c r="F168" s="3">
        <v>39678.508199999989</v>
      </c>
    </row>
    <row r="169" spans="5:6" x14ac:dyDescent="0.3">
      <c r="E169" s="10">
        <v>41624</v>
      </c>
      <c r="F169" s="3">
        <v>21965.438200000001</v>
      </c>
    </row>
    <row r="170" spans="5:6" x14ac:dyDescent="0.3">
      <c r="E170" s="10">
        <v>41625</v>
      </c>
      <c r="F170" s="3">
        <v>11230.628199999999</v>
      </c>
    </row>
    <row r="171" spans="5:6" x14ac:dyDescent="0.3">
      <c r="E171" s="10">
        <v>41626</v>
      </c>
      <c r="F171" s="3">
        <v>21469.62</v>
      </c>
    </row>
    <row r="172" spans="5:6" x14ac:dyDescent="0.3">
      <c r="E172" s="10">
        <v>41627</v>
      </c>
      <c r="F172" s="3">
        <v>41076.704599999997</v>
      </c>
    </row>
    <row r="173" spans="5:6" x14ac:dyDescent="0.3">
      <c r="E173" s="10">
        <v>41628</v>
      </c>
      <c r="F173" s="3">
        <v>28715.4182</v>
      </c>
    </row>
    <row r="174" spans="5:6" x14ac:dyDescent="0.3">
      <c r="E174" s="10">
        <v>41629</v>
      </c>
      <c r="F174" s="3">
        <v>26966.904599999998</v>
      </c>
    </row>
    <row r="175" spans="5:6" x14ac:dyDescent="0.3">
      <c r="E175" s="10">
        <v>41630</v>
      </c>
      <c r="F175" s="3">
        <v>22168.718199999999</v>
      </c>
    </row>
    <row r="176" spans="5:6" x14ac:dyDescent="0.3">
      <c r="E176" s="10">
        <v>41631</v>
      </c>
      <c r="F176" s="3">
        <v>25746.9882</v>
      </c>
    </row>
    <row r="177" spans="5:6" x14ac:dyDescent="0.3">
      <c r="E177" s="10">
        <v>41632</v>
      </c>
      <c r="F177" s="3">
        <v>15012.1782</v>
      </c>
    </row>
    <row r="178" spans="5:6" x14ac:dyDescent="0.3">
      <c r="E178" s="10">
        <v>41633</v>
      </c>
      <c r="F178" s="3">
        <v>19086.2664</v>
      </c>
    </row>
    <row r="179" spans="5:6" x14ac:dyDescent="0.3">
      <c r="E179" s="10">
        <v>41634</v>
      </c>
      <c r="F179" s="3">
        <v>25543.708200000001</v>
      </c>
    </row>
    <row r="180" spans="5:6" x14ac:dyDescent="0.3">
      <c r="E180" s="10">
        <v>41635</v>
      </c>
      <c r="F180" s="3">
        <v>14313.08</v>
      </c>
    </row>
    <row r="181" spans="5:6" x14ac:dyDescent="0.3">
      <c r="E181" s="10">
        <v>41636</v>
      </c>
      <c r="F181" s="3">
        <v>26966.904600000002</v>
      </c>
    </row>
    <row r="182" spans="5:6" x14ac:dyDescent="0.3">
      <c r="E182" s="10">
        <v>41637</v>
      </c>
      <c r="F182" s="3">
        <v>28219.600000000002</v>
      </c>
    </row>
    <row r="183" spans="5:6" x14ac:dyDescent="0.3">
      <c r="E183" s="10">
        <v>41638</v>
      </c>
      <c r="F183" s="3">
        <v>24488.050000000003</v>
      </c>
    </row>
    <row r="184" spans="5:6" x14ac:dyDescent="0.3">
      <c r="E184" s="10">
        <v>41639</v>
      </c>
      <c r="F184" s="3">
        <v>22168.718199999999</v>
      </c>
    </row>
    <row r="185" spans="5:6" x14ac:dyDescent="0.3">
      <c r="E185" s="10">
        <v>41640</v>
      </c>
      <c r="F185" s="3">
        <v>11929.7264</v>
      </c>
    </row>
    <row r="186" spans="5:6" x14ac:dyDescent="0.3">
      <c r="E186" s="10">
        <v>41641</v>
      </c>
      <c r="F186" s="3">
        <v>14313.08</v>
      </c>
    </row>
    <row r="187" spans="5:6" x14ac:dyDescent="0.3">
      <c r="E187" s="10">
        <v>41642</v>
      </c>
      <c r="F187" s="3">
        <v>28041.320000000003</v>
      </c>
    </row>
    <row r="188" spans="5:6" x14ac:dyDescent="0.3">
      <c r="E188" s="10">
        <v>41643</v>
      </c>
      <c r="F188" s="3">
        <v>17713.07</v>
      </c>
    </row>
    <row r="189" spans="5:6" x14ac:dyDescent="0.3">
      <c r="E189" s="10">
        <v>41644</v>
      </c>
      <c r="F189" s="3">
        <v>7855.6382000000003</v>
      </c>
    </row>
    <row r="190" spans="5:6" x14ac:dyDescent="0.3">
      <c r="E190" s="10">
        <v>41645</v>
      </c>
      <c r="F190" s="3">
        <v>21266.34</v>
      </c>
    </row>
    <row r="191" spans="5:6" x14ac:dyDescent="0.3">
      <c r="E191" s="10">
        <v>41646</v>
      </c>
      <c r="F191" s="3">
        <v>8554.7363999999998</v>
      </c>
    </row>
    <row r="192" spans="5:6" x14ac:dyDescent="0.3">
      <c r="E192" s="10">
        <v>41647</v>
      </c>
      <c r="F192" s="3">
        <v>25365.428200000002</v>
      </c>
    </row>
    <row r="193" spans="5:6" x14ac:dyDescent="0.3">
      <c r="E193" s="10">
        <v>41648</v>
      </c>
      <c r="F193" s="3">
        <v>17891.349999999999</v>
      </c>
    </row>
    <row r="194" spans="5:6" x14ac:dyDescent="0.3">
      <c r="E194" s="10">
        <v>41649</v>
      </c>
      <c r="F194" s="3">
        <v>14109.8</v>
      </c>
    </row>
    <row r="195" spans="5:6" x14ac:dyDescent="0.3">
      <c r="E195" s="10">
        <v>41650</v>
      </c>
      <c r="F195" s="3">
        <v>31619.589999999997</v>
      </c>
    </row>
    <row r="196" spans="5:6" x14ac:dyDescent="0.3">
      <c r="E196" s="10">
        <v>41651</v>
      </c>
      <c r="F196" s="3">
        <v>25047.89</v>
      </c>
    </row>
    <row r="197" spans="5:6" x14ac:dyDescent="0.3">
      <c r="E197" s="10">
        <v>41652</v>
      </c>
      <c r="F197" s="3">
        <v>7855.6381999999994</v>
      </c>
    </row>
    <row r="198" spans="5:6" x14ac:dyDescent="0.3">
      <c r="E198" s="10">
        <v>41653</v>
      </c>
      <c r="F198" s="3">
        <v>31669.589999999997</v>
      </c>
    </row>
    <row r="199" spans="5:6" x14ac:dyDescent="0.3">
      <c r="E199" s="10">
        <v>41654</v>
      </c>
      <c r="F199" s="3">
        <v>21380.5982</v>
      </c>
    </row>
    <row r="200" spans="5:6" x14ac:dyDescent="0.3">
      <c r="E200" s="10">
        <v>41655</v>
      </c>
      <c r="F200" s="3">
        <v>24666.329999999994</v>
      </c>
    </row>
    <row r="201" spans="5:6" x14ac:dyDescent="0.3">
      <c r="E201" s="10">
        <v>41656</v>
      </c>
      <c r="F201" s="3">
        <v>25365.428199999995</v>
      </c>
    </row>
    <row r="202" spans="5:6" x14ac:dyDescent="0.3">
      <c r="E202" s="10">
        <v>41657</v>
      </c>
      <c r="F202" s="3">
        <v>15711.276400000001</v>
      </c>
    </row>
    <row r="203" spans="5:6" x14ac:dyDescent="0.3">
      <c r="E203" s="10">
        <v>41658</v>
      </c>
      <c r="F203" s="3">
        <v>18590.448199999999</v>
      </c>
    </row>
    <row r="204" spans="5:6" x14ac:dyDescent="0.3">
      <c r="E204" s="10">
        <v>41659</v>
      </c>
      <c r="F204" s="3">
        <v>21469.62</v>
      </c>
    </row>
    <row r="205" spans="5:6" x14ac:dyDescent="0.3">
      <c r="E205" s="10">
        <v>41660</v>
      </c>
      <c r="F205" s="3">
        <v>24691.33</v>
      </c>
    </row>
    <row r="206" spans="5:6" x14ac:dyDescent="0.3">
      <c r="E206" s="10">
        <v>41661</v>
      </c>
      <c r="F206" s="3">
        <v>31644.590000000004</v>
      </c>
    </row>
    <row r="207" spans="5:6" x14ac:dyDescent="0.3">
      <c r="E207" s="10">
        <v>41662</v>
      </c>
      <c r="F207" s="3">
        <v>10734.81</v>
      </c>
    </row>
    <row r="208" spans="5:6" x14ac:dyDescent="0.3">
      <c r="E208" s="10">
        <v>41663</v>
      </c>
      <c r="F208" s="3">
        <v>25568.708200000001</v>
      </c>
    </row>
    <row r="209" spans="5:6" x14ac:dyDescent="0.3">
      <c r="E209" s="10">
        <v>41664</v>
      </c>
      <c r="F209" s="3">
        <v>5675.5645999999997</v>
      </c>
    </row>
    <row r="210" spans="5:6" x14ac:dyDescent="0.3">
      <c r="E210" s="10">
        <v>41665</v>
      </c>
      <c r="F210" s="3">
        <v>17509.79</v>
      </c>
    </row>
    <row r="211" spans="5:6" x14ac:dyDescent="0.3">
      <c r="E211" s="10">
        <v>41666</v>
      </c>
      <c r="F211" s="3">
        <v>14833.8982</v>
      </c>
    </row>
    <row r="212" spans="5:6" x14ac:dyDescent="0.3">
      <c r="E212" s="10">
        <v>41667</v>
      </c>
      <c r="F212" s="3">
        <v>15507.9964</v>
      </c>
    </row>
    <row r="213" spans="5:6" x14ac:dyDescent="0.3">
      <c r="E213" s="10">
        <v>41668</v>
      </c>
      <c r="F213" s="3">
        <v>11255.628199999999</v>
      </c>
    </row>
    <row r="214" spans="5:6" x14ac:dyDescent="0.3">
      <c r="E214" s="10">
        <v>41669</v>
      </c>
      <c r="F214" s="3">
        <v>27145.184600000001</v>
      </c>
    </row>
    <row r="215" spans="5:6" x14ac:dyDescent="0.3">
      <c r="E215" s="10">
        <v>41670</v>
      </c>
      <c r="F215" s="3">
        <v>21762.158199999998</v>
      </c>
    </row>
    <row r="216" spans="5:6" x14ac:dyDescent="0.3">
      <c r="E216" s="10">
        <v>41671</v>
      </c>
      <c r="F216" s="3">
        <v>18590.448199999999</v>
      </c>
    </row>
    <row r="217" spans="5:6" x14ac:dyDescent="0.3">
      <c r="E217" s="10">
        <v>41672</v>
      </c>
      <c r="F217" s="3">
        <v>18590.448199999999</v>
      </c>
    </row>
    <row r="218" spans="5:6" x14ac:dyDescent="0.3">
      <c r="E218" s="10">
        <v>41673</v>
      </c>
      <c r="F218" s="3">
        <v>24844.61</v>
      </c>
    </row>
    <row r="219" spans="5:6" x14ac:dyDescent="0.3">
      <c r="E219" s="10">
        <v>41674</v>
      </c>
      <c r="F219" s="3">
        <v>16410.374599999999</v>
      </c>
    </row>
    <row r="220" spans="5:6" x14ac:dyDescent="0.3">
      <c r="E220" s="10">
        <v>41675</v>
      </c>
      <c r="F220" s="3">
        <v>20884.78</v>
      </c>
    </row>
    <row r="221" spans="5:6" x14ac:dyDescent="0.3">
      <c r="E221" s="10">
        <v>41676</v>
      </c>
      <c r="F221" s="3">
        <v>24087.732800000002</v>
      </c>
    </row>
    <row r="222" spans="5:6" x14ac:dyDescent="0.3">
      <c r="E222" s="10">
        <v>41677</v>
      </c>
      <c r="F222" s="3">
        <v>21088.059999999998</v>
      </c>
    </row>
    <row r="223" spans="5:6" x14ac:dyDescent="0.3">
      <c r="E223" s="10">
        <v>41678</v>
      </c>
      <c r="F223" s="3">
        <v>14109.800000000001</v>
      </c>
    </row>
    <row r="224" spans="5:6" x14ac:dyDescent="0.3">
      <c r="E224" s="10">
        <v>41679</v>
      </c>
      <c r="F224" s="3">
        <v>10734.81</v>
      </c>
    </row>
    <row r="225" spans="5:6" x14ac:dyDescent="0.3">
      <c r="E225" s="10">
        <v>41680</v>
      </c>
      <c r="F225" s="3">
        <v>35401.14</v>
      </c>
    </row>
    <row r="226" spans="5:6" x14ac:dyDescent="0.3">
      <c r="E226" s="10">
        <v>41681</v>
      </c>
      <c r="F226" s="3">
        <v>40060.068199999994</v>
      </c>
    </row>
    <row r="227" spans="5:6" x14ac:dyDescent="0.3">
      <c r="E227" s="10">
        <v>41682</v>
      </c>
      <c r="F227" s="3">
        <v>10531.529999999999</v>
      </c>
    </row>
    <row r="228" spans="5:6" x14ac:dyDescent="0.3">
      <c r="E228" s="10">
        <v>41683</v>
      </c>
      <c r="F228" s="3">
        <v>24666.33</v>
      </c>
    </row>
    <row r="229" spans="5:6" x14ac:dyDescent="0.3">
      <c r="E229" s="10">
        <v>41684</v>
      </c>
      <c r="F229" s="3">
        <v>22867.8164</v>
      </c>
    </row>
    <row r="230" spans="5:6" x14ac:dyDescent="0.3">
      <c r="E230" s="10">
        <v>41685</v>
      </c>
      <c r="F230" s="3">
        <v>21469.62</v>
      </c>
    </row>
    <row r="231" spans="5:6" x14ac:dyDescent="0.3">
      <c r="E231" s="10">
        <v>41686</v>
      </c>
      <c r="F231" s="3">
        <v>7677.3581999999997</v>
      </c>
    </row>
    <row r="232" spans="5:6" x14ac:dyDescent="0.3">
      <c r="E232" s="10">
        <v>41687</v>
      </c>
      <c r="F232" s="3">
        <v>14313.08</v>
      </c>
    </row>
    <row r="233" spans="5:6" x14ac:dyDescent="0.3">
      <c r="E233" s="10">
        <v>41688</v>
      </c>
      <c r="F233" s="3">
        <v>7156.54</v>
      </c>
    </row>
    <row r="234" spans="5:6" x14ac:dyDescent="0.3">
      <c r="E234" s="10">
        <v>41689</v>
      </c>
      <c r="F234" s="3">
        <v>18590.448199999999</v>
      </c>
    </row>
    <row r="235" spans="5:6" x14ac:dyDescent="0.3">
      <c r="E235" s="10">
        <v>41690</v>
      </c>
      <c r="F235" s="3">
        <v>15012.1782</v>
      </c>
    </row>
    <row r="236" spans="5:6" x14ac:dyDescent="0.3">
      <c r="E236" s="10">
        <v>41691</v>
      </c>
      <c r="F236" s="3">
        <v>3578.27</v>
      </c>
    </row>
    <row r="237" spans="5:6" x14ac:dyDescent="0.3">
      <c r="E237" s="10">
        <v>41692</v>
      </c>
      <c r="F237" s="3">
        <v>35401.14</v>
      </c>
    </row>
    <row r="238" spans="5:6" x14ac:dyDescent="0.3">
      <c r="E238" s="10">
        <v>41693</v>
      </c>
      <c r="F238" s="3">
        <v>17891.349999999999</v>
      </c>
    </row>
    <row r="239" spans="5:6" x14ac:dyDescent="0.3">
      <c r="E239" s="10">
        <v>41694</v>
      </c>
      <c r="F239" s="3">
        <v>29325.2582</v>
      </c>
    </row>
    <row r="240" spans="5:6" x14ac:dyDescent="0.3">
      <c r="E240" s="10">
        <v>41695</v>
      </c>
      <c r="F240" s="3">
        <v>9253.8346000000001</v>
      </c>
    </row>
    <row r="241" spans="5:6" x14ac:dyDescent="0.3">
      <c r="E241" s="10">
        <v>41696</v>
      </c>
      <c r="F241" s="3">
        <v>39856.788199999995</v>
      </c>
    </row>
    <row r="242" spans="5:6" x14ac:dyDescent="0.3">
      <c r="E242" s="10">
        <v>41697</v>
      </c>
      <c r="F242" s="3">
        <v>10734.81</v>
      </c>
    </row>
    <row r="243" spans="5:6" x14ac:dyDescent="0.3">
      <c r="E243" s="10">
        <v>41698</v>
      </c>
      <c r="F243" s="3">
        <v>17688.07</v>
      </c>
    </row>
    <row r="244" spans="5:6" x14ac:dyDescent="0.3">
      <c r="E244" s="10">
        <v>41699</v>
      </c>
      <c r="F244" s="3">
        <v>18387.1682</v>
      </c>
    </row>
    <row r="245" spans="5:6" x14ac:dyDescent="0.3">
      <c r="E245" s="10">
        <v>41700</v>
      </c>
      <c r="F245" s="3">
        <v>21990.438200000001</v>
      </c>
    </row>
    <row r="246" spans="5:6" x14ac:dyDescent="0.3">
      <c r="E246" s="10">
        <v>41701</v>
      </c>
      <c r="F246" s="3">
        <v>23363.634599999998</v>
      </c>
    </row>
    <row r="247" spans="5:6" x14ac:dyDescent="0.3">
      <c r="E247" s="10">
        <v>41702</v>
      </c>
      <c r="F247" s="3">
        <v>25543.708200000001</v>
      </c>
    </row>
    <row r="248" spans="5:6" x14ac:dyDescent="0.3">
      <c r="E248" s="10">
        <v>41703</v>
      </c>
      <c r="F248" s="3">
        <v>10734.81</v>
      </c>
    </row>
    <row r="249" spans="5:6" x14ac:dyDescent="0.3">
      <c r="E249" s="10">
        <v>41704</v>
      </c>
      <c r="F249" s="3">
        <v>29146.978199999998</v>
      </c>
    </row>
    <row r="250" spans="5:6" x14ac:dyDescent="0.3">
      <c r="E250" s="10">
        <v>41705</v>
      </c>
      <c r="F250" s="3">
        <v>28765.4182</v>
      </c>
    </row>
    <row r="251" spans="5:6" x14ac:dyDescent="0.3">
      <c r="E251" s="10">
        <v>41706</v>
      </c>
      <c r="F251" s="3">
        <v>13906.52</v>
      </c>
    </row>
    <row r="252" spans="5:6" x14ac:dyDescent="0.3">
      <c r="E252" s="10">
        <v>41707</v>
      </c>
      <c r="F252" s="3">
        <v>18590.448199999999</v>
      </c>
    </row>
    <row r="253" spans="5:6" x14ac:dyDescent="0.3">
      <c r="E253" s="10">
        <v>41708</v>
      </c>
      <c r="F253" s="3">
        <v>7156.54</v>
      </c>
    </row>
    <row r="254" spans="5:6" x14ac:dyDescent="0.3">
      <c r="E254" s="10">
        <v>41709</v>
      </c>
      <c r="F254" s="3">
        <v>20884.780000000002</v>
      </c>
    </row>
    <row r="255" spans="5:6" x14ac:dyDescent="0.3">
      <c r="E255" s="10">
        <v>41710</v>
      </c>
      <c r="F255" s="3">
        <v>14833.8982</v>
      </c>
    </row>
    <row r="256" spans="5:6" x14ac:dyDescent="0.3">
      <c r="E256" s="10">
        <v>41711</v>
      </c>
      <c r="F256" s="3">
        <v>32115.408199999998</v>
      </c>
    </row>
    <row r="257" spans="5:6" x14ac:dyDescent="0.3">
      <c r="E257" s="10">
        <v>41712</v>
      </c>
      <c r="F257" s="3">
        <v>11255.628200000001</v>
      </c>
    </row>
    <row r="258" spans="5:6" x14ac:dyDescent="0.3">
      <c r="E258" s="10">
        <v>41713</v>
      </c>
      <c r="F258" s="3">
        <v>29617.796399999999</v>
      </c>
    </row>
    <row r="259" spans="5:6" x14ac:dyDescent="0.3">
      <c r="E259" s="10">
        <v>41714</v>
      </c>
      <c r="F259" s="3">
        <v>17891.349999999999</v>
      </c>
    </row>
    <row r="260" spans="5:6" x14ac:dyDescent="0.3">
      <c r="E260" s="10">
        <v>41715</v>
      </c>
      <c r="F260" s="3">
        <v>25732.966399999998</v>
      </c>
    </row>
    <row r="261" spans="5:6" x14ac:dyDescent="0.3">
      <c r="E261" s="10">
        <v>41716</v>
      </c>
      <c r="F261" s="3">
        <v>22867.8164</v>
      </c>
    </row>
    <row r="262" spans="5:6" x14ac:dyDescent="0.3">
      <c r="E262" s="10">
        <v>41717</v>
      </c>
      <c r="F262" s="3">
        <v>11433.9082</v>
      </c>
    </row>
    <row r="263" spans="5:6" x14ac:dyDescent="0.3">
      <c r="E263" s="10">
        <v>41718</v>
      </c>
      <c r="F263" s="3">
        <v>31847.869999999995</v>
      </c>
    </row>
    <row r="264" spans="5:6" x14ac:dyDescent="0.3">
      <c r="E264" s="10">
        <v>41719</v>
      </c>
      <c r="F264" s="3">
        <v>14313.08</v>
      </c>
    </row>
    <row r="265" spans="5:6" x14ac:dyDescent="0.3">
      <c r="E265" s="10">
        <v>41720</v>
      </c>
      <c r="F265" s="3">
        <v>20884.78</v>
      </c>
    </row>
    <row r="266" spans="5:6" x14ac:dyDescent="0.3">
      <c r="E266" s="10">
        <v>41721</v>
      </c>
      <c r="F266" s="3">
        <v>17688.07</v>
      </c>
    </row>
    <row r="267" spans="5:6" x14ac:dyDescent="0.3">
      <c r="E267" s="10">
        <v>41722</v>
      </c>
      <c r="F267" s="3">
        <v>42354.399999999994</v>
      </c>
    </row>
    <row r="268" spans="5:6" x14ac:dyDescent="0.3">
      <c r="E268" s="10">
        <v>41723</v>
      </c>
      <c r="F268" s="3">
        <v>17688.07</v>
      </c>
    </row>
    <row r="269" spans="5:6" x14ac:dyDescent="0.3">
      <c r="E269" s="10">
        <v>41724</v>
      </c>
      <c r="F269" s="3">
        <v>26267.806400000001</v>
      </c>
    </row>
    <row r="270" spans="5:6" x14ac:dyDescent="0.3">
      <c r="E270" s="10">
        <v>41725</v>
      </c>
      <c r="F270" s="3">
        <v>10734.81</v>
      </c>
    </row>
    <row r="271" spans="5:6" x14ac:dyDescent="0.3">
      <c r="E271" s="10">
        <v>41726</v>
      </c>
      <c r="F271" s="3">
        <v>28626.16</v>
      </c>
    </row>
    <row r="272" spans="5:6" x14ac:dyDescent="0.3">
      <c r="E272" s="10">
        <v>41727</v>
      </c>
      <c r="F272" s="3">
        <v>21266.34</v>
      </c>
    </row>
    <row r="273" spans="5:6" x14ac:dyDescent="0.3">
      <c r="E273" s="10">
        <v>41728</v>
      </c>
      <c r="F273" s="3">
        <v>14313.08</v>
      </c>
    </row>
    <row r="274" spans="5:6" x14ac:dyDescent="0.3">
      <c r="E274" s="10">
        <v>41729</v>
      </c>
      <c r="F274" s="3">
        <v>13931.519999999999</v>
      </c>
    </row>
    <row r="275" spans="5:6" x14ac:dyDescent="0.3">
      <c r="E275" s="10">
        <v>41730</v>
      </c>
      <c r="F275" s="3">
        <v>12133.0064</v>
      </c>
    </row>
    <row r="276" spans="5:6" x14ac:dyDescent="0.3">
      <c r="E276" s="10">
        <v>41731</v>
      </c>
      <c r="F276" s="3">
        <v>10556.53</v>
      </c>
    </row>
    <row r="277" spans="5:6" x14ac:dyDescent="0.3">
      <c r="E277" s="10">
        <v>41732</v>
      </c>
      <c r="F277" s="3">
        <v>29121.978199999998</v>
      </c>
    </row>
    <row r="278" spans="5:6" x14ac:dyDescent="0.3">
      <c r="E278" s="10">
        <v>41733</v>
      </c>
      <c r="F278" s="3">
        <v>24641.33</v>
      </c>
    </row>
    <row r="279" spans="5:6" x14ac:dyDescent="0.3">
      <c r="E279" s="10">
        <v>41734</v>
      </c>
      <c r="F279" s="3">
        <v>17688.07</v>
      </c>
    </row>
    <row r="280" spans="5:6" x14ac:dyDescent="0.3">
      <c r="E280" s="10">
        <v>41735</v>
      </c>
      <c r="F280" s="3">
        <v>14833.898200000001</v>
      </c>
    </row>
    <row r="281" spans="5:6" x14ac:dyDescent="0.3">
      <c r="E281" s="10">
        <v>41736</v>
      </c>
      <c r="F281" s="3">
        <v>26039.526399999995</v>
      </c>
    </row>
    <row r="282" spans="5:6" x14ac:dyDescent="0.3">
      <c r="E282" s="10">
        <v>41737</v>
      </c>
      <c r="F282" s="3">
        <v>10734.81</v>
      </c>
    </row>
    <row r="283" spans="5:6" x14ac:dyDescent="0.3">
      <c r="E283" s="10">
        <v>41738</v>
      </c>
      <c r="F283" s="3">
        <v>17891.349999999999</v>
      </c>
    </row>
    <row r="284" spans="5:6" x14ac:dyDescent="0.3">
      <c r="E284" s="10">
        <v>41739</v>
      </c>
      <c r="F284" s="3">
        <v>14808.8982</v>
      </c>
    </row>
    <row r="285" spans="5:6" x14ac:dyDescent="0.3">
      <c r="E285" s="10">
        <v>41740</v>
      </c>
      <c r="F285" s="3">
        <v>20884.78</v>
      </c>
    </row>
    <row r="286" spans="5:6" x14ac:dyDescent="0.3">
      <c r="E286" s="10">
        <v>41741</v>
      </c>
      <c r="F286" s="3">
        <v>36774.336399999993</v>
      </c>
    </row>
    <row r="287" spans="5:6" x14ac:dyDescent="0.3">
      <c r="E287" s="10">
        <v>41742</v>
      </c>
      <c r="F287" s="3">
        <v>13931.519999999999</v>
      </c>
    </row>
    <row r="288" spans="5:6" x14ac:dyDescent="0.3">
      <c r="E288" s="10">
        <v>41743</v>
      </c>
      <c r="F288" s="3">
        <v>7855.6381999999994</v>
      </c>
    </row>
    <row r="289" spans="5:6" x14ac:dyDescent="0.3">
      <c r="E289" s="10">
        <v>41744</v>
      </c>
      <c r="F289" s="3">
        <v>46135.94999999999</v>
      </c>
    </row>
    <row r="290" spans="5:6" x14ac:dyDescent="0.3">
      <c r="E290" s="10">
        <v>41745</v>
      </c>
      <c r="F290" s="3">
        <v>24309.769999999997</v>
      </c>
    </row>
    <row r="291" spans="5:6" x14ac:dyDescent="0.3">
      <c r="E291" s="10">
        <v>41746</v>
      </c>
      <c r="F291" s="3">
        <v>31847.870000000003</v>
      </c>
    </row>
    <row r="292" spans="5:6" x14ac:dyDescent="0.3">
      <c r="E292" s="10">
        <v>41747</v>
      </c>
      <c r="F292" s="3">
        <v>22168.718199999999</v>
      </c>
    </row>
    <row r="293" spans="5:6" x14ac:dyDescent="0.3">
      <c r="E293" s="10">
        <v>41748</v>
      </c>
      <c r="F293" s="3">
        <v>11230.628199999999</v>
      </c>
    </row>
    <row r="294" spans="5:6" x14ac:dyDescent="0.3">
      <c r="E294" s="10">
        <v>41749</v>
      </c>
      <c r="F294" s="3">
        <v>33196.066399999996</v>
      </c>
    </row>
    <row r="295" spans="5:6" x14ac:dyDescent="0.3">
      <c r="E295" s="10">
        <v>41750</v>
      </c>
      <c r="F295" s="3">
        <v>14630.618199999999</v>
      </c>
    </row>
    <row r="296" spans="5:6" x14ac:dyDescent="0.3">
      <c r="E296" s="10">
        <v>41751</v>
      </c>
      <c r="F296" s="3">
        <v>14134.8</v>
      </c>
    </row>
    <row r="297" spans="5:6" x14ac:dyDescent="0.3">
      <c r="E297" s="10">
        <v>41752</v>
      </c>
      <c r="F297" s="3">
        <v>32725.248200000002</v>
      </c>
    </row>
    <row r="298" spans="5:6" x14ac:dyDescent="0.3">
      <c r="E298" s="10">
        <v>41753</v>
      </c>
      <c r="F298" s="3">
        <v>11230.628199999999</v>
      </c>
    </row>
    <row r="299" spans="5:6" x14ac:dyDescent="0.3">
      <c r="E299" s="10">
        <v>41754</v>
      </c>
      <c r="F299" s="3">
        <v>22307.9764</v>
      </c>
    </row>
    <row r="300" spans="5:6" x14ac:dyDescent="0.3">
      <c r="E300" s="10">
        <v>41755</v>
      </c>
      <c r="F300" s="3">
        <v>14313.08</v>
      </c>
    </row>
    <row r="301" spans="5:6" x14ac:dyDescent="0.3">
      <c r="E301" s="10">
        <v>41756</v>
      </c>
      <c r="F301" s="3">
        <v>32001.15</v>
      </c>
    </row>
    <row r="302" spans="5:6" x14ac:dyDescent="0.3">
      <c r="E302" s="10">
        <v>41757</v>
      </c>
      <c r="F302" s="3">
        <v>16410.374599999999</v>
      </c>
    </row>
    <row r="303" spans="5:6" x14ac:dyDescent="0.3">
      <c r="E303" s="10">
        <v>41758</v>
      </c>
      <c r="F303" s="3">
        <v>38979.409999999996</v>
      </c>
    </row>
    <row r="304" spans="5:6" x14ac:dyDescent="0.3">
      <c r="E304" s="10">
        <v>41759</v>
      </c>
      <c r="F304" s="3">
        <v>40174.326399999998</v>
      </c>
    </row>
    <row r="305" spans="5:6" x14ac:dyDescent="0.3">
      <c r="E305" s="10">
        <v>41760</v>
      </c>
      <c r="F305" s="3">
        <v>37180.896399999998</v>
      </c>
    </row>
    <row r="306" spans="5:6" x14ac:dyDescent="0.3">
      <c r="E306" s="10">
        <v>41761</v>
      </c>
      <c r="F306" s="3">
        <v>17891.349999999999</v>
      </c>
    </row>
    <row r="307" spans="5:6" x14ac:dyDescent="0.3">
      <c r="E307" s="10">
        <v>41762</v>
      </c>
      <c r="F307" s="3">
        <v>12133.0064</v>
      </c>
    </row>
    <row r="308" spans="5:6" x14ac:dyDescent="0.3">
      <c r="E308" s="10">
        <v>41763</v>
      </c>
      <c r="F308" s="3">
        <v>38979.409999999996</v>
      </c>
    </row>
    <row r="309" spans="5:6" x14ac:dyDescent="0.3">
      <c r="E309" s="10">
        <v>41764</v>
      </c>
      <c r="F309" s="3">
        <v>11751.446399999999</v>
      </c>
    </row>
    <row r="310" spans="5:6" x14ac:dyDescent="0.3">
      <c r="E310" s="10">
        <v>41765</v>
      </c>
      <c r="F310" s="3">
        <v>22982.0746</v>
      </c>
    </row>
    <row r="311" spans="5:6" x14ac:dyDescent="0.3">
      <c r="E311" s="10">
        <v>41766</v>
      </c>
      <c r="F311" s="3">
        <v>14630.618199999999</v>
      </c>
    </row>
    <row r="312" spans="5:6" x14ac:dyDescent="0.3">
      <c r="E312" s="10">
        <v>41767</v>
      </c>
      <c r="F312" s="3">
        <v>32521.968200000003</v>
      </c>
    </row>
    <row r="313" spans="5:6" x14ac:dyDescent="0.3">
      <c r="E313" s="10">
        <v>41768</v>
      </c>
      <c r="F313" s="3">
        <v>21266.339999999997</v>
      </c>
    </row>
    <row r="314" spans="5:6" x14ac:dyDescent="0.3">
      <c r="E314" s="10">
        <v>41769</v>
      </c>
      <c r="F314" s="3">
        <v>7652.3582000000006</v>
      </c>
    </row>
    <row r="315" spans="5:6" x14ac:dyDescent="0.3">
      <c r="E315" s="10">
        <v>41770</v>
      </c>
      <c r="F315" s="3">
        <v>13931.52</v>
      </c>
    </row>
    <row r="316" spans="5:6" x14ac:dyDescent="0.3">
      <c r="E316" s="10">
        <v>41771</v>
      </c>
      <c r="F316" s="3">
        <v>32001.15</v>
      </c>
    </row>
    <row r="317" spans="5:6" x14ac:dyDescent="0.3">
      <c r="E317" s="10">
        <v>41772</v>
      </c>
      <c r="F317" s="3">
        <v>40021.046399999999</v>
      </c>
    </row>
    <row r="318" spans="5:6" x14ac:dyDescent="0.3">
      <c r="E318" s="10">
        <v>41773</v>
      </c>
      <c r="F318" s="3">
        <v>21063.06</v>
      </c>
    </row>
    <row r="319" spans="5:6" x14ac:dyDescent="0.3">
      <c r="E319" s="10">
        <v>41774</v>
      </c>
      <c r="F319" s="3">
        <v>22168.718199999999</v>
      </c>
    </row>
    <row r="320" spans="5:6" x14ac:dyDescent="0.3">
      <c r="E320" s="10">
        <v>41775</v>
      </c>
      <c r="F320" s="3">
        <v>30316.8946</v>
      </c>
    </row>
    <row r="321" spans="5:6" x14ac:dyDescent="0.3">
      <c r="E321" s="10">
        <v>41776</v>
      </c>
      <c r="F321" s="3">
        <v>31644.590000000004</v>
      </c>
    </row>
    <row r="322" spans="5:6" x14ac:dyDescent="0.3">
      <c r="E322" s="10">
        <v>41777</v>
      </c>
      <c r="F322" s="3">
        <v>28447.88</v>
      </c>
    </row>
    <row r="323" spans="5:6" x14ac:dyDescent="0.3">
      <c r="E323" s="10">
        <v>41778</v>
      </c>
      <c r="F323" s="3">
        <v>15329.716399999999</v>
      </c>
    </row>
    <row r="324" spans="5:6" x14ac:dyDescent="0.3">
      <c r="E324" s="10">
        <v>41779</v>
      </c>
      <c r="F324" s="3">
        <v>21291.339999999997</v>
      </c>
    </row>
    <row r="325" spans="5:6" x14ac:dyDescent="0.3">
      <c r="E325" s="10">
        <v>41780</v>
      </c>
      <c r="F325" s="3">
        <v>21266.34</v>
      </c>
    </row>
    <row r="326" spans="5:6" x14ac:dyDescent="0.3">
      <c r="E326" s="10">
        <v>41781</v>
      </c>
      <c r="F326" s="3">
        <v>21266.34</v>
      </c>
    </row>
    <row r="327" spans="5:6" x14ac:dyDescent="0.3">
      <c r="E327" s="10">
        <v>41782</v>
      </c>
      <c r="F327" s="3">
        <v>24641.33</v>
      </c>
    </row>
    <row r="328" spans="5:6" x14ac:dyDescent="0.3">
      <c r="E328" s="10">
        <v>41783</v>
      </c>
      <c r="F328" s="3">
        <v>22828.794600000001</v>
      </c>
    </row>
    <row r="329" spans="5:6" x14ac:dyDescent="0.3">
      <c r="E329" s="10">
        <v>41784</v>
      </c>
      <c r="F329" s="3">
        <v>28943.698200000003</v>
      </c>
    </row>
    <row r="330" spans="5:6" x14ac:dyDescent="0.3">
      <c r="E330" s="10">
        <v>41785</v>
      </c>
      <c r="F330" s="3">
        <v>18590.448199999999</v>
      </c>
    </row>
    <row r="331" spans="5:6" x14ac:dyDescent="0.3">
      <c r="E331" s="10">
        <v>41786</v>
      </c>
      <c r="F331" s="3">
        <v>14808.8982</v>
      </c>
    </row>
    <row r="332" spans="5:6" x14ac:dyDescent="0.3">
      <c r="E332" s="10">
        <v>41787</v>
      </c>
      <c r="F332" s="3">
        <v>14808.8982</v>
      </c>
    </row>
    <row r="333" spans="5:6" x14ac:dyDescent="0.3">
      <c r="E333" s="10">
        <v>41788</v>
      </c>
      <c r="F333" s="3">
        <v>3578.27</v>
      </c>
    </row>
    <row r="334" spans="5:6" x14ac:dyDescent="0.3">
      <c r="E334" s="10">
        <v>41789</v>
      </c>
      <c r="F334" s="3">
        <v>21965.438200000001</v>
      </c>
    </row>
    <row r="335" spans="5:6" x14ac:dyDescent="0.3">
      <c r="E335" s="10">
        <v>41790</v>
      </c>
      <c r="F335" s="3">
        <v>7652.3581999999997</v>
      </c>
    </row>
    <row r="336" spans="5:6" x14ac:dyDescent="0.3">
      <c r="E336" s="10">
        <v>41791</v>
      </c>
      <c r="F336" s="3">
        <v>14313.08</v>
      </c>
    </row>
    <row r="337" spans="5:6" x14ac:dyDescent="0.3">
      <c r="E337" s="10">
        <v>41792</v>
      </c>
      <c r="F337" s="3">
        <v>39881.788199999995</v>
      </c>
    </row>
    <row r="338" spans="5:6" x14ac:dyDescent="0.3">
      <c r="E338" s="10">
        <v>41793</v>
      </c>
      <c r="F338" s="3">
        <v>7652.3581999999997</v>
      </c>
    </row>
    <row r="339" spans="5:6" x14ac:dyDescent="0.3">
      <c r="E339" s="10">
        <v>41794</v>
      </c>
      <c r="F339" s="3">
        <v>21787.158200000002</v>
      </c>
    </row>
    <row r="340" spans="5:6" x14ac:dyDescent="0.3">
      <c r="E340" s="10">
        <v>41795</v>
      </c>
      <c r="F340" s="3">
        <v>18412.1682</v>
      </c>
    </row>
    <row r="341" spans="5:6" x14ac:dyDescent="0.3">
      <c r="E341" s="10">
        <v>41796</v>
      </c>
      <c r="F341" s="3">
        <v>24666.329999999998</v>
      </c>
    </row>
    <row r="342" spans="5:6" x14ac:dyDescent="0.3">
      <c r="E342" s="10">
        <v>41797</v>
      </c>
      <c r="F342" s="3">
        <v>25187.148199999996</v>
      </c>
    </row>
    <row r="343" spans="5:6" x14ac:dyDescent="0.3">
      <c r="E343" s="10">
        <v>41798</v>
      </c>
      <c r="F343" s="3">
        <v>28422.880000000001</v>
      </c>
    </row>
    <row r="344" spans="5:6" x14ac:dyDescent="0.3">
      <c r="E344" s="10">
        <v>41799</v>
      </c>
      <c r="F344" s="3">
        <v>17534.79</v>
      </c>
    </row>
    <row r="345" spans="5:6" x14ac:dyDescent="0.3">
      <c r="E345" s="10">
        <v>41800</v>
      </c>
      <c r="F345" s="3">
        <v>25365.428200000002</v>
      </c>
    </row>
    <row r="346" spans="5:6" x14ac:dyDescent="0.3">
      <c r="E346" s="10">
        <v>41801</v>
      </c>
      <c r="F346" s="3">
        <v>17713.07</v>
      </c>
    </row>
    <row r="347" spans="5:6" x14ac:dyDescent="0.3">
      <c r="E347" s="10">
        <v>41802</v>
      </c>
      <c r="F347" s="3">
        <v>33920.164600000004</v>
      </c>
    </row>
    <row r="348" spans="5:6" x14ac:dyDescent="0.3">
      <c r="E348" s="10">
        <v>41803</v>
      </c>
      <c r="F348" s="3">
        <v>8173.1764000000003</v>
      </c>
    </row>
    <row r="349" spans="5:6" x14ac:dyDescent="0.3">
      <c r="E349" s="10">
        <v>41804</v>
      </c>
      <c r="F349" s="3">
        <v>13956.52</v>
      </c>
    </row>
    <row r="350" spans="5:6" x14ac:dyDescent="0.3">
      <c r="E350" s="10">
        <v>41805</v>
      </c>
      <c r="F350" s="3">
        <v>15711.276400000001</v>
      </c>
    </row>
    <row r="351" spans="5:6" x14ac:dyDescent="0.3">
      <c r="E351" s="10">
        <v>41806</v>
      </c>
      <c r="F351" s="3">
        <v>7156.54</v>
      </c>
    </row>
    <row r="352" spans="5:6" x14ac:dyDescent="0.3">
      <c r="E352" s="10">
        <v>41807</v>
      </c>
      <c r="F352" s="3">
        <v>18590.448199999999</v>
      </c>
    </row>
    <row r="353" spans="5:6" x14ac:dyDescent="0.3">
      <c r="E353" s="10">
        <v>41808</v>
      </c>
      <c r="F353" s="3">
        <v>27462.722799999996</v>
      </c>
    </row>
    <row r="354" spans="5:6" x14ac:dyDescent="0.3">
      <c r="E354" s="10">
        <v>41809</v>
      </c>
      <c r="F354" s="3">
        <v>40352.606399999997</v>
      </c>
    </row>
    <row r="355" spans="5:6" x14ac:dyDescent="0.3">
      <c r="E355" s="10">
        <v>41810</v>
      </c>
      <c r="F355" s="3">
        <v>21787.158199999998</v>
      </c>
    </row>
    <row r="356" spans="5:6" x14ac:dyDescent="0.3">
      <c r="E356" s="10">
        <v>41811</v>
      </c>
      <c r="F356" s="3">
        <v>29121.978199999998</v>
      </c>
    </row>
    <row r="357" spans="5:6" x14ac:dyDescent="0.3">
      <c r="E357" s="10">
        <v>41812</v>
      </c>
      <c r="F357" s="3">
        <v>17713.07</v>
      </c>
    </row>
    <row r="358" spans="5:6" x14ac:dyDescent="0.3">
      <c r="E358" s="10">
        <v>41813</v>
      </c>
      <c r="F358" s="3">
        <v>44273.414599999996</v>
      </c>
    </row>
    <row r="359" spans="5:6" x14ac:dyDescent="0.3">
      <c r="E359" s="10">
        <v>41814</v>
      </c>
      <c r="F359" s="3">
        <v>21990.438200000001</v>
      </c>
    </row>
    <row r="360" spans="5:6" x14ac:dyDescent="0.3">
      <c r="E360" s="10">
        <v>41815</v>
      </c>
      <c r="F360" s="3">
        <v>17713.07</v>
      </c>
    </row>
    <row r="361" spans="5:6" x14ac:dyDescent="0.3">
      <c r="E361" s="10">
        <v>41816</v>
      </c>
      <c r="F361" s="3">
        <v>24641.329999999994</v>
      </c>
    </row>
    <row r="362" spans="5:6" x14ac:dyDescent="0.3">
      <c r="E362" s="10">
        <v>41817</v>
      </c>
      <c r="F362" s="3">
        <v>32001.15</v>
      </c>
    </row>
    <row r="363" spans="5:6" x14ac:dyDescent="0.3">
      <c r="E363" s="10">
        <v>41818</v>
      </c>
      <c r="F363" s="3">
        <v>14808.898200000001</v>
      </c>
    </row>
    <row r="364" spans="5:6" x14ac:dyDescent="0.3">
      <c r="E364" s="10">
        <v>41819</v>
      </c>
      <c r="F364" s="3">
        <v>28219.600000000002</v>
      </c>
    </row>
    <row r="365" spans="5:6" x14ac:dyDescent="0.3">
      <c r="E365" s="10">
        <v>41820</v>
      </c>
      <c r="F365" s="3">
        <v>18233.888200000001</v>
      </c>
    </row>
    <row r="366" spans="5:6" x14ac:dyDescent="0.3">
      <c r="E366" s="10">
        <v>41821</v>
      </c>
      <c r="F366" s="3">
        <v>14497.731</v>
      </c>
    </row>
    <row r="367" spans="5:6" x14ac:dyDescent="0.3">
      <c r="E367" s="10">
        <v>41822</v>
      </c>
      <c r="F367" s="3">
        <v>3964.99</v>
      </c>
    </row>
    <row r="368" spans="5:6" x14ac:dyDescent="0.3">
      <c r="E368" s="10">
        <v>41823</v>
      </c>
      <c r="F368" s="3">
        <v>28400.000700000001</v>
      </c>
    </row>
    <row r="369" spans="5:6" x14ac:dyDescent="0.3">
      <c r="E369" s="10">
        <v>41824</v>
      </c>
      <c r="F369" s="3">
        <v>16331.012100000002</v>
      </c>
    </row>
    <row r="370" spans="5:6" x14ac:dyDescent="0.3">
      <c r="E370" s="10">
        <v>41825</v>
      </c>
      <c r="F370" s="3">
        <v>21177.255299999997</v>
      </c>
    </row>
    <row r="371" spans="5:6" x14ac:dyDescent="0.3">
      <c r="E371" s="10">
        <v>41826</v>
      </c>
      <c r="F371" s="3">
        <v>22461.498899999999</v>
      </c>
    </row>
    <row r="372" spans="5:6" x14ac:dyDescent="0.3">
      <c r="E372" s="10">
        <v>41827</v>
      </c>
      <c r="F372" s="3">
        <v>18077.866000000002</v>
      </c>
    </row>
    <row r="373" spans="5:6" x14ac:dyDescent="0.3">
      <c r="E373" s="10">
        <v>41828</v>
      </c>
      <c r="F373" s="3">
        <v>13480.485700000001</v>
      </c>
    </row>
    <row r="374" spans="5:6" x14ac:dyDescent="0.3">
      <c r="E374" s="10">
        <v>41829</v>
      </c>
      <c r="F374" s="3">
        <v>11056.315999999999</v>
      </c>
    </row>
    <row r="375" spans="5:6" x14ac:dyDescent="0.3">
      <c r="E375" s="10">
        <v>41830</v>
      </c>
      <c r="F375" s="3">
        <v>9894.0949999999993</v>
      </c>
    </row>
    <row r="376" spans="5:6" x14ac:dyDescent="0.3">
      <c r="E376" s="10">
        <v>41831</v>
      </c>
      <c r="F376" s="3">
        <v>19769.286</v>
      </c>
    </row>
    <row r="377" spans="5:6" x14ac:dyDescent="0.3">
      <c r="E377" s="10">
        <v>41832</v>
      </c>
      <c r="F377" s="3">
        <v>17471.6803</v>
      </c>
    </row>
    <row r="378" spans="5:6" x14ac:dyDescent="0.3">
      <c r="E378" s="10">
        <v>41833</v>
      </c>
      <c r="F378" s="3">
        <v>22918.712000000003</v>
      </c>
    </row>
    <row r="379" spans="5:6" x14ac:dyDescent="0.3">
      <c r="E379" s="10">
        <v>41834</v>
      </c>
      <c r="F379" s="3">
        <v>21941.807099999998</v>
      </c>
    </row>
    <row r="380" spans="5:6" x14ac:dyDescent="0.3">
      <c r="E380" s="10">
        <v>41835</v>
      </c>
      <c r="F380" s="3">
        <v>7851.2525000000005</v>
      </c>
    </row>
    <row r="381" spans="5:6" x14ac:dyDescent="0.3">
      <c r="E381" s="10">
        <v>41836</v>
      </c>
      <c r="F381" s="3">
        <v>11709.982800000002</v>
      </c>
    </row>
    <row r="382" spans="5:6" x14ac:dyDescent="0.3">
      <c r="E382" s="10">
        <v>41837</v>
      </c>
      <c r="F382" s="3">
        <v>25195.982099999997</v>
      </c>
    </row>
    <row r="383" spans="5:6" x14ac:dyDescent="0.3">
      <c r="E383" s="10">
        <v>41838</v>
      </c>
      <c r="F383" s="3">
        <v>10939.917399999998</v>
      </c>
    </row>
    <row r="384" spans="5:6" x14ac:dyDescent="0.3">
      <c r="E384" s="10">
        <v>41839</v>
      </c>
      <c r="F384" s="3">
        <v>15176.091700000001</v>
      </c>
    </row>
    <row r="385" spans="5:6" x14ac:dyDescent="0.3">
      <c r="E385" s="10">
        <v>41840</v>
      </c>
      <c r="F385" s="3">
        <v>19365.250700000001</v>
      </c>
    </row>
    <row r="386" spans="5:6" x14ac:dyDescent="0.3">
      <c r="E386" s="10">
        <v>41841</v>
      </c>
      <c r="F386" s="3">
        <v>20937.486400000002</v>
      </c>
    </row>
    <row r="387" spans="5:6" x14ac:dyDescent="0.3">
      <c r="E387" s="10">
        <v>41842</v>
      </c>
      <c r="F387" s="3">
        <v>16056.300000000001</v>
      </c>
    </row>
    <row r="388" spans="5:6" x14ac:dyDescent="0.3">
      <c r="E388" s="10">
        <v>41843</v>
      </c>
      <c r="F388" s="3">
        <v>15529.583900000001</v>
      </c>
    </row>
    <row r="389" spans="5:6" x14ac:dyDescent="0.3">
      <c r="E389" s="10">
        <v>41844</v>
      </c>
      <c r="F389" s="3">
        <v>11250.7</v>
      </c>
    </row>
    <row r="390" spans="5:6" x14ac:dyDescent="0.3">
      <c r="E390" s="10">
        <v>41845</v>
      </c>
      <c r="F390" s="3">
        <v>17007.742400000003</v>
      </c>
    </row>
    <row r="391" spans="5:6" x14ac:dyDescent="0.3">
      <c r="E391" s="10">
        <v>41846</v>
      </c>
      <c r="F391" s="3">
        <v>9638.5632000000005</v>
      </c>
    </row>
    <row r="392" spans="5:6" x14ac:dyDescent="0.3">
      <c r="E392" s="10">
        <v>41847</v>
      </c>
      <c r="F392" s="3">
        <v>18926.006700000002</v>
      </c>
    </row>
    <row r="393" spans="5:6" x14ac:dyDescent="0.3">
      <c r="E393" s="10">
        <v>41848</v>
      </c>
      <c r="F393" s="3">
        <v>9616.5446000000011</v>
      </c>
    </row>
    <row r="394" spans="5:6" x14ac:dyDescent="0.3">
      <c r="E394" s="10">
        <v>41849</v>
      </c>
      <c r="F394" s="3">
        <v>12693.612500000001</v>
      </c>
    </row>
    <row r="395" spans="5:6" x14ac:dyDescent="0.3">
      <c r="E395" s="10">
        <v>41850</v>
      </c>
      <c r="F395" s="3">
        <v>17244.836000000003</v>
      </c>
    </row>
    <row r="396" spans="5:6" x14ac:dyDescent="0.3">
      <c r="E396" s="10">
        <v>41851</v>
      </c>
      <c r="F396" s="3">
        <v>19782.566000000003</v>
      </c>
    </row>
    <row r="397" spans="5:6" x14ac:dyDescent="0.3">
      <c r="E397" s="10">
        <v>41852</v>
      </c>
      <c r="F397" s="3">
        <v>16261.209600000002</v>
      </c>
    </row>
    <row r="398" spans="5:6" x14ac:dyDescent="0.3">
      <c r="E398" s="10">
        <v>41853</v>
      </c>
      <c r="F398" s="3">
        <v>13647.8932</v>
      </c>
    </row>
    <row r="399" spans="5:6" x14ac:dyDescent="0.3">
      <c r="E399" s="10">
        <v>41854</v>
      </c>
      <c r="F399" s="3">
        <v>11952.59</v>
      </c>
    </row>
    <row r="400" spans="5:6" x14ac:dyDescent="0.3">
      <c r="E400" s="10">
        <v>41855</v>
      </c>
      <c r="F400" s="3">
        <v>18929.889900000002</v>
      </c>
    </row>
    <row r="401" spans="5:6" x14ac:dyDescent="0.3">
      <c r="E401" s="10">
        <v>41856</v>
      </c>
      <c r="F401" s="3">
        <v>15923.835700000001</v>
      </c>
    </row>
    <row r="402" spans="5:6" x14ac:dyDescent="0.3">
      <c r="E402" s="10">
        <v>41857</v>
      </c>
      <c r="F402" s="3">
        <v>24183.309499999999</v>
      </c>
    </row>
    <row r="403" spans="5:6" x14ac:dyDescent="0.3">
      <c r="E403" s="10">
        <v>41858</v>
      </c>
      <c r="F403" s="3">
        <v>23229.494599999998</v>
      </c>
    </row>
    <row r="404" spans="5:6" x14ac:dyDescent="0.3">
      <c r="E404" s="10">
        <v>41859</v>
      </c>
      <c r="F404" s="3">
        <v>15943.784599999999</v>
      </c>
    </row>
    <row r="405" spans="5:6" x14ac:dyDescent="0.3">
      <c r="E405" s="10">
        <v>41860</v>
      </c>
      <c r="F405" s="3">
        <v>14674.5353</v>
      </c>
    </row>
    <row r="406" spans="5:6" x14ac:dyDescent="0.3">
      <c r="E406" s="10">
        <v>41861</v>
      </c>
      <c r="F406" s="3">
        <v>7412.6607000000004</v>
      </c>
    </row>
    <row r="407" spans="5:6" x14ac:dyDescent="0.3">
      <c r="E407" s="10">
        <v>41862</v>
      </c>
      <c r="F407" s="3">
        <v>8501.7781999999988</v>
      </c>
    </row>
    <row r="408" spans="5:6" x14ac:dyDescent="0.3">
      <c r="E408" s="10">
        <v>41863</v>
      </c>
      <c r="F408" s="3">
        <v>20022.032100000004</v>
      </c>
    </row>
    <row r="409" spans="5:6" x14ac:dyDescent="0.3">
      <c r="E409" s="10">
        <v>41864</v>
      </c>
      <c r="F409" s="3">
        <v>26391.076600000004</v>
      </c>
    </row>
    <row r="410" spans="5:6" x14ac:dyDescent="0.3">
      <c r="E410" s="10">
        <v>41865</v>
      </c>
      <c r="F410" s="3">
        <v>18225.627399999998</v>
      </c>
    </row>
    <row r="411" spans="5:6" x14ac:dyDescent="0.3">
      <c r="E411" s="10">
        <v>41866</v>
      </c>
      <c r="F411" s="3">
        <v>22547.250700000001</v>
      </c>
    </row>
    <row r="412" spans="5:6" x14ac:dyDescent="0.3">
      <c r="E412" s="10">
        <v>41867</v>
      </c>
      <c r="F412" s="3">
        <v>9550.7417000000005</v>
      </c>
    </row>
    <row r="413" spans="5:6" x14ac:dyDescent="0.3">
      <c r="E413" s="10">
        <v>41868</v>
      </c>
      <c r="F413" s="3">
        <v>18247.646000000004</v>
      </c>
    </row>
    <row r="414" spans="5:6" x14ac:dyDescent="0.3">
      <c r="E414" s="10">
        <v>41869</v>
      </c>
      <c r="F414" s="3">
        <v>16397.557100000002</v>
      </c>
    </row>
    <row r="415" spans="5:6" x14ac:dyDescent="0.3">
      <c r="E415" s="10">
        <v>41870</v>
      </c>
      <c r="F415" s="3">
        <v>23598.283899999999</v>
      </c>
    </row>
    <row r="416" spans="5:6" x14ac:dyDescent="0.3">
      <c r="E416" s="10">
        <v>41871</v>
      </c>
      <c r="F416" s="3">
        <v>21889.700700000001</v>
      </c>
    </row>
    <row r="417" spans="5:6" x14ac:dyDescent="0.3">
      <c r="E417" s="10">
        <v>41872</v>
      </c>
      <c r="F417" s="3">
        <v>19015.6417</v>
      </c>
    </row>
    <row r="418" spans="5:6" x14ac:dyDescent="0.3">
      <c r="E418" s="10">
        <v>41873</v>
      </c>
      <c r="F418" s="3">
        <v>20281.447099999998</v>
      </c>
    </row>
    <row r="419" spans="5:6" x14ac:dyDescent="0.3">
      <c r="E419" s="10">
        <v>41874</v>
      </c>
      <c r="F419" s="3">
        <v>11059.4571</v>
      </c>
    </row>
    <row r="420" spans="5:6" x14ac:dyDescent="0.3">
      <c r="E420" s="10">
        <v>41875</v>
      </c>
      <c r="F420" s="3">
        <v>20145.099600000001</v>
      </c>
    </row>
    <row r="421" spans="5:6" x14ac:dyDescent="0.3">
      <c r="E421" s="10">
        <v>41876</v>
      </c>
      <c r="F421" s="3">
        <v>20517.332799999996</v>
      </c>
    </row>
    <row r="422" spans="5:6" x14ac:dyDescent="0.3">
      <c r="E422" s="10">
        <v>41877</v>
      </c>
      <c r="F422" s="3">
        <v>20835.526400000002</v>
      </c>
    </row>
    <row r="423" spans="5:6" x14ac:dyDescent="0.3">
      <c r="E423" s="10">
        <v>41878</v>
      </c>
      <c r="F423" s="3">
        <v>18683.865300000001</v>
      </c>
    </row>
    <row r="424" spans="5:6" x14ac:dyDescent="0.3">
      <c r="E424" s="10">
        <v>41879</v>
      </c>
      <c r="F424" s="3">
        <v>16577.502500000002</v>
      </c>
    </row>
    <row r="425" spans="5:6" x14ac:dyDescent="0.3">
      <c r="E425" s="10">
        <v>41880</v>
      </c>
      <c r="F425" s="3">
        <v>12824.446400000001</v>
      </c>
    </row>
    <row r="426" spans="5:6" x14ac:dyDescent="0.3">
      <c r="E426" s="10">
        <v>41881</v>
      </c>
      <c r="F426" s="3">
        <v>15220.431700000001</v>
      </c>
    </row>
    <row r="427" spans="5:6" x14ac:dyDescent="0.3">
      <c r="E427" s="10">
        <v>41882</v>
      </c>
      <c r="F427" s="3">
        <v>23309.822700000001</v>
      </c>
    </row>
    <row r="428" spans="5:6" x14ac:dyDescent="0.3">
      <c r="E428" s="10">
        <v>41883</v>
      </c>
      <c r="F428" s="3">
        <v>2854.4096</v>
      </c>
    </row>
    <row r="429" spans="5:6" x14ac:dyDescent="0.3">
      <c r="E429" s="10">
        <v>41884</v>
      </c>
      <c r="F429" s="3">
        <v>11554.455</v>
      </c>
    </row>
    <row r="430" spans="5:6" x14ac:dyDescent="0.3">
      <c r="E430" s="10">
        <v>41885</v>
      </c>
      <c r="F430" s="3">
        <v>16814.130300000001</v>
      </c>
    </row>
    <row r="431" spans="5:6" x14ac:dyDescent="0.3">
      <c r="E431" s="10">
        <v>41886</v>
      </c>
      <c r="F431" s="3">
        <v>10443.874599999999</v>
      </c>
    </row>
    <row r="432" spans="5:6" x14ac:dyDescent="0.3">
      <c r="E432" s="10">
        <v>41887</v>
      </c>
      <c r="F432" s="3">
        <v>8726.25</v>
      </c>
    </row>
    <row r="433" spans="5:6" x14ac:dyDescent="0.3">
      <c r="E433" s="10">
        <v>41888</v>
      </c>
      <c r="F433" s="3">
        <v>8988.0375000000004</v>
      </c>
    </row>
    <row r="434" spans="5:6" x14ac:dyDescent="0.3">
      <c r="E434" s="10">
        <v>41889</v>
      </c>
      <c r="F434" s="3">
        <v>3226.34</v>
      </c>
    </row>
    <row r="435" spans="5:6" x14ac:dyDescent="0.3">
      <c r="E435" s="10">
        <v>41890</v>
      </c>
      <c r="F435" s="3">
        <v>18755.923900000002</v>
      </c>
    </row>
    <row r="436" spans="5:6" x14ac:dyDescent="0.3">
      <c r="E436" s="10">
        <v>41891</v>
      </c>
      <c r="F436" s="3">
        <v>15933.922000000002</v>
      </c>
    </row>
    <row r="437" spans="5:6" x14ac:dyDescent="0.3">
      <c r="E437" s="10">
        <v>41892</v>
      </c>
      <c r="F437" s="3">
        <v>16856.0978</v>
      </c>
    </row>
    <row r="438" spans="5:6" x14ac:dyDescent="0.3">
      <c r="E438" s="10">
        <v>41893</v>
      </c>
      <c r="F438" s="3">
        <v>15371.2178</v>
      </c>
    </row>
    <row r="439" spans="5:6" x14ac:dyDescent="0.3">
      <c r="E439" s="10">
        <v>41894</v>
      </c>
      <c r="F439" s="3">
        <v>9783.9521000000004</v>
      </c>
    </row>
    <row r="440" spans="5:6" x14ac:dyDescent="0.3">
      <c r="E440" s="10">
        <v>41895</v>
      </c>
      <c r="F440" s="3">
        <v>18462.720999999998</v>
      </c>
    </row>
    <row r="441" spans="5:6" x14ac:dyDescent="0.3">
      <c r="E441" s="10">
        <v>41896</v>
      </c>
      <c r="F441" s="3">
        <v>16369.8385</v>
      </c>
    </row>
    <row r="442" spans="5:6" x14ac:dyDescent="0.3">
      <c r="E442" s="10">
        <v>41897</v>
      </c>
      <c r="F442" s="3">
        <v>8855.5732000000007</v>
      </c>
    </row>
    <row r="443" spans="5:6" x14ac:dyDescent="0.3">
      <c r="E443" s="10">
        <v>41898</v>
      </c>
      <c r="F443" s="3">
        <v>8262.3120999999992</v>
      </c>
    </row>
    <row r="444" spans="5:6" x14ac:dyDescent="0.3">
      <c r="E444" s="10">
        <v>41899</v>
      </c>
      <c r="F444" s="3">
        <v>9726.6875</v>
      </c>
    </row>
    <row r="445" spans="5:6" x14ac:dyDescent="0.3">
      <c r="E445" s="10">
        <v>41900</v>
      </c>
      <c r="F445" s="3">
        <v>18668.102400000003</v>
      </c>
    </row>
    <row r="446" spans="5:6" x14ac:dyDescent="0.3">
      <c r="E446" s="10">
        <v>41901</v>
      </c>
      <c r="F446" s="3">
        <v>14257.22</v>
      </c>
    </row>
    <row r="447" spans="5:6" x14ac:dyDescent="0.3">
      <c r="E447" s="10">
        <v>41902</v>
      </c>
      <c r="F447" s="3">
        <v>9868.9352999999992</v>
      </c>
    </row>
    <row r="448" spans="5:6" x14ac:dyDescent="0.3">
      <c r="E448" s="10">
        <v>41903</v>
      </c>
      <c r="F448" s="3">
        <v>10904.671400000001</v>
      </c>
    </row>
    <row r="449" spans="5:6" x14ac:dyDescent="0.3">
      <c r="E449" s="10">
        <v>41904</v>
      </c>
      <c r="F449" s="3">
        <v>8328.1149999999998</v>
      </c>
    </row>
    <row r="450" spans="5:6" x14ac:dyDescent="0.3">
      <c r="E450" s="10">
        <v>41905</v>
      </c>
      <c r="F450" s="3">
        <v>8602.8271000000004</v>
      </c>
    </row>
    <row r="451" spans="5:6" x14ac:dyDescent="0.3">
      <c r="E451" s="10">
        <v>41906</v>
      </c>
      <c r="F451" s="3">
        <v>15697.2942</v>
      </c>
    </row>
    <row r="452" spans="5:6" x14ac:dyDescent="0.3">
      <c r="E452" s="10">
        <v>41907</v>
      </c>
      <c r="F452" s="3">
        <v>9372.8924999999999</v>
      </c>
    </row>
    <row r="453" spans="5:6" x14ac:dyDescent="0.3">
      <c r="E453" s="10">
        <v>41908</v>
      </c>
      <c r="F453" s="3">
        <v>19363.270900000003</v>
      </c>
    </row>
    <row r="454" spans="5:6" x14ac:dyDescent="0.3">
      <c r="E454" s="10">
        <v>41909</v>
      </c>
      <c r="F454" s="3">
        <v>5013.6507000000001</v>
      </c>
    </row>
    <row r="455" spans="5:6" x14ac:dyDescent="0.3">
      <c r="E455" s="10">
        <v>41910</v>
      </c>
      <c r="F455" s="3">
        <v>2854.4096</v>
      </c>
    </row>
    <row r="456" spans="5:6" x14ac:dyDescent="0.3">
      <c r="E456" s="10">
        <v>41911</v>
      </c>
      <c r="F456" s="3">
        <v>12950.189200000003</v>
      </c>
    </row>
    <row r="457" spans="5:6" x14ac:dyDescent="0.3">
      <c r="E457" s="10">
        <v>41912</v>
      </c>
      <c r="F457" s="3">
        <v>13599.67</v>
      </c>
    </row>
    <row r="458" spans="5:6" x14ac:dyDescent="0.3">
      <c r="E458" s="10">
        <v>41913</v>
      </c>
      <c r="F458" s="3">
        <v>13143.4985</v>
      </c>
    </row>
    <row r="459" spans="5:6" x14ac:dyDescent="0.3">
      <c r="E459" s="10">
        <v>41914</v>
      </c>
      <c r="F459" s="3">
        <v>12726.925300000001</v>
      </c>
    </row>
    <row r="460" spans="5:6" x14ac:dyDescent="0.3">
      <c r="E460" s="10">
        <v>41915</v>
      </c>
      <c r="F460" s="3">
        <v>15551.9053</v>
      </c>
    </row>
    <row r="461" spans="5:6" x14ac:dyDescent="0.3">
      <c r="E461" s="10">
        <v>41916</v>
      </c>
      <c r="F461" s="3">
        <v>12798.544600000001</v>
      </c>
    </row>
    <row r="462" spans="5:6" x14ac:dyDescent="0.3">
      <c r="E462" s="10">
        <v>41917</v>
      </c>
      <c r="F462" s="3">
        <v>5035.9721</v>
      </c>
    </row>
    <row r="463" spans="5:6" x14ac:dyDescent="0.3">
      <c r="E463" s="10">
        <v>41918</v>
      </c>
      <c r="F463" s="3">
        <v>12183.7042</v>
      </c>
    </row>
    <row r="464" spans="5:6" x14ac:dyDescent="0.3">
      <c r="E464" s="10">
        <v>41919</v>
      </c>
      <c r="F464" s="3">
        <v>11488.652100000001</v>
      </c>
    </row>
    <row r="465" spans="5:6" x14ac:dyDescent="0.3">
      <c r="E465" s="10">
        <v>41920</v>
      </c>
      <c r="F465" s="3">
        <v>13869.526700000002</v>
      </c>
    </row>
    <row r="466" spans="5:6" x14ac:dyDescent="0.3">
      <c r="E466" s="10">
        <v>41921</v>
      </c>
      <c r="F466" s="3">
        <v>6958.1196</v>
      </c>
    </row>
    <row r="467" spans="5:6" x14ac:dyDescent="0.3">
      <c r="E467" s="10">
        <v>41922</v>
      </c>
      <c r="F467" s="3">
        <v>8593.7857000000004</v>
      </c>
    </row>
    <row r="468" spans="5:6" x14ac:dyDescent="0.3">
      <c r="E468" s="10">
        <v>41923</v>
      </c>
      <c r="F468" s="3">
        <v>15574.226699999999</v>
      </c>
    </row>
    <row r="469" spans="5:6" x14ac:dyDescent="0.3">
      <c r="E469" s="10">
        <v>41924</v>
      </c>
      <c r="F469" s="3">
        <v>17916.638200000001</v>
      </c>
    </row>
    <row r="470" spans="5:6" x14ac:dyDescent="0.3">
      <c r="E470" s="10">
        <v>41925</v>
      </c>
      <c r="F470" s="3">
        <v>24070.794100000003</v>
      </c>
    </row>
    <row r="471" spans="5:6" x14ac:dyDescent="0.3">
      <c r="E471" s="10">
        <v>41926</v>
      </c>
      <c r="F471" s="3">
        <v>12627.809600000001</v>
      </c>
    </row>
    <row r="472" spans="5:6" x14ac:dyDescent="0.3">
      <c r="E472" s="10">
        <v>41927</v>
      </c>
      <c r="F472" s="3">
        <v>10856.448199999999</v>
      </c>
    </row>
    <row r="473" spans="5:6" x14ac:dyDescent="0.3">
      <c r="E473" s="10">
        <v>41928</v>
      </c>
      <c r="F473" s="3">
        <v>13687.0224</v>
      </c>
    </row>
    <row r="474" spans="5:6" x14ac:dyDescent="0.3">
      <c r="E474" s="10">
        <v>41929</v>
      </c>
      <c r="F474" s="3">
        <v>10945.128199999999</v>
      </c>
    </row>
    <row r="475" spans="5:6" x14ac:dyDescent="0.3">
      <c r="E475" s="10">
        <v>41930</v>
      </c>
      <c r="F475" s="3">
        <v>13122.222000000002</v>
      </c>
    </row>
    <row r="476" spans="5:6" x14ac:dyDescent="0.3">
      <c r="E476" s="10">
        <v>41931</v>
      </c>
      <c r="F476" s="3">
        <v>21384.836900000002</v>
      </c>
    </row>
    <row r="477" spans="5:6" x14ac:dyDescent="0.3">
      <c r="E477" s="10">
        <v>41932</v>
      </c>
      <c r="F477" s="3">
        <v>14342.2032</v>
      </c>
    </row>
    <row r="478" spans="5:6" x14ac:dyDescent="0.3">
      <c r="E478" s="10">
        <v>41933</v>
      </c>
      <c r="F478" s="3">
        <v>19119.805200000003</v>
      </c>
    </row>
    <row r="479" spans="5:6" x14ac:dyDescent="0.3">
      <c r="E479" s="10">
        <v>41934</v>
      </c>
      <c r="F479" s="3">
        <v>12820.563200000001</v>
      </c>
    </row>
    <row r="480" spans="5:6" x14ac:dyDescent="0.3">
      <c r="E480" s="10">
        <v>41935</v>
      </c>
      <c r="F480" s="3">
        <v>12183.7042</v>
      </c>
    </row>
    <row r="481" spans="5:6" x14ac:dyDescent="0.3">
      <c r="E481" s="10">
        <v>41936</v>
      </c>
      <c r="F481" s="3">
        <v>18273.850600000002</v>
      </c>
    </row>
    <row r="482" spans="5:6" x14ac:dyDescent="0.3">
      <c r="E482" s="10">
        <v>41937</v>
      </c>
      <c r="F482" s="3">
        <v>12423.170300000002</v>
      </c>
    </row>
    <row r="483" spans="5:6" x14ac:dyDescent="0.3">
      <c r="E483" s="10">
        <v>41938</v>
      </c>
      <c r="F483" s="3">
        <v>15475.847100000001</v>
      </c>
    </row>
    <row r="484" spans="5:6" x14ac:dyDescent="0.3">
      <c r="E484" s="10">
        <v>41939</v>
      </c>
      <c r="F484" s="3">
        <v>6806.4750000000004</v>
      </c>
    </row>
    <row r="485" spans="5:6" x14ac:dyDescent="0.3">
      <c r="E485" s="10">
        <v>41940</v>
      </c>
      <c r="F485" s="3">
        <v>10771.465</v>
      </c>
    </row>
    <row r="486" spans="5:6" x14ac:dyDescent="0.3">
      <c r="E486" s="10">
        <v>41941</v>
      </c>
      <c r="F486" s="3">
        <v>10071.9442</v>
      </c>
    </row>
    <row r="487" spans="5:6" x14ac:dyDescent="0.3">
      <c r="E487" s="10">
        <v>41942</v>
      </c>
      <c r="F487" s="3">
        <v>23374.1149</v>
      </c>
    </row>
    <row r="488" spans="5:6" x14ac:dyDescent="0.3">
      <c r="E488" s="10">
        <v>41943</v>
      </c>
      <c r="F488" s="3">
        <v>7191.33</v>
      </c>
    </row>
    <row r="489" spans="5:6" x14ac:dyDescent="0.3">
      <c r="E489" s="10">
        <v>41944</v>
      </c>
      <c r="F489" s="3">
        <v>10815.805</v>
      </c>
    </row>
    <row r="490" spans="5:6" x14ac:dyDescent="0.3">
      <c r="E490" s="10">
        <v>41945</v>
      </c>
      <c r="F490" s="3">
        <v>8745.4303</v>
      </c>
    </row>
    <row r="491" spans="5:6" x14ac:dyDescent="0.3">
      <c r="E491" s="10">
        <v>41946</v>
      </c>
      <c r="F491" s="3">
        <v>10528.8578</v>
      </c>
    </row>
    <row r="492" spans="5:6" x14ac:dyDescent="0.3">
      <c r="E492" s="10">
        <v>41947</v>
      </c>
      <c r="F492" s="3">
        <v>2443.35</v>
      </c>
    </row>
    <row r="493" spans="5:6" x14ac:dyDescent="0.3">
      <c r="E493" s="10">
        <v>41948</v>
      </c>
      <c r="F493" s="3">
        <v>7712.5324999999993</v>
      </c>
    </row>
    <row r="494" spans="5:6" x14ac:dyDescent="0.3">
      <c r="E494" s="10">
        <v>41949</v>
      </c>
      <c r="F494" s="3">
        <v>16046.903200000001</v>
      </c>
    </row>
    <row r="495" spans="5:6" x14ac:dyDescent="0.3">
      <c r="E495" s="10">
        <v>41950</v>
      </c>
      <c r="F495" s="3">
        <v>7036.8471</v>
      </c>
    </row>
    <row r="496" spans="5:6" x14ac:dyDescent="0.3">
      <c r="E496" s="10">
        <v>41951</v>
      </c>
      <c r="F496" s="3">
        <v>13998.849900000001</v>
      </c>
    </row>
    <row r="497" spans="5:6" x14ac:dyDescent="0.3">
      <c r="E497" s="10">
        <v>41952</v>
      </c>
      <c r="F497" s="3">
        <v>7479.3221000000003</v>
      </c>
    </row>
    <row r="498" spans="5:6" x14ac:dyDescent="0.3">
      <c r="E498" s="10">
        <v>41953</v>
      </c>
      <c r="F498" s="3">
        <v>13759.081</v>
      </c>
    </row>
    <row r="499" spans="5:6" x14ac:dyDescent="0.3">
      <c r="E499" s="10">
        <v>41954</v>
      </c>
      <c r="F499" s="3">
        <v>21086.758500000004</v>
      </c>
    </row>
    <row r="500" spans="5:6" x14ac:dyDescent="0.3">
      <c r="E500" s="10">
        <v>41955</v>
      </c>
      <c r="F500" s="3">
        <v>10771.465</v>
      </c>
    </row>
    <row r="501" spans="5:6" x14ac:dyDescent="0.3">
      <c r="E501" s="10">
        <v>41956</v>
      </c>
      <c r="F501" s="3">
        <v>8855.5732000000007</v>
      </c>
    </row>
    <row r="502" spans="5:6" x14ac:dyDescent="0.3">
      <c r="E502" s="10">
        <v>41957</v>
      </c>
      <c r="F502" s="3">
        <v>11321.2446</v>
      </c>
    </row>
    <row r="503" spans="5:6" x14ac:dyDescent="0.3">
      <c r="E503" s="10">
        <v>41958</v>
      </c>
      <c r="F503" s="3">
        <v>5297.7596000000003</v>
      </c>
    </row>
    <row r="504" spans="5:6" x14ac:dyDescent="0.3">
      <c r="E504" s="10">
        <v>41959</v>
      </c>
      <c r="F504" s="3">
        <v>15371.217800000002</v>
      </c>
    </row>
    <row r="505" spans="5:6" x14ac:dyDescent="0.3">
      <c r="E505" s="10">
        <v>41960</v>
      </c>
      <c r="F505" s="3">
        <v>8761.1931999999997</v>
      </c>
    </row>
    <row r="506" spans="5:6" x14ac:dyDescent="0.3">
      <c r="E506" s="10">
        <v>41961</v>
      </c>
      <c r="F506" s="3">
        <v>11226.864599999999</v>
      </c>
    </row>
    <row r="507" spans="5:6" x14ac:dyDescent="0.3">
      <c r="E507" s="10">
        <v>41962</v>
      </c>
      <c r="F507" s="3">
        <v>7302.5178000000005</v>
      </c>
    </row>
    <row r="508" spans="5:6" x14ac:dyDescent="0.3">
      <c r="E508" s="10">
        <v>41963</v>
      </c>
      <c r="F508" s="3">
        <v>16503.347700000002</v>
      </c>
    </row>
    <row r="509" spans="5:6" x14ac:dyDescent="0.3">
      <c r="E509" s="10">
        <v>41964</v>
      </c>
      <c r="F509" s="3">
        <v>10108.401400000001</v>
      </c>
    </row>
    <row r="510" spans="5:6" x14ac:dyDescent="0.3">
      <c r="E510" s="10">
        <v>41965</v>
      </c>
      <c r="F510" s="3">
        <v>7479.3221000000003</v>
      </c>
    </row>
    <row r="511" spans="5:6" x14ac:dyDescent="0.3">
      <c r="E511" s="10">
        <v>41966</v>
      </c>
      <c r="F511" s="3">
        <v>7036.8471</v>
      </c>
    </row>
    <row r="512" spans="5:6" x14ac:dyDescent="0.3">
      <c r="E512" s="10">
        <v>41967</v>
      </c>
      <c r="F512" s="3">
        <v>17768.411</v>
      </c>
    </row>
    <row r="513" spans="5:6" x14ac:dyDescent="0.3">
      <c r="E513" s="10">
        <v>41968</v>
      </c>
      <c r="F513" s="3">
        <v>16073.107800000002</v>
      </c>
    </row>
    <row r="514" spans="5:6" x14ac:dyDescent="0.3">
      <c r="E514" s="10">
        <v>41969</v>
      </c>
      <c r="F514" s="3">
        <v>10333.7317</v>
      </c>
    </row>
    <row r="515" spans="5:6" x14ac:dyDescent="0.3">
      <c r="E515" s="10">
        <v>41970</v>
      </c>
      <c r="F515" s="3">
        <v>13709.457499999999</v>
      </c>
    </row>
    <row r="516" spans="5:6" x14ac:dyDescent="0.3">
      <c r="E516" s="10">
        <v>41971</v>
      </c>
      <c r="F516" s="3">
        <v>10945.128200000001</v>
      </c>
    </row>
    <row r="517" spans="5:6" x14ac:dyDescent="0.3">
      <c r="E517" s="10">
        <v>41972</v>
      </c>
      <c r="F517" s="3">
        <v>10923.1096</v>
      </c>
    </row>
    <row r="518" spans="5:6" x14ac:dyDescent="0.3">
      <c r="E518" s="10">
        <v>41973</v>
      </c>
      <c r="F518" s="3">
        <v>15652.651400000001</v>
      </c>
    </row>
    <row r="519" spans="5:6" x14ac:dyDescent="0.3">
      <c r="E519" s="10">
        <v>41974</v>
      </c>
      <c r="F519" s="3">
        <v>20038.0978</v>
      </c>
    </row>
    <row r="520" spans="5:6" x14ac:dyDescent="0.3">
      <c r="E520" s="10">
        <v>41975</v>
      </c>
      <c r="F520" s="3">
        <v>14560.509199999999</v>
      </c>
    </row>
    <row r="521" spans="5:6" x14ac:dyDescent="0.3">
      <c r="E521" s="10">
        <v>41976</v>
      </c>
      <c r="F521" s="3">
        <v>29610.3024</v>
      </c>
    </row>
    <row r="522" spans="5:6" x14ac:dyDescent="0.3">
      <c r="E522" s="10">
        <v>41977</v>
      </c>
      <c r="F522" s="3">
        <v>3832.5257000000001</v>
      </c>
    </row>
    <row r="523" spans="5:6" x14ac:dyDescent="0.3">
      <c r="E523" s="10">
        <v>41978</v>
      </c>
      <c r="F523" s="3">
        <v>20158.0242</v>
      </c>
    </row>
    <row r="524" spans="5:6" x14ac:dyDescent="0.3">
      <c r="E524" s="10">
        <v>41979</v>
      </c>
      <c r="F524" s="3">
        <v>11640.1803</v>
      </c>
    </row>
    <row r="525" spans="5:6" x14ac:dyDescent="0.3">
      <c r="E525" s="10">
        <v>41980</v>
      </c>
      <c r="F525" s="3">
        <v>28692.289200000003</v>
      </c>
    </row>
    <row r="526" spans="5:6" x14ac:dyDescent="0.3">
      <c r="E526" s="10">
        <v>41981</v>
      </c>
      <c r="F526" s="3">
        <v>18854.134500000004</v>
      </c>
    </row>
    <row r="527" spans="5:6" x14ac:dyDescent="0.3">
      <c r="E527" s="10">
        <v>41982</v>
      </c>
      <c r="F527" s="3">
        <v>9913.2752999999993</v>
      </c>
    </row>
    <row r="528" spans="5:6" x14ac:dyDescent="0.3">
      <c r="E528" s="10">
        <v>41983</v>
      </c>
      <c r="F528" s="3">
        <v>16078.8917</v>
      </c>
    </row>
    <row r="529" spans="5:6" x14ac:dyDescent="0.3">
      <c r="E529" s="10">
        <v>41984</v>
      </c>
      <c r="F529" s="3">
        <v>24853.784100000001</v>
      </c>
    </row>
    <row r="530" spans="5:6" x14ac:dyDescent="0.3">
      <c r="E530" s="10">
        <v>41985</v>
      </c>
      <c r="F530" s="3">
        <v>32050.511300000006</v>
      </c>
    </row>
    <row r="531" spans="5:6" x14ac:dyDescent="0.3">
      <c r="E531" s="10">
        <v>41986</v>
      </c>
      <c r="F531" s="3">
        <v>22172.179200000002</v>
      </c>
    </row>
    <row r="532" spans="5:6" x14ac:dyDescent="0.3">
      <c r="E532" s="10">
        <v>41987</v>
      </c>
      <c r="F532" s="3">
        <v>25960.178500000002</v>
      </c>
    </row>
    <row r="533" spans="5:6" x14ac:dyDescent="0.3">
      <c r="E533" s="10">
        <v>41988</v>
      </c>
      <c r="F533" s="3">
        <v>9376.7757000000001</v>
      </c>
    </row>
    <row r="534" spans="5:6" x14ac:dyDescent="0.3">
      <c r="E534" s="10">
        <v>41989</v>
      </c>
      <c r="F534" s="3">
        <v>15425.8071</v>
      </c>
    </row>
    <row r="535" spans="5:6" x14ac:dyDescent="0.3">
      <c r="E535" s="10">
        <v>41990</v>
      </c>
      <c r="F535" s="3">
        <v>18267.594900000004</v>
      </c>
    </row>
    <row r="536" spans="5:6" x14ac:dyDescent="0.3">
      <c r="E536" s="10">
        <v>41991</v>
      </c>
      <c r="F536" s="3">
        <v>19796.535500000002</v>
      </c>
    </row>
    <row r="537" spans="5:6" x14ac:dyDescent="0.3">
      <c r="E537" s="10">
        <v>41992</v>
      </c>
      <c r="F537" s="3">
        <v>28409.501500000002</v>
      </c>
    </row>
    <row r="538" spans="5:6" x14ac:dyDescent="0.3">
      <c r="E538" s="10">
        <v>41993</v>
      </c>
      <c r="F538" s="3">
        <v>24809.141300000007</v>
      </c>
    </row>
    <row r="539" spans="5:6" x14ac:dyDescent="0.3">
      <c r="E539" s="10">
        <v>41994</v>
      </c>
      <c r="F539" s="3">
        <v>5120.9552999999996</v>
      </c>
    </row>
    <row r="540" spans="5:6" x14ac:dyDescent="0.3">
      <c r="E540" s="10">
        <v>41995</v>
      </c>
      <c r="F540" s="3">
        <v>19834.317000000003</v>
      </c>
    </row>
    <row r="541" spans="5:6" x14ac:dyDescent="0.3">
      <c r="E541" s="10">
        <v>41996</v>
      </c>
      <c r="F541" s="3">
        <v>21190.179899999999</v>
      </c>
    </row>
    <row r="542" spans="5:6" x14ac:dyDescent="0.3">
      <c r="E542" s="10">
        <v>41997</v>
      </c>
      <c r="F542" s="3">
        <v>22517.4359</v>
      </c>
    </row>
    <row r="543" spans="5:6" x14ac:dyDescent="0.3">
      <c r="E543" s="10">
        <v>41998</v>
      </c>
      <c r="F543" s="3">
        <v>12028.1764</v>
      </c>
    </row>
    <row r="544" spans="5:6" x14ac:dyDescent="0.3">
      <c r="E544" s="10">
        <v>41999</v>
      </c>
      <c r="F544" s="3">
        <v>15720.357700000004</v>
      </c>
    </row>
    <row r="545" spans="5:6" x14ac:dyDescent="0.3">
      <c r="E545" s="10">
        <v>42000</v>
      </c>
      <c r="F545" s="3">
        <v>15892.4203</v>
      </c>
    </row>
    <row r="546" spans="5:6" x14ac:dyDescent="0.3">
      <c r="E546" s="10">
        <v>42001</v>
      </c>
      <c r="F546" s="3">
        <v>20363.289199999999</v>
      </c>
    </row>
    <row r="547" spans="5:6" x14ac:dyDescent="0.3">
      <c r="E547" s="10">
        <v>42002</v>
      </c>
      <c r="F547" s="3">
        <v>22998.767100000001</v>
      </c>
    </row>
    <row r="548" spans="5:6" x14ac:dyDescent="0.3">
      <c r="E548" s="10">
        <v>42003</v>
      </c>
      <c r="F548" s="3">
        <v>15836.014200000001</v>
      </c>
    </row>
    <row r="549" spans="5:6" x14ac:dyDescent="0.3">
      <c r="E549" s="10">
        <v>42004</v>
      </c>
      <c r="F549" s="3">
        <v>11311.847800000001</v>
      </c>
    </row>
    <row r="550" spans="5:6" x14ac:dyDescent="0.3">
      <c r="E550" s="10">
        <v>42005</v>
      </c>
      <c r="F550" s="3">
        <v>12444.749600000001</v>
      </c>
    </row>
    <row r="551" spans="5:6" x14ac:dyDescent="0.3">
      <c r="E551" s="10">
        <v>42006</v>
      </c>
      <c r="F551" s="3">
        <v>19703.483100000001</v>
      </c>
    </row>
    <row r="552" spans="5:6" x14ac:dyDescent="0.3">
      <c r="E552" s="10">
        <v>42007</v>
      </c>
      <c r="F552" s="3">
        <v>13519.6149</v>
      </c>
    </row>
    <row r="553" spans="5:6" x14ac:dyDescent="0.3">
      <c r="E553" s="10">
        <v>42008</v>
      </c>
      <c r="F553" s="3">
        <v>18628.9732</v>
      </c>
    </row>
    <row r="554" spans="5:6" x14ac:dyDescent="0.3">
      <c r="E554" s="10">
        <v>42009</v>
      </c>
      <c r="F554" s="3">
        <v>13497.2935</v>
      </c>
    </row>
    <row r="555" spans="5:6" x14ac:dyDescent="0.3">
      <c r="E555" s="10">
        <v>42010</v>
      </c>
      <c r="F555" s="3">
        <v>4363.125</v>
      </c>
    </row>
    <row r="556" spans="5:6" x14ac:dyDescent="0.3">
      <c r="E556" s="10">
        <v>42011</v>
      </c>
      <c r="F556" s="3">
        <v>14623.171</v>
      </c>
    </row>
    <row r="557" spans="5:6" x14ac:dyDescent="0.3">
      <c r="E557" s="10">
        <v>42012</v>
      </c>
      <c r="F557" s="3">
        <v>15733.282300000001</v>
      </c>
    </row>
    <row r="558" spans="5:6" x14ac:dyDescent="0.3">
      <c r="E558" s="10">
        <v>42013</v>
      </c>
      <c r="F558" s="3">
        <v>18141.689100000003</v>
      </c>
    </row>
    <row r="559" spans="5:6" x14ac:dyDescent="0.3">
      <c r="E559" s="10">
        <v>42014</v>
      </c>
      <c r="F559" s="3">
        <v>15558.2714</v>
      </c>
    </row>
    <row r="560" spans="5:6" x14ac:dyDescent="0.3">
      <c r="E560" s="10">
        <v>42015</v>
      </c>
      <c r="F560" s="3">
        <v>13976.5285</v>
      </c>
    </row>
    <row r="561" spans="5:6" x14ac:dyDescent="0.3">
      <c r="E561" s="10">
        <v>42016</v>
      </c>
      <c r="F561" s="3">
        <v>13254.686300000001</v>
      </c>
    </row>
    <row r="562" spans="5:6" x14ac:dyDescent="0.3">
      <c r="E562" s="10">
        <v>42017</v>
      </c>
      <c r="F562" s="3">
        <v>20861.731000000003</v>
      </c>
    </row>
    <row r="563" spans="5:6" x14ac:dyDescent="0.3">
      <c r="E563" s="10">
        <v>42018</v>
      </c>
      <c r="F563" s="3">
        <v>12339.232</v>
      </c>
    </row>
    <row r="564" spans="5:6" x14ac:dyDescent="0.3">
      <c r="E564" s="10">
        <v>42019</v>
      </c>
      <c r="F564" s="3">
        <v>15997.908099999999</v>
      </c>
    </row>
    <row r="565" spans="5:6" x14ac:dyDescent="0.3">
      <c r="E565" s="10">
        <v>42020</v>
      </c>
      <c r="F565" s="3">
        <v>20057.278100000003</v>
      </c>
    </row>
    <row r="566" spans="5:6" x14ac:dyDescent="0.3">
      <c r="E566" s="10">
        <v>42021</v>
      </c>
      <c r="F566" s="3">
        <v>11047.222000000002</v>
      </c>
    </row>
    <row r="567" spans="5:6" x14ac:dyDescent="0.3">
      <c r="E567" s="10">
        <v>42022</v>
      </c>
      <c r="F567" s="3">
        <v>12972.2078</v>
      </c>
    </row>
    <row r="568" spans="5:6" x14ac:dyDescent="0.3">
      <c r="E568" s="10">
        <v>42023</v>
      </c>
      <c r="F568" s="3">
        <v>9418.2774000000009</v>
      </c>
    </row>
    <row r="569" spans="5:6" x14ac:dyDescent="0.3">
      <c r="E569" s="10">
        <v>42024</v>
      </c>
      <c r="F569" s="3">
        <v>15176.8338</v>
      </c>
    </row>
    <row r="570" spans="5:6" x14ac:dyDescent="0.3">
      <c r="E570" s="10">
        <v>42025</v>
      </c>
      <c r="F570" s="3">
        <v>12316.1685</v>
      </c>
    </row>
    <row r="571" spans="5:6" x14ac:dyDescent="0.3">
      <c r="E571" s="10">
        <v>42026</v>
      </c>
      <c r="F571" s="3">
        <v>16608.748900000002</v>
      </c>
    </row>
    <row r="572" spans="5:6" x14ac:dyDescent="0.3">
      <c r="E572" s="10">
        <v>42027</v>
      </c>
      <c r="F572" s="3">
        <v>21357.587400000004</v>
      </c>
    </row>
    <row r="573" spans="5:6" x14ac:dyDescent="0.3">
      <c r="E573" s="10">
        <v>42028</v>
      </c>
      <c r="F573" s="3">
        <v>13759.081</v>
      </c>
    </row>
    <row r="574" spans="5:6" x14ac:dyDescent="0.3">
      <c r="E574" s="10">
        <v>42029</v>
      </c>
      <c r="F574" s="3">
        <v>6298.1971000000003</v>
      </c>
    </row>
    <row r="575" spans="5:6" x14ac:dyDescent="0.3">
      <c r="E575" s="10">
        <v>42030</v>
      </c>
      <c r="F575" s="3">
        <v>20300.627400000001</v>
      </c>
    </row>
    <row r="576" spans="5:6" x14ac:dyDescent="0.3">
      <c r="E576" s="10">
        <v>42031</v>
      </c>
      <c r="F576" s="3">
        <v>5275.4382000000005</v>
      </c>
    </row>
    <row r="577" spans="5:6" x14ac:dyDescent="0.3">
      <c r="E577" s="10">
        <v>42032</v>
      </c>
      <c r="F577" s="3">
        <v>11450.567800000001</v>
      </c>
    </row>
    <row r="578" spans="5:6" x14ac:dyDescent="0.3">
      <c r="E578" s="10">
        <v>42033</v>
      </c>
      <c r="F578" s="3">
        <v>13474.23</v>
      </c>
    </row>
    <row r="579" spans="5:6" x14ac:dyDescent="0.3">
      <c r="E579" s="10">
        <v>42034</v>
      </c>
      <c r="F579" s="3">
        <v>9240.4282000000003</v>
      </c>
    </row>
    <row r="580" spans="5:6" x14ac:dyDescent="0.3">
      <c r="E580" s="10">
        <v>42035</v>
      </c>
      <c r="F580" s="3">
        <v>17468.539199999999</v>
      </c>
    </row>
    <row r="581" spans="5:6" x14ac:dyDescent="0.3">
      <c r="E581" s="10">
        <v>42036</v>
      </c>
      <c r="F581" s="3">
        <v>18137.805899999999</v>
      </c>
    </row>
    <row r="582" spans="5:6" x14ac:dyDescent="0.3">
      <c r="E582" s="10">
        <v>42037</v>
      </c>
      <c r="F582" s="3">
        <v>19623.897099999998</v>
      </c>
    </row>
    <row r="583" spans="5:6" x14ac:dyDescent="0.3">
      <c r="E583" s="10">
        <v>42038</v>
      </c>
      <c r="F583" s="3">
        <v>11302.450999999999</v>
      </c>
    </row>
    <row r="584" spans="5:6" x14ac:dyDescent="0.3">
      <c r="E584" s="10">
        <v>42039</v>
      </c>
      <c r="F584" s="3">
        <v>30851.064500000004</v>
      </c>
    </row>
    <row r="585" spans="5:6" x14ac:dyDescent="0.3">
      <c r="E585" s="10">
        <v>42040</v>
      </c>
      <c r="F585" s="3">
        <v>16834.821300000003</v>
      </c>
    </row>
    <row r="586" spans="5:6" x14ac:dyDescent="0.3">
      <c r="E586" s="10">
        <v>42041</v>
      </c>
      <c r="F586" s="3">
        <v>22601.374199999998</v>
      </c>
    </row>
    <row r="587" spans="5:6" x14ac:dyDescent="0.3">
      <c r="E587" s="10">
        <v>42042</v>
      </c>
      <c r="F587" s="3">
        <v>15937.805200000003</v>
      </c>
    </row>
    <row r="588" spans="5:6" x14ac:dyDescent="0.3">
      <c r="E588" s="10">
        <v>42043</v>
      </c>
      <c r="F588" s="3">
        <v>17215.793100000003</v>
      </c>
    </row>
    <row r="589" spans="5:6" x14ac:dyDescent="0.3">
      <c r="E589" s="10">
        <v>42044</v>
      </c>
      <c r="F589" s="3">
        <v>20491.401200000004</v>
      </c>
    </row>
    <row r="590" spans="5:6" x14ac:dyDescent="0.3">
      <c r="E590" s="10">
        <v>42045</v>
      </c>
      <c r="F590" s="3">
        <v>14937.367700000001</v>
      </c>
    </row>
    <row r="591" spans="5:6" x14ac:dyDescent="0.3">
      <c r="E591" s="10">
        <v>42046</v>
      </c>
      <c r="F591" s="3">
        <v>8351.1785</v>
      </c>
    </row>
    <row r="592" spans="5:6" x14ac:dyDescent="0.3">
      <c r="E592" s="10">
        <v>42047</v>
      </c>
      <c r="F592" s="3">
        <v>18597.088700000004</v>
      </c>
    </row>
    <row r="593" spans="5:6" x14ac:dyDescent="0.3">
      <c r="E593" s="10">
        <v>42048</v>
      </c>
      <c r="F593" s="3">
        <v>20359.7088</v>
      </c>
    </row>
    <row r="594" spans="5:6" x14ac:dyDescent="0.3">
      <c r="E594" s="10">
        <v>42049</v>
      </c>
      <c r="F594" s="3">
        <v>18595.185300000001</v>
      </c>
    </row>
    <row r="595" spans="5:6" x14ac:dyDescent="0.3">
      <c r="E595" s="10">
        <v>42050</v>
      </c>
      <c r="F595" s="3">
        <v>18592.0442</v>
      </c>
    </row>
    <row r="596" spans="5:6" x14ac:dyDescent="0.3">
      <c r="E596" s="10">
        <v>42051</v>
      </c>
      <c r="F596" s="3">
        <v>8241.0355999999992</v>
      </c>
    </row>
    <row r="597" spans="5:6" x14ac:dyDescent="0.3">
      <c r="E597" s="10">
        <v>42052</v>
      </c>
      <c r="F597" s="3">
        <v>24793.378400000001</v>
      </c>
    </row>
    <row r="598" spans="5:6" x14ac:dyDescent="0.3">
      <c r="E598" s="10">
        <v>42053</v>
      </c>
      <c r="F598" s="3">
        <v>24439.583400000003</v>
      </c>
    </row>
    <row r="599" spans="5:6" x14ac:dyDescent="0.3">
      <c r="E599" s="10">
        <v>42054</v>
      </c>
      <c r="F599" s="3">
        <v>19122.643499999998</v>
      </c>
    </row>
    <row r="600" spans="5:6" x14ac:dyDescent="0.3">
      <c r="E600" s="10">
        <v>42055</v>
      </c>
      <c r="F600" s="3">
        <v>17484.302100000001</v>
      </c>
    </row>
    <row r="601" spans="5:6" x14ac:dyDescent="0.3">
      <c r="E601" s="10">
        <v>42056</v>
      </c>
      <c r="F601" s="3">
        <v>20287.6502</v>
      </c>
    </row>
    <row r="602" spans="5:6" x14ac:dyDescent="0.3">
      <c r="E602" s="10">
        <v>42057</v>
      </c>
      <c r="F602" s="3">
        <v>21481.010300000002</v>
      </c>
    </row>
    <row r="603" spans="5:6" x14ac:dyDescent="0.3">
      <c r="E603" s="10">
        <v>42058</v>
      </c>
      <c r="F603" s="3">
        <v>4009.33</v>
      </c>
    </row>
    <row r="604" spans="5:6" x14ac:dyDescent="0.3">
      <c r="E604" s="10">
        <v>42059</v>
      </c>
      <c r="F604" s="3">
        <v>19663.026300000001</v>
      </c>
    </row>
    <row r="605" spans="5:6" x14ac:dyDescent="0.3">
      <c r="E605" s="10">
        <v>42060</v>
      </c>
      <c r="F605" s="3">
        <v>28936.500300000003</v>
      </c>
    </row>
    <row r="606" spans="5:6" x14ac:dyDescent="0.3">
      <c r="E606" s="10">
        <v>42061</v>
      </c>
      <c r="F606" s="3">
        <v>10067.7582</v>
      </c>
    </row>
    <row r="607" spans="5:6" x14ac:dyDescent="0.3">
      <c r="E607" s="10">
        <v>42062</v>
      </c>
      <c r="F607" s="3">
        <v>5363.5625</v>
      </c>
    </row>
    <row r="608" spans="5:6" x14ac:dyDescent="0.3">
      <c r="E608" s="10">
        <v>42063</v>
      </c>
      <c r="F608" s="3">
        <v>12771.5681</v>
      </c>
    </row>
    <row r="609" spans="5:6" x14ac:dyDescent="0.3">
      <c r="E609" s="10">
        <v>42064</v>
      </c>
      <c r="F609" s="3">
        <v>10036.3428</v>
      </c>
    </row>
    <row r="610" spans="5:6" x14ac:dyDescent="0.3">
      <c r="E610" s="10">
        <v>42065</v>
      </c>
      <c r="F610" s="3">
        <v>19707.669100000003</v>
      </c>
    </row>
    <row r="611" spans="5:6" x14ac:dyDescent="0.3">
      <c r="E611" s="10">
        <v>42066</v>
      </c>
      <c r="F611" s="3">
        <v>11315.731</v>
      </c>
    </row>
    <row r="612" spans="5:6" x14ac:dyDescent="0.3">
      <c r="E612" s="10">
        <v>42067</v>
      </c>
      <c r="F612" s="3">
        <v>11905.108900000001</v>
      </c>
    </row>
    <row r="613" spans="5:6" x14ac:dyDescent="0.3">
      <c r="E613" s="10">
        <v>42068</v>
      </c>
      <c r="F613" s="3">
        <v>33055.690500000004</v>
      </c>
    </row>
    <row r="614" spans="5:6" x14ac:dyDescent="0.3">
      <c r="E614" s="10">
        <v>42069</v>
      </c>
      <c r="F614" s="3">
        <v>9852.1275000000005</v>
      </c>
    </row>
    <row r="615" spans="5:6" x14ac:dyDescent="0.3">
      <c r="E615" s="10">
        <v>42070</v>
      </c>
      <c r="F615" s="3">
        <v>12985.132399999999</v>
      </c>
    </row>
    <row r="616" spans="5:6" x14ac:dyDescent="0.3">
      <c r="E616" s="10">
        <v>42071</v>
      </c>
      <c r="F616" s="3">
        <v>24456.694000000007</v>
      </c>
    </row>
    <row r="617" spans="5:6" x14ac:dyDescent="0.3">
      <c r="E617" s="10">
        <v>42072</v>
      </c>
      <c r="F617" s="3">
        <v>9134.1684999999998</v>
      </c>
    </row>
    <row r="618" spans="5:6" x14ac:dyDescent="0.3">
      <c r="E618" s="10">
        <v>42073</v>
      </c>
      <c r="F618" s="3">
        <v>9528.4202999999998</v>
      </c>
    </row>
    <row r="619" spans="5:6" x14ac:dyDescent="0.3">
      <c r="E619" s="10">
        <v>42074</v>
      </c>
      <c r="F619" s="3">
        <v>13099.1585</v>
      </c>
    </row>
    <row r="620" spans="5:6" x14ac:dyDescent="0.3">
      <c r="E620" s="10">
        <v>42075</v>
      </c>
      <c r="F620" s="3">
        <v>33090.633700000006</v>
      </c>
    </row>
    <row r="621" spans="5:6" x14ac:dyDescent="0.3">
      <c r="E621" s="10">
        <v>42076</v>
      </c>
      <c r="F621" s="3">
        <v>14915.046300000002</v>
      </c>
    </row>
    <row r="622" spans="5:6" x14ac:dyDescent="0.3">
      <c r="E622" s="10">
        <v>42077</v>
      </c>
      <c r="F622" s="3">
        <v>16591.1692</v>
      </c>
    </row>
    <row r="623" spans="5:6" x14ac:dyDescent="0.3">
      <c r="E623" s="10">
        <v>42078</v>
      </c>
      <c r="F623" s="3">
        <v>11211.101700000001</v>
      </c>
    </row>
    <row r="624" spans="5:6" x14ac:dyDescent="0.3">
      <c r="E624" s="10">
        <v>42079</v>
      </c>
      <c r="F624" s="3">
        <v>13957.3482</v>
      </c>
    </row>
    <row r="625" spans="5:6" x14ac:dyDescent="0.3">
      <c r="E625" s="10">
        <v>42080</v>
      </c>
      <c r="F625" s="3">
        <v>18491.2981</v>
      </c>
    </row>
    <row r="626" spans="5:6" x14ac:dyDescent="0.3">
      <c r="E626" s="10">
        <v>42081</v>
      </c>
      <c r="F626" s="3">
        <v>29939.493400000003</v>
      </c>
    </row>
    <row r="627" spans="5:6" x14ac:dyDescent="0.3">
      <c r="E627" s="10">
        <v>42082</v>
      </c>
      <c r="F627" s="3">
        <v>19898.912000000004</v>
      </c>
    </row>
    <row r="628" spans="5:6" x14ac:dyDescent="0.3">
      <c r="E628" s="10">
        <v>42083</v>
      </c>
      <c r="F628" s="3">
        <v>15794.899199999998</v>
      </c>
    </row>
    <row r="629" spans="5:6" x14ac:dyDescent="0.3">
      <c r="E629" s="10">
        <v>42084</v>
      </c>
      <c r="F629" s="3">
        <v>8479.7596000000012</v>
      </c>
    </row>
    <row r="630" spans="5:6" x14ac:dyDescent="0.3">
      <c r="E630" s="10">
        <v>42085</v>
      </c>
      <c r="F630" s="3">
        <v>8687.8102999999992</v>
      </c>
    </row>
    <row r="631" spans="5:6" x14ac:dyDescent="0.3">
      <c r="E631" s="10">
        <v>42086</v>
      </c>
      <c r="F631" s="3">
        <v>12821.3053</v>
      </c>
    </row>
    <row r="632" spans="5:6" x14ac:dyDescent="0.3">
      <c r="E632" s="10">
        <v>42087</v>
      </c>
      <c r="F632" s="3">
        <v>6797.0781999999999</v>
      </c>
    </row>
    <row r="633" spans="5:6" x14ac:dyDescent="0.3">
      <c r="E633" s="10">
        <v>42088</v>
      </c>
      <c r="F633" s="3">
        <v>8657.6088</v>
      </c>
    </row>
    <row r="634" spans="5:6" x14ac:dyDescent="0.3">
      <c r="E634" s="10">
        <v>42089</v>
      </c>
      <c r="F634" s="3">
        <v>11505.4599</v>
      </c>
    </row>
    <row r="635" spans="5:6" x14ac:dyDescent="0.3">
      <c r="E635" s="10">
        <v>42090</v>
      </c>
      <c r="F635" s="3">
        <v>5686.4978000000001</v>
      </c>
    </row>
    <row r="636" spans="5:6" x14ac:dyDescent="0.3">
      <c r="E636" s="10">
        <v>42091</v>
      </c>
      <c r="F636" s="3">
        <v>24681.887800000004</v>
      </c>
    </row>
    <row r="637" spans="5:6" x14ac:dyDescent="0.3">
      <c r="E637" s="10">
        <v>42092</v>
      </c>
      <c r="F637" s="3">
        <v>17551.266299999999</v>
      </c>
    </row>
    <row r="638" spans="5:6" x14ac:dyDescent="0.3">
      <c r="E638" s="10">
        <v>42093</v>
      </c>
      <c r="F638" s="3">
        <v>20934.648100000002</v>
      </c>
    </row>
    <row r="639" spans="5:6" x14ac:dyDescent="0.3">
      <c r="E639" s="10">
        <v>42094</v>
      </c>
      <c r="F639" s="3">
        <v>20805.3249</v>
      </c>
    </row>
    <row r="640" spans="5:6" x14ac:dyDescent="0.3">
      <c r="E640" s="10">
        <v>42095</v>
      </c>
      <c r="F640" s="3">
        <v>19033.777100000003</v>
      </c>
    </row>
    <row r="641" spans="5:6" x14ac:dyDescent="0.3">
      <c r="E641" s="10">
        <v>42096</v>
      </c>
      <c r="F641" s="3">
        <v>26338.081900000005</v>
      </c>
    </row>
    <row r="642" spans="5:6" x14ac:dyDescent="0.3">
      <c r="E642" s="10">
        <v>42097</v>
      </c>
      <c r="F642" s="3">
        <v>8195.6507000000001</v>
      </c>
    </row>
    <row r="643" spans="5:6" x14ac:dyDescent="0.3">
      <c r="E643" s="10">
        <v>42098</v>
      </c>
      <c r="F643" s="3">
        <v>19375.034200000002</v>
      </c>
    </row>
    <row r="644" spans="5:6" x14ac:dyDescent="0.3">
      <c r="E644" s="10">
        <v>42099</v>
      </c>
      <c r="F644" s="3">
        <v>16363.303400000001</v>
      </c>
    </row>
    <row r="645" spans="5:6" x14ac:dyDescent="0.3">
      <c r="E645" s="10">
        <v>42100</v>
      </c>
      <c r="F645" s="3">
        <v>8413.0982000000004</v>
      </c>
    </row>
    <row r="646" spans="5:6" x14ac:dyDescent="0.3">
      <c r="E646" s="10">
        <v>42101</v>
      </c>
      <c r="F646" s="3">
        <v>18831.510300000002</v>
      </c>
    </row>
    <row r="647" spans="5:6" x14ac:dyDescent="0.3">
      <c r="E647" s="10">
        <v>42102</v>
      </c>
      <c r="F647" s="3">
        <v>23720.882300000001</v>
      </c>
    </row>
    <row r="648" spans="5:6" x14ac:dyDescent="0.3">
      <c r="E648" s="10">
        <v>42103</v>
      </c>
      <c r="F648" s="3">
        <v>19119.805200000003</v>
      </c>
    </row>
    <row r="649" spans="5:6" x14ac:dyDescent="0.3">
      <c r="E649" s="10">
        <v>42104</v>
      </c>
      <c r="F649" s="3">
        <v>12316.910599999999</v>
      </c>
    </row>
    <row r="650" spans="5:6" x14ac:dyDescent="0.3">
      <c r="E650" s="10">
        <v>42105</v>
      </c>
      <c r="F650" s="3">
        <v>24067.653000000002</v>
      </c>
    </row>
    <row r="651" spans="5:6" x14ac:dyDescent="0.3">
      <c r="E651" s="10">
        <v>42106</v>
      </c>
      <c r="F651" s="3">
        <v>12622.5988</v>
      </c>
    </row>
    <row r="652" spans="5:6" x14ac:dyDescent="0.3">
      <c r="E652" s="10">
        <v>42107</v>
      </c>
      <c r="F652" s="3">
        <v>29402.335600000006</v>
      </c>
    </row>
    <row r="653" spans="5:6" x14ac:dyDescent="0.3">
      <c r="E653" s="10">
        <v>42108</v>
      </c>
      <c r="F653" s="3">
        <v>13693.580900000001</v>
      </c>
    </row>
    <row r="654" spans="5:6" x14ac:dyDescent="0.3">
      <c r="E654" s="10">
        <v>42109</v>
      </c>
      <c r="F654" s="3">
        <v>16742.0717</v>
      </c>
    </row>
    <row r="655" spans="5:6" x14ac:dyDescent="0.3">
      <c r="E655" s="10">
        <v>42110</v>
      </c>
      <c r="F655" s="3">
        <v>13911.028400000003</v>
      </c>
    </row>
    <row r="656" spans="5:6" x14ac:dyDescent="0.3">
      <c r="E656" s="10">
        <v>42111</v>
      </c>
      <c r="F656" s="3">
        <v>25764.193900000006</v>
      </c>
    </row>
    <row r="657" spans="5:6" x14ac:dyDescent="0.3">
      <c r="E657" s="10">
        <v>42112</v>
      </c>
      <c r="F657" s="3">
        <v>22504.511300000002</v>
      </c>
    </row>
    <row r="658" spans="5:6" x14ac:dyDescent="0.3">
      <c r="E658" s="10">
        <v>42113</v>
      </c>
      <c r="F658" s="3">
        <v>11094.400299999999</v>
      </c>
    </row>
    <row r="659" spans="5:6" x14ac:dyDescent="0.3">
      <c r="E659" s="10">
        <v>42114</v>
      </c>
      <c r="F659" s="3">
        <v>13772.0056</v>
      </c>
    </row>
    <row r="660" spans="5:6" x14ac:dyDescent="0.3">
      <c r="E660" s="10">
        <v>42115</v>
      </c>
      <c r="F660" s="3">
        <v>5530.9699999999993</v>
      </c>
    </row>
    <row r="661" spans="5:6" x14ac:dyDescent="0.3">
      <c r="E661" s="10">
        <v>42116</v>
      </c>
      <c r="F661" s="3">
        <v>8453.5550000000003</v>
      </c>
    </row>
    <row r="662" spans="5:6" x14ac:dyDescent="0.3">
      <c r="E662" s="10">
        <v>42117</v>
      </c>
      <c r="F662" s="3">
        <v>10159.7657</v>
      </c>
    </row>
    <row r="663" spans="5:6" x14ac:dyDescent="0.3">
      <c r="E663" s="10">
        <v>42118</v>
      </c>
      <c r="F663" s="3">
        <v>27973.864400000002</v>
      </c>
    </row>
    <row r="664" spans="5:6" x14ac:dyDescent="0.3">
      <c r="E664" s="10">
        <v>42119</v>
      </c>
      <c r="F664" s="3">
        <v>23318.864100000006</v>
      </c>
    </row>
    <row r="665" spans="5:6" x14ac:dyDescent="0.3">
      <c r="E665" s="10">
        <v>42120</v>
      </c>
      <c r="F665" s="3">
        <v>11434.915300000001</v>
      </c>
    </row>
    <row r="666" spans="5:6" x14ac:dyDescent="0.3">
      <c r="E666" s="10">
        <v>42121</v>
      </c>
      <c r="F666" s="3">
        <v>19600.364500000003</v>
      </c>
    </row>
    <row r="667" spans="5:6" x14ac:dyDescent="0.3">
      <c r="E667" s="10">
        <v>42122</v>
      </c>
      <c r="F667" s="3">
        <v>15940.946300000003</v>
      </c>
    </row>
    <row r="668" spans="5:6" x14ac:dyDescent="0.3">
      <c r="E668" s="10">
        <v>42123</v>
      </c>
      <c r="F668" s="3">
        <v>11510.115</v>
      </c>
    </row>
    <row r="669" spans="5:6" x14ac:dyDescent="0.3">
      <c r="E669" s="10">
        <v>42124</v>
      </c>
      <c r="F669" s="3">
        <v>17193.471700000002</v>
      </c>
    </row>
    <row r="670" spans="5:6" x14ac:dyDescent="0.3">
      <c r="E670" s="10">
        <v>42125</v>
      </c>
      <c r="F670" s="3">
        <v>22080.005400000005</v>
      </c>
    </row>
    <row r="671" spans="5:6" x14ac:dyDescent="0.3">
      <c r="E671" s="10">
        <v>42126</v>
      </c>
      <c r="F671" s="3">
        <v>21870.793400000002</v>
      </c>
    </row>
    <row r="672" spans="5:6" x14ac:dyDescent="0.3">
      <c r="E672" s="10">
        <v>42127</v>
      </c>
      <c r="F672" s="3">
        <v>21306.525900000004</v>
      </c>
    </row>
    <row r="673" spans="5:6" x14ac:dyDescent="0.3">
      <c r="E673" s="10">
        <v>42128</v>
      </c>
      <c r="F673" s="3">
        <v>17070.404200000001</v>
      </c>
    </row>
    <row r="674" spans="5:6" x14ac:dyDescent="0.3">
      <c r="E674" s="10">
        <v>42129</v>
      </c>
      <c r="F674" s="3">
        <v>20654.067000000006</v>
      </c>
    </row>
    <row r="675" spans="5:6" x14ac:dyDescent="0.3">
      <c r="E675" s="10">
        <v>42130</v>
      </c>
      <c r="F675" s="3">
        <v>24977.593700000001</v>
      </c>
    </row>
    <row r="676" spans="5:6" x14ac:dyDescent="0.3">
      <c r="E676" s="10">
        <v>42131</v>
      </c>
      <c r="F676" s="3">
        <v>16918.759600000001</v>
      </c>
    </row>
    <row r="677" spans="5:6" x14ac:dyDescent="0.3">
      <c r="E677" s="10">
        <v>42132</v>
      </c>
      <c r="F677" s="3">
        <v>25894.562000000002</v>
      </c>
    </row>
    <row r="678" spans="5:6" x14ac:dyDescent="0.3">
      <c r="E678" s="10">
        <v>42133</v>
      </c>
      <c r="F678" s="3">
        <v>12529.7328</v>
      </c>
    </row>
    <row r="679" spans="5:6" x14ac:dyDescent="0.3">
      <c r="E679" s="10">
        <v>42134</v>
      </c>
      <c r="F679" s="3">
        <v>10267.070300000001</v>
      </c>
    </row>
    <row r="680" spans="5:6" x14ac:dyDescent="0.3">
      <c r="E680" s="10">
        <v>42135</v>
      </c>
      <c r="F680" s="3">
        <v>19305.534500000002</v>
      </c>
    </row>
    <row r="681" spans="5:6" x14ac:dyDescent="0.3">
      <c r="E681" s="10">
        <v>42136</v>
      </c>
      <c r="F681" s="3">
        <v>21685.919900000004</v>
      </c>
    </row>
    <row r="682" spans="5:6" x14ac:dyDescent="0.3">
      <c r="E682" s="10">
        <v>42137</v>
      </c>
      <c r="F682" s="3">
        <v>11719.024199999998</v>
      </c>
    </row>
    <row r="683" spans="5:6" x14ac:dyDescent="0.3">
      <c r="E683" s="10">
        <v>42138</v>
      </c>
      <c r="F683" s="3">
        <v>16663.175199999998</v>
      </c>
    </row>
    <row r="684" spans="5:6" x14ac:dyDescent="0.3">
      <c r="E684" s="10">
        <v>42139</v>
      </c>
      <c r="F684" s="3">
        <v>15867.260600000001</v>
      </c>
    </row>
    <row r="685" spans="5:6" x14ac:dyDescent="0.3">
      <c r="E685" s="10">
        <v>42140</v>
      </c>
      <c r="F685" s="3">
        <v>12157.8024</v>
      </c>
    </row>
    <row r="686" spans="5:6" x14ac:dyDescent="0.3">
      <c r="E686" s="10">
        <v>42141</v>
      </c>
      <c r="F686" s="3">
        <v>13231.622800000001</v>
      </c>
    </row>
    <row r="687" spans="5:6" x14ac:dyDescent="0.3">
      <c r="E687" s="10">
        <v>42142</v>
      </c>
      <c r="F687" s="3">
        <v>4624.9125000000004</v>
      </c>
    </row>
    <row r="688" spans="5:6" x14ac:dyDescent="0.3">
      <c r="E688" s="10">
        <v>42143</v>
      </c>
      <c r="F688" s="3">
        <v>13516.4738</v>
      </c>
    </row>
    <row r="689" spans="5:6" x14ac:dyDescent="0.3">
      <c r="E689" s="10">
        <v>42144</v>
      </c>
      <c r="F689" s="3">
        <v>16303.479900000002</v>
      </c>
    </row>
    <row r="690" spans="5:6" x14ac:dyDescent="0.3">
      <c r="E690" s="10">
        <v>42145</v>
      </c>
      <c r="F690" s="3">
        <v>17724.071</v>
      </c>
    </row>
    <row r="691" spans="5:6" x14ac:dyDescent="0.3">
      <c r="E691" s="10">
        <v>42146</v>
      </c>
      <c r="F691" s="3">
        <v>20486.659500000002</v>
      </c>
    </row>
    <row r="692" spans="5:6" x14ac:dyDescent="0.3">
      <c r="E692" s="10">
        <v>42147</v>
      </c>
      <c r="F692" s="3">
        <v>21560.479900000002</v>
      </c>
    </row>
    <row r="693" spans="5:6" x14ac:dyDescent="0.3">
      <c r="E693" s="10">
        <v>42148</v>
      </c>
      <c r="F693" s="3">
        <v>26135.352400000003</v>
      </c>
    </row>
    <row r="694" spans="5:6" x14ac:dyDescent="0.3">
      <c r="E694" s="10">
        <v>42149</v>
      </c>
      <c r="F694" s="3">
        <v>11267.507799999999</v>
      </c>
    </row>
    <row r="695" spans="5:6" x14ac:dyDescent="0.3">
      <c r="E695" s="10">
        <v>42150</v>
      </c>
      <c r="F695" s="3">
        <v>19686.089800000002</v>
      </c>
    </row>
    <row r="696" spans="5:6" x14ac:dyDescent="0.3">
      <c r="E696" s="10">
        <v>42151</v>
      </c>
      <c r="F696" s="3">
        <v>18268.337</v>
      </c>
    </row>
    <row r="697" spans="5:6" x14ac:dyDescent="0.3">
      <c r="E697" s="10">
        <v>42152</v>
      </c>
      <c r="F697" s="3">
        <v>20228.568800000001</v>
      </c>
    </row>
    <row r="698" spans="5:6" x14ac:dyDescent="0.3">
      <c r="E698" s="10">
        <v>42153</v>
      </c>
      <c r="F698" s="3">
        <v>15237.239500000001</v>
      </c>
    </row>
    <row r="699" spans="5:6" x14ac:dyDescent="0.3">
      <c r="E699" s="10">
        <v>42154</v>
      </c>
      <c r="F699" s="3">
        <v>27077.317400000004</v>
      </c>
    </row>
    <row r="700" spans="5:6" x14ac:dyDescent="0.3">
      <c r="E700" s="10">
        <v>42155</v>
      </c>
      <c r="F700" s="3">
        <v>26456.221300000005</v>
      </c>
    </row>
    <row r="701" spans="5:6" x14ac:dyDescent="0.3">
      <c r="E701" s="10">
        <v>42156</v>
      </c>
      <c r="F701" s="3">
        <v>25571.440299999998</v>
      </c>
    </row>
    <row r="702" spans="5:6" x14ac:dyDescent="0.3">
      <c r="E702" s="10">
        <v>42157</v>
      </c>
      <c r="F702" s="3">
        <v>22098.024400000002</v>
      </c>
    </row>
    <row r="703" spans="5:6" x14ac:dyDescent="0.3">
      <c r="E703" s="10">
        <v>42158</v>
      </c>
      <c r="F703" s="3">
        <v>9841.216699999999</v>
      </c>
    </row>
    <row r="704" spans="5:6" x14ac:dyDescent="0.3">
      <c r="E704" s="10">
        <v>42159</v>
      </c>
      <c r="F704" s="3">
        <v>13028.6139</v>
      </c>
    </row>
    <row r="705" spans="5:6" x14ac:dyDescent="0.3">
      <c r="E705" s="10">
        <v>42160</v>
      </c>
      <c r="F705" s="3">
        <v>11962.3735</v>
      </c>
    </row>
    <row r="706" spans="5:6" x14ac:dyDescent="0.3">
      <c r="E706" s="10">
        <v>42161</v>
      </c>
      <c r="F706" s="3">
        <v>20711.989800000003</v>
      </c>
    </row>
    <row r="707" spans="5:6" x14ac:dyDescent="0.3">
      <c r="E707" s="10">
        <v>42162</v>
      </c>
      <c r="F707" s="3">
        <v>17348.257399999999</v>
      </c>
    </row>
    <row r="708" spans="5:6" x14ac:dyDescent="0.3">
      <c r="E708" s="10">
        <v>42163</v>
      </c>
      <c r="F708" s="3">
        <v>31240.544800000003</v>
      </c>
    </row>
    <row r="709" spans="5:6" x14ac:dyDescent="0.3">
      <c r="E709" s="10">
        <v>42164</v>
      </c>
      <c r="F709" s="3">
        <v>13733.921300000002</v>
      </c>
    </row>
    <row r="710" spans="5:6" x14ac:dyDescent="0.3">
      <c r="E710" s="10">
        <v>42165</v>
      </c>
      <c r="F710" s="3">
        <v>24479.015400000004</v>
      </c>
    </row>
    <row r="711" spans="5:6" x14ac:dyDescent="0.3">
      <c r="E711" s="10">
        <v>42166</v>
      </c>
      <c r="F711" s="3">
        <v>20345.270200000003</v>
      </c>
    </row>
    <row r="712" spans="5:6" x14ac:dyDescent="0.3">
      <c r="E712" s="10">
        <v>42167</v>
      </c>
      <c r="F712" s="3">
        <v>21213.243399999999</v>
      </c>
    </row>
    <row r="713" spans="5:6" x14ac:dyDescent="0.3">
      <c r="E713" s="10">
        <v>42168</v>
      </c>
      <c r="F713" s="3">
        <v>19296.609500000002</v>
      </c>
    </row>
    <row r="714" spans="5:6" x14ac:dyDescent="0.3">
      <c r="E714" s="10">
        <v>42169</v>
      </c>
      <c r="F714" s="3">
        <v>17238.1145</v>
      </c>
    </row>
    <row r="715" spans="5:6" x14ac:dyDescent="0.3">
      <c r="E715" s="10">
        <v>42170</v>
      </c>
      <c r="F715" s="3">
        <v>25137.893000000004</v>
      </c>
    </row>
    <row r="716" spans="5:6" x14ac:dyDescent="0.3">
      <c r="E716" s="10">
        <v>42171</v>
      </c>
      <c r="F716" s="3">
        <v>10263.187099999999</v>
      </c>
    </row>
    <row r="717" spans="5:6" x14ac:dyDescent="0.3">
      <c r="E717" s="10">
        <v>42172</v>
      </c>
      <c r="F717" s="3">
        <v>17437.123800000001</v>
      </c>
    </row>
    <row r="718" spans="5:6" x14ac:dyDescent="0.3">
      <c r="E718" s="10">
        <v>42173</v>
      </c>
      <c r="F718" s="3">
        <v>14933.484499999999</v>
      </c>
    </row>
    <row r="719" spans="5:6" x14ac:dyDescent="0.3">
      <c r="E719" s="10">
        <v>42174</v>
      </c>
      <c r="F719" s="3">
        <v>23565.354500000009</v>
      </c>
    </row>
    <row r="720" spans="5:6" x14ac:dyDescent="0.3">
      <c r="E720" s="10">
        <v>42175</v>
      </c>
      <c r="F720" s="3">
        <v>16322.660200000002</v>
      </c>
    </row>
    <row r="721" spans="5:6" x14ac:dyDescent="0.3">
      <c r="E721" s="10">
        <v>42176</v>
      </c>
      <c r="F721" s="3">
        <v>24517.266000000003</v>
      </c>
    </row>
    <row r="722" spans="5:6" x14ac:dyDescent="0.3">
      <c r="E722" s="10">
        <v>42177</v>
      </c>
      <c r="F722" s="3">
        <v>9130.2853000000014</v>
      </c>
    </row>
    <row r="723" spans="5:6" x14ac:dyDescent="0.3">
      <c r="E723" s="10">
        <v>42178</v>
      </c>
      <c r="F723" s="3">
        <v>15782.277400000003</v>
      </c>
    </row>
    <row r="724" spans="5:6" x14ac:dyDescent="0.3">
      <c r="E724" s="10">
        <v>42179</v>
      </c>
      <c r="F724" s="3">
        <v>19442.740500000004</v>
      </c>
    </row>
    <row r="725" spans="5:6" x14ac:dyDescent="0.3">
      <c r="E725" s="10">
        <v>42180</v>
      </c>
      <c r="F725" s="3">
        <v>15759.956</v>
      </c>
    </row>
    <row r="726" spans="5:6" x14ac:dyDescent="0.3">
      <c r="E726" s="10">
        <v>42181</v>
      </c>
      <c r="F726" s="3">
        <v>11678.2646</v>
      </c>
    </row>
    <row r="727" spans="5:6" x14ac:dyDescent="0.3">
      <c r="E727" s="10">
        <v>42182</v>
      </c>
      <c r="F727" s="3">
        <v>28395.532000000007</v>
      </c>
    </row>
    <row r="728" spans="5:6" x14ac:dyDescent="0.3">
      <c r="E728" s="10">
        <v>42183</v>
      </c>
      <c r="F728" s="3">
        <v>21557.758000000002</v>
      </c>
    </row>
    <row r="729" spans="5:6" x14ac:dyDescent="0.3">
      <c r="E729" s="10">
        <v>42184</v>
      </c>
      <c r="F729" s="3">
        <v>13210.043500000002</v>
      </c>
    </row>
    <row r="730" spans="5:6" x14ac:dyDescent="0.3">
      <c r="E730" s="10">
        <v>42185</v>
      </c>
      <c r="F730" s="3">
        <v>19556.766600000003</v>
      </c>
    </row>
    <row r="731" spans="5:6" x14ac:dyDescent="0.3">
      <c r="E731" s="10">
        <v>42186</v>
      </c>
      <c r="F731" s="3">
        <v>23892.130000000005</v>
      </c>
    </row>
    <row r="732" spans="5:6" x14ac:dyDescent="0.3">
      <c r="E732" s="10">
        <v>42187</v>
      </c>
      <c r="F732" s="3">
        <v>25080.360000000011</v>
      </c>
    </row>
    <row r="733" spans="5:6" x14ac:dyDescent="0.3">
      <c r="E733" s="10">
        <v>42188</v>
      </c>
      <c r="F733" s="3">
        <v>34815.4</v>
      </c>
    </row>
    <row r="734" spans="5:6" x14ac:dyDescent="0.3">
      <c r="E734" s="10">
        <v>42189</v>
      </c>
      <c r="F734" s="3">
        <v>43425.73</v>
      </c>
    </row>
    <row r="735" spans="5:6" x14ac:dyDescent="0.3">
      <c r="E735" s="10">
        <v>42190</v>
      </c>
      <c r="F735" s="3">
        <v>29456.250000000007</v>
      </c>
    </row>
    <row r="736" spans="5:6" x14ac:dyDescent="0.3">
      <c r="E736" s="10">
        <v>42191</v>
      </c>
      <c r="F736" s="3">
        <v>12775.329999999996</v>
      </c>
    </row>
    <row r="737" spans="5:6" x14ac:dyDescent="0.3">
      <c r="E737" s="10">
        <v>42192</v>
      </c>
      <c r="F737" s="3">
        <v>32708.450000000008</v>
      </c>
    </row>
    <row r="738" spans="5:6" x14ac:dyDescent="0.3">
      <c r="E738" s="10">
        <v>42193</v>
      </c>
      <c r="F738" s="3">
        <v>27369.340000000004</v>
      </c>
    </row>
    <row r="739" spans="5:6" x14ac:dyDescent="0.3">
      <c r="E739" s="10">
        <v>42194</v>
      </c>
      <c r="F739" s="3">
        <v>32681.440000000021</v>
      </c>
    </row>
    <row r="740" spans="5:6" x14ac:dyDescent="0.3">
      <c r="E740" s="10">
        <v>42195</v>
      </c>
      <c r="F740" s="3">
        <v>21787.020000000008</v>
      </c>
    </row>
    <row r="741" spans="5:6" x14ac:dyDescent="0.3">
      <c r="E741" s="10">
        <v>42196</v>
      </c>
      <c r="F741" s="3">
        <v>43285.740000000013</v>
      </c>
    </row>
    <row r="742" spans="5:6" x14ac:dyDescent="0.3">
      <c r="E742" s="10">
        <v>42197</v>
      </c>
      <c r="F742" s="3">
        <v>22765.59</v>
      </c>
    </row>
    <row r="743" spans="5:6" x14ac:dyDescent="0.3">
      <c r="E743" s="10">
        <v>42198</v>
      </c>
      <c r="F743" s="3">
        <v>29735.140000000003</v>
      </c>
    </row>
    <row r="744" spans="5:6" x14ac:dyDescent="0.3">
      <c r="E744" s="10">
        <v>42199</v>
      </c>
      <c r="F744" s="3">
        <v>27143.740000000009</v>
      </c>
    </row>
    <row r="745" spans="5:6" x14ac:dyDescent="0.3">
      <c r="E745" s="10">
        <v>42200</v>
      </c>
      <c r="F745" s="3">
        <v>30792.070000000007</v>
      </c>
    </row>
    <row r="746" spans="5:6" x14ac:dyDescent="0.3">
      <c r="E746" s="10">
        <v>42201</v>
      </c>
      <c r="F746" s="3">
        <v>24151.72</v>
      </c>
    </row>
    <row r="747" spans="5:6" x14ac:dyDescent="0.3">
      <c r="E747" s="10">
        <v>42202</v>
      </c>
      <c r="F747" s="3">
        <v>29332.059999999994</v>
      </c>
    </row>
    <row r="748" spans="5:6" x14ac:dyDescent="0.3">
      <c r="E748" s="10">
        <v>42203</v>
      </c>
      <c r="F748" s="3">
        <v>16864.169999999998</v>
      </c>
    </row>
    <row r="749" spans="5:6" x14ac:dyDescent="0.3">
      <c r="E749" s="10">
        <v>42204</v>
      </c>
      <c r="F749" s="3">
        <v>17740.480000000003</v>
      </c>
    </row>
    <row r="750" spans="5:6" x14ac:dyDescent="0.3">
      <c r="E750" s="10">
        <v>42205</v>
      </c>
      <c r="F750" s="3">
        <v>43007.060000000027</v>
      </c>
    </row>
    <row r="751" spans="5:6" x14ac:dyDescent="0.3">
      <c r="E751" s="10">
        <v>42206</v>
      </c>
      <c r="F751" s="3">
        <v>10662.1</v>
      </c>
    </row>
    <row r="752" spans="5:6" x14ac:dyDescent="0.3">
      <c r="E752" s="10">
        <v>42207</v>
      </c>
      <c r="F752" s="3">
        <v>29251.129999999997</v>
      </c>
    </row>
    <row r="753" spans="5:6" x14ac:dyDescent="0.3">
      <c r="E753" s="10">
        <v>42208</v>
      </c>
      <c r="F753" s="3">
        <v>27969.630000000012</v>
      </c>
    </row>
    <row r="754" spans="5:6" x14ac:dyDescent="0.3">
      <c r="E754" s="10">
        <v>42209</v>
      </c>
      <c r="F754" s="3">
        <v>46251.489999999983</v>
      </c>
    </row>
    <row r="755" spans="5:6" x14ac:dyDescent="0.3">
      <c r="E755" s="10">
        <v>42210</v>
      </c>
      <c r="F755" s="3">
        <v>24486.970000000027</v>
      </c>
    </row>
    <row r="756" spans="5:6" x14ac:dyDescent="0.3">
      <c r="E756" s="10">
        <v>42211</v>
      </c>
      <c r="F756" s="3">
        <v>37173.29</v>
      </c>
    </row>
    <row r="757" spans="5:6" x14ac:dyDescent="0.3">
      <c r="E757" s="10">
        <v>42212</v>
      </c>
      <c r="F757" s="3">
        <v>20063.240000000005</v>
      </c>
    </row>
    <row r="758" spans="5:6" x14ac:dyDescent="0.3">
      <c r="E758" s="10">
        <v>42213</v>
      </c>
      <c r="F758" s="3">
        <v>21670.409999999996</v>
      </c>
    </row>
    <row r="759" spans="5:6" x14ac:dyDescent="0.3">
      <c r="E759" s="10">
        <v>42214</v>
      </c>
      <c r="F759" s="3">
        <v>46265.109999999993</v>
      </c>
    </row>
    <row r="760" spans="5:6" x14ac:dyDescent="0.3">
      <c r="E760" s="10">
        <v>42215</v>
      </c>
      <c r="F760" s="3">
        <v>21245.649999999994</v>
      </c>
    </row>
    <row r="761" spans="5:6" x14ac:dyDescent="0.3">
      <c r="E761" s="10">
        <v>42216</v>
      </c>
      <c r="F761" s="3">
        <v>32820.600000000006</v>
      </c>
    </row>
    <row r="762" spans="5:6" x14ac:dyDescent="0.3">
      <c r="E762" s="10">
        <v>42217</v>
      </c>
      <c r="F762" s="3">
        <v>22444.780000000028</v>
      </c>
    </row>
    <row r="763" spans="5:6" x14ac:dyDescent="0.3">
      <c r="E763" s="10">
        <v>42218</v>
      </c>
      <c r="F763" s="3">
        <v>17544.649999999991</v>
      </c>
    </row>
    <row r="764" spans="5:6" x14ac:dyDescent="0.3">
      <c r="E764" s="10">
        <v>42219</v>
      </c>
      <c r="F764" s="3">
        <v>34958.319999999978</v>
      </c>
    </row>
    <row r="765" spans="5:6" x14ac:dyDescent="0.3">
      <c r="E765" s="10">
        <v>42220</v>
      </c>
      <c r="F765" s="3">
        <v>23286.940000000039</v>
      </c>
    </row>
    <row r="766" spans="5:6" x14ac:dyDescent="0.3">
      <c r="E766" s="10">
        <v>42221</v>
      </c>
      <c r="F766" s="3">
        <v>10631.959999999997</v>
      </c>
    </row>
    <row r="767" spans="5:6" x14ac:dyDescent="0.3">
      <c r="E767" s="10">
        <v>42222</v>
      </c>
      <c r="F767" s="3">
        <v>31641.040000000063</v>
      </c>
    </row>
    <row r="768" spans="5:6" x14ac:dyDescent="0.3">
      <c r="E768" s="10">
        <v>42223</v>
      </c>
      <c r="F768" s="3">
        <v>39821.899999999994</v>
      </c>
    </row>
    <row r="769" spans="5:6" x14ac:dyDescent="0.3">
      <c r="E769" s="10">
        <v>42224</v>
      </c>
      <c r="F769" s="3">
        <v>41050.110000000052</v>
      </c>
    </row>
    <row r="770" spans="5:6" x14ac:dyDescent="0.3">
      <c r="E770" s="10">
        <v>42225</v>
      </c>
      <c r="F770" s="3">
        <v>36502.490000000042</v>
      </c>
    </row>
    <row r="771" spans="5:6" x14ac:dyDescent="0.3">
      <c r="E771" s="10">
        <v>42226</v>
      </c>
      <c r="F771" s="3">
        <v>9256.8799999999937</v>
      </c>
    </row>
    <row r="772" spans="5:6" x14ac:dyDescent="0.3">
      <c r="E772" s="10">
        <v>42227</v>
      </c>
      <c r="F772" s="3">
        <v>23441.98000000004</v>
      </c>
    </row>
    <row r="773" spans="5:6" x14ac:dyDescent="0.3">
      <c r="E773" s="10">
        <v>42228</v>
      </c>
      <c r="F773" s="3">
        <v>38978.880000000063</v>
      </c>
    </row>
    <row r="774" spans="5:6" x14ac:dyDescent="0.3">
      <c r="E774" s="10">
        <v>42229</v>
      </c>
      <c r="F774" s="3">
        <v>27145.680000000044</v>
      </c>
    </row>
    <row r="775" spans="5:6" x14ac:dyDescent="0.3">
      <c r="E775" s="10">
        <v>42230</v>
      </c>
      <c r="F775" s="3">
        <v>22354.940000000039</v>
      </c>
    </row>
    <row r="776" spans="5:6" x14ac:dyDescent="0.3">
      <c r="E776" s="10">
        <v>42231</v>
      </c>
      <c r="F776" s="3">
        <v>8935.5299999999843</v>
      </c>
    </row>
    <row r="777" spans="5:6" x14ac:dyDescent="0.3">
      <c r="E777" s="10">
        <v>42232</v>
      </c>
      <c r="F777" s="3">
        <v>24718.88000000003</v>
      </c>
    </row>
    <row r="778" spans="5:6" x14ac:dyDescent="0.3">
      <c r="E778" s="10">
        <v>42233</v>
      </c>
      <c r="F778" s="3">
        <v>30727.650000000045</v>
      </c>
    </row>
    <row r="779" spans="5:6" x14ac:dyDescent="0.3">
      <c r="E779" s="10">
        <v>42234</v>
      </c>
      <c r="F779" s="3">
        <v>43821.130000000019</v>
      </c>
    </row>
    <row r="780" spans="5:6" x14ac:dyDescent="0.3">
      <c r="E780" s="10">
        <v>42235</v>
      </c>
      <c r="F780" s="3">
        <v>32532.880000000085</v>
      </c>
    </row>
    <row r="781" spans="5:6" x14ac:dyDescent="0.3">
      <c r="E781" s="10">
        <v>42236</v>
      </c>
      <c r="F781" s="3">
        <v>22848.500000000015</v>
      </c>
    </row>
    <row r="782" spans="5:6" x14ac:dyDescent="0.3">
      <c r="E782" s="10">
        <v>42237</v>
      </c>
      <c r="F782" s="3">
        <v>22208.330000000042</v>
      </c>
    </row>
    <row r="783" spans="5:6" x14ac:dyDescent="0.3">
      <c r="E783" s="10">
        <v>42238</v>
      </c>
      <c r="F783" s="3">
        <v>16582.670000000002</v>
      </c>
    </row>
    <row r="784" spans="5:6" x14ac:dyDescent="0.3">
      <c r="E784" s="10">
        <v>42239</v>
      </c>
      <c r="F784" s="3">
        <v>23768.64000000001</v>
      </c>
    </row>
    <row r="785" spans="5:6" x14ac:dyDescent="0.3">
      <c r="E785" s="10">
        <v>42240</v>
      </c>
      <c r="F785" s="3">
        <v>38394.419999999991</v>
      </c>
    </row>
    <row r="786" spans="5:6" x14ac:dyDescent="0.3">
      <c r="E786" s="10">
        <v>42241</v>
      </c>
      <c r="F786" s="3">
        <v>34077.160000000025</v>
      </c>
    </row>
    <row r="787" spans="5:6" x14ac:dyDescent="0.3">
      <c r="E787" s="10">
        <v>42242</v>
      </c>
      <c r="F787" s="3">
        <v>33445.820000000036</v>
      </c>
    </row>
    <row r="788" spans="5:6" x14ac:dyDescent="0.3">
      <c r="E788" s="10">
        <v>42243</v>
      </c>
      <c r="F788" s="3">
        <v>16562.790000000005</v>
      </c>
    </row>
    <row r="789" spans="5:6" x14ac:dyDescent="0.3">
      <c r="E789" s="10">
        <v>42244</v>
      </c>
      <c r="F789" s="3">
        <v>29636.850000000039</v>
      </c>
    </row>
    <row r="790" spans="5:6" x14ac:dyDescent="0.3">
      <c r="E790" s="10">
        <v>42245</v>
      </c>
      <c r="F790" s="3">
        <v>33871.060000000041</v>
      </c>
    </row>
    <row r="791" spans="5:6" x14ac:dyDescent="0.3">
      <c r="E791" s="10">
        <v>42246</v>
      </c>
      <c r="F791" s="3">
        <v>30886.490000000133</v>
      </c>
    </row>
    <row r="792" spans="5:6" x14ac:dyDescent="0.3">
      <c r="E792" s="10">
        <v>42247</v>
      </c>
      <c r="F792" s="3">
        <v>25334.160000000051</v>
      </c>
    </row>
    <row r="793" spans="5:6" x14ac:dyDescent="0.3">
      <c r="E793" s="10">
        <v>42248</v>
      </c>
      <c r="F793" s="3">
        <v>22169.919999999995</v>
      </c>
    </row>
    <row r="794" spans="5:6" x14ac:dyDescent="0.3">
      <c r="E794" s="10">
        <v>42249</v>
      </c>
      <c r="F794" s="3">
        <v>39771.100000000035</v>
      </c>
    </row>
    <row r="795" spans="5:6" x14ac:dyDescent="0.3">
      <c r="E795" s="10">
        <v>42250</v>
      </c>
      <c r="F795" s="3">
        <v>39824.630000000012</v>
      </c>
    </row>
    <row r="796" spans="5:6" x14ac:dyDescent="0.3">
      <c r="E796" s="10">
        <v>42251</v>
      </c>
      <c r="F796" s="3">
        <v>27876.130000000041</v>
      </c>
    </row>
    <row r="797" spans="5:6" x14ac:dyDescent="0.3">
      <c r="E797" s="10">
        <v>42252</v>
      </c>
      <c r="F797" s="3">
        <v>37420.710000000021</v>
      </c>
    </row>
    <row r="798" spans="5:6" x14ac:dyDescent="0.3">
      <c r="E798" s="10">
        <v>42253</v>
      </c>
      <c r="F798" s="3">
        <v>34742.530000000079</v>
      </c>
    </row>
    <row r="799" spans="5:6" x14ac:dyDescent="0.3">
      <c r="E799" s="10">
        <v>42254</v>
      </c>
      <c r="F799" s="3">
        <v>30966.900000000045</v>
      </c>
    </row>
    <row r="800" spans="5:6" x14ac:dyDescent="0.3">
      <c r="E800" s="10">
        <v>42255</v>
      </c>
      <c r="F800" s="3">
        <v>36027.710000000036</v>
      </c>
    </row>
    <row r="801" spans="5:6" x14ac:dyDescent="0.3">
      <c r="E801" s="10">
        <v>42256</v>
      </c>
      <c r="F801" s="3">
        <v>39610.759999999958</v>
      </c>
    </row>
    <row r="802" spans="5:6" x14ac:dyDescent="0.3">
      <c r="E802" s="10">
        <v>42257</v>
      </c>
      <c r="F802" s="3">
        <v>31852.730000000083</v>
      </c>
    </row>
    <row r="803" spans="5:6" x14ac:dyDescent="0.3">
      <c r="E803" s="10">
        <v>42258</v>
      </c>
      <c r="F803" s="3">
        <v>22015.540000000015</v>
      </c>
    </row>
    <row r="804" spans="5:6" x14ac:dyDescent="0.3">
      <c r="E804" s="10">
        <v>42259</v>
      </c>
      <c r="F804" s="3">
        <v>38930.500000000029</v>
      </c>
    </row>
    <row r="805" spans="5:6" x14ac:dyDescent="0.3">
      <c r="E805" s="10">
        <v>42260</v>
      </c>
      <c r="F805" s="3">
        <v>55983.34000000004</v>
      </c>
    </row>
    <row r="806" spans="5:6" x14ac:dyDescent="0.3">
      <c r="E806" s="10">
        <v>42261</v>
      </c>
      <c r="F806" s="3">
        <v>36316.699999999997</v>
      </c>
    </row>
    <row r="807" spans="5:6" x14ac:dyDescent="0.3">
      <c r="E807" s="10">
        <v>42262</v>
      </c>
      <c r="F807" s="3">
        <v>31670.590000000051</v>
      </c>
    </row>
    <row r="808" spans="5:6" x14ac:dyDescent="0.3">
      <c r="E808" s="10">
        <v>42263</v>
      </c>
      <c r="F808" s="3">
        <v>22219.780000000006</v>
      </c>
    </row>
    <row r="809" spans="5:6" x14ac:dyDescent="0.3">
      <c r="E809" s="10">
        <v>42264</v>
      </c>
      <c r="F809" s="3">
        <v>25425.580000000042</v>
      </c>
    </row>
    <row r="810" spans="5:6" x14ac:dyDescent="0.3">
      <c r="E810" s="10">
        <v>42265</v>
      </c>
      <c r="F810" s="3">
        <v>32091.450000000048</v>
      </c>
    </row>
    <row r="811" spans="5:6" x14ac:dyDescent="0.3">
      <c r="E811" s="10">
        <v>42266</v>
      </c>
      <c r="F811" s="3">
        <v>57809.789999999994</v>
      </c>
    </row>
    <row r="812" spans="5:6" x14ac:dyDescent="0.3">
      <c r="E812" s="10">
        <v>42267</v>
      </c>
      <c r="F812" s="3">
        <v>46671.490000000013</v>
      </c>
    </row>
    <row r="813" spans="5:6" x14ac:dyDescent="0.3">
      <c r="E813" s="10">
        <v>42268</v>
      </c>
      <c r="F813" s="3">
        <v>23583.090000000007</v>
      </c>
    </row>
    <row r="814" spans="5:6" x14ac:dyDescent="0.3">
      <c r="E814" s="10">
        <v>42269</v>
      </c>
      <c r="F814" s="3">
        <v>41473.87999999999</v>
      </c>
    </row>
    <row r="815" spans="5:6" x14ac:dyDescent="0.3">
      <c r="E815" s="10">
        <v>42270</v>
      </c>
      <c r="F815" s="3">
        <v>36721.220000000023</v>
      </c>
    </row>
    <row r="816" spans="5:6" x14ac:dyDescent="0.3">
      <c r="E816" s="10">
        <v>42271</v>
      </c>
      <c r="F816" s="3">
        <v>25622.810000000016</v>
      </c>
    </row>
    <row r="817" spans="5:6" x14ac:dyDescent="0.3">
      <c r="E817" s="10">
        <v>42272</v>
      </c>
      <c r="F817" s="3">
        <v>31296.560000000016</v>
      </c>
    </row>
    <row r="818" spans="5:6" x14ac:dyDescent="0.3">
      <c r="E818" s="10">
        <v>42273</v>
      </c>
      <c r="F818" s="3">
        <v>28647.120000000039</v>
      </c>
    </row>
    <row r="819" spans="5:6" x14ac:dyDescent="0.3">
      <c r="E819" s="10">
        <v>42274</v>
      </c>
      <c r="F819" s="3">
        <v>38171.160000000062</v>
      </c>
    </row>
    <row r="820" spans="5:6" x14ac:dyDescent="0.3">
      <c r="E820" s="10">
        <v>42275</v>
      </c>
      <c r="F820" s="3">
        <v>22332.069999999996</v>
      </c>
    </row>
    <row r="821" spans="5:6" x14ac:dyDescent="0.3">
      <c r="E821" s="10">
        <v>42276</v>
      </c>
      <c r="F821" s="3">
        <v>22851.990000000005</v>
      </c>
    </row>
    <row r="822" spans="5:6" x14ac:dyDescent="0.3">
      <c r="E822" s="10">
        <v>42277</v>
      </c>
      <c r="F822" s="3">
        <v>30160.350000000013</v>
      </c>
    </row>
    <row r="823" spans="5:6" x14ac:dyDescent="0.3">
      <c r="E823" s="10">
        <v>42278</v>
      </c>
      <c r="F823" s="3">
        <v>23935.690000000006</v>
      </c>
    </row>
    <row r="824" spans="5:6" x14ac:dyDescent="0.3">
      <c r="E824" s="10">
        <v>42279</v>
      </c>
      <c r="F824" s="3">
        <v>37883.490000000034</v>
      </c>
    </row>
    <row r="825" spans="5:6" x14ac:dyDescent="0.3">
      <c r="E825" s="10">
        <v>42280</v>
      </c>
      <c r="F825" s="3">
        <v>31103.130000000052</v>
      </c>
    </row>
    <row r="826" spans="5:6" x14ac:dyDescent="0.3">
      <c r="E826" s="10">
        <v>42281</v>
      </c>
      <c r="F826" s="3">
        <v>34252.690000000097</v>
      </c>
    </row>
    <row r="827" spans="5:6" x14ac:dyDescent="0.3">
      <c r="E827" s="10">
        <v>42282</v>
      </c>
      <c r="F827" s="3">
        <v>40796.040000000045</v>
      </c>
    </row>
    <row r="828" spans="5:6" x14ac:dyDescent="0.3">
      <c r="E828" s="10">
        <v>42283</v>
      </c>
      <c r="F828" s="3">
        <v>44971.070000000014</v>
      </c>
    </row>
    <row r="829" spans="5:6" x14ac:dyDescent="0.3">
      <c r="E829" s="10">
        <v>42284</v>
      </c>
      <c r="F829" s="3">
        <v>25428.940000000006</v>
      </c>
    </row>
    <row r="830" spans="5:6" x14ac:dyDescent="0.3">
      <c r="E830" s="10">
        <v>42285</v>
      </c>
      <c r="F830" s="3">
        <v>45482.009999999987</v>
      </c>
    </row>
    <row r="831" spans="5:6" x14ac:dyDescent="0.3">
      <c r="E831" s="10">
        <v>42286</v>
      </c>
      <c r="F831" s="3">
        <v>39051.420000000049</v>
      </c>
    </row>
    <row r="832" spans="5:6" x14ac:dyDescent="0.3">
      <c r="E832" s="10">
        <v>42287</v>
      </c>
      <c r="F832" s="3">
        <v>27693.900000000041</v>
      </c>
    </row>
    <row r="833" spans="5:6" x14ac:dyDescent="0.3">
      <c r="E833" s="10">
        <v>42288</v>
      </c>
      <c r="F833" s="3">
        <v>39658.490000000056</v>
      </c>
    </row>
    <row r="834" spans="5:6" x14ac:dyDescent="0.3">
      <c r="E834" s="10">
        <v>42289</v>
      </c>
      <c r="F834" s="3">
        <v>37216.360000000037</v>
      </c>
    </row>
    <row r="835" spans="5:6" x14ac:dyDescent="0.3">
      <c r="E835" s="10">
        <v>42290</v>
      </c>
      <c r="F835" s="3">
        <v>34319.740000000042</v>
      </c>
    </row>
    <row r="836" spans="5:6" x14ac:dyDescent="0.3">
      <c r="E836" s="10">
        <v>42291</v>
      </c>
      <c r="F836" s="3">
        <v>37204.909999999996</v>
      </c>
    </row>
    <row r="837" spans="5:6" x14ac:dyDescent="0.3">
      <c r="E837" s="10">
        <v>42292</v>
      </c>
      <c r="F837" s="3">
        <v>37378.340000000033</v>
      </c>
    </row>
    <row r="838" spans="5:6" x14ac:dyDescent="0.3">
      <c r="E838" s="10">
        <v>42293</v>
      </c>
      <c r="F838" s="3">
        <v>26819.840000000037</v>
      </c>
    </row>
    <row r="839" spans="5:6" x14ac:dyDescent="0.3">
      <c r="E839" s="10">
        <v>42294</v>
      </c>
      <c r="F839" s="3">
        <v>36773.109999999971</v>
      </c>
    </row>
    <row r="840" spans="5:6" x14ac:dyDescent="0.3">
      <c r="E840" s="10">
        <v>42295</v>
      </c>
      <c r="F840" s="3">
        <v>45650.089999999938</v>
      </c>
    </row>
    <row r="841" spans="5:6" x14ac:dyDescent="0.3">
      <c r="E841" s="10">
        <v>42296</v>
      </c>
      <c r="F841" s="3">
        <v>39352.120000000039</v>
      </c>
    </row>
    <row r="842" spans="5:6" x14ac:dyDescent="0.3">
      <c r="E842" s="10">
        <v>42297</v>
      </c>
      <c r="F842" s="3">
        <v>22301.670000000027</v>
      </c>
    </row>
    <row r="843" spans="5:6" x14ac:dyDescent="0.3">
      <c r="E843" s="10">
        <v>42298</v>
      </c>
      <c r="F843" s="3">
        <v>34310.930000000008</v>
      </c>
    </row>
    <row r="844" spans="5:6" x14ac:dyDescent="0.3">
      <c r="E844" s="10">
        <v>42299</v>
      </c>
      <c r="F844" s="3">
        <v>43325.979999999996</v>
      </c>
    </row>
    <row r="845" spans="5:6" x14ac:dyDescent="0.3">
      <c r="E845" s="10">
        <v>42300</v>
      </c>
      <c r="F845" s="3">
        <v>38076.699999999968</v>
      </c>
    </row>
    <row r="846" spans="5:6" x14ac:dyDescent="0.3">
      <c r="E846" s="10">
        <v>42301</v>
      </c>
      <c r="F846" s="3">
        <v>17996.060000000005</v>
      </c>
    </row>
    <row r="847" spans="5:6" x14ac:dyDescent="0.3">
      <c r="E847" s="10">
        <v>42302</v>
      </c>
      <c r="F847" s="3">
        <v>27583.840000000109</v>
      </c>
    </row>
    <row r="848" spans="5:6" x14ac:dyDescent="0.3">
      <c r="E848" s="10">
        <v>42303</v>
      </c>
      <c r="F848" s="3">
        <v>44684.93</v>
      </c>
    </row>
    <row r="849" spans="5:6" x14ac:dyDescent="0.3">
      <c r="E849" s="10">
        <v>42304</v>
      </c>
      <c r="F849" s="3">
        <v>31332.810000000019</v>
      </c>
    </row>
    <row r="850" spans="5:6" x14ac:dyDescent="0.3">
      <c r="E850" s="10">
        <v>42305</v>
      </c>
      <c r="F850" s="3">
        <v>35940.799999999988</v>
      </c>
    </row>
    <row r="851" spans="5:6" x14ac:dyDescent="0.3">
      <c r="E851" s="10">
        <v>42306</v>
      </c>
      <c r="F851" s="3">
        <v>27813.410000000029</v>
      </c>
    </row>
    <row r="852" spans="5:6" x14ac:dyDescent="0.3">
      <c r="E852" s="10">
        <v>42307</v>
      </c>
      <c r="F852" s="3">
        <v>36069.569999999985</v>
      </c>
    </row>
    <row r="853" spans="5:6" x14ac:dyDescent="0.3">
      <c r="E853" s="10">
        <v>42308</v>
      </c>
      <c r="F853" s="3">
        <v>36041.500000000036</v>
      </c>
    </row>
    <row r="854" spans="5:6" x14ac:dyDescent="0.3">
      <c r="E854" s="10">
        <v>42309</v>
      </c>
      <c r="F854" s="3">
        <v>27392.370000000094</v>
      </c>
    </row>
    <row r="855" spans="5:6" x14ac:dyDescent="0.3">
      <c r="E855" s="10">
        <v>42310</v>
      </c>
      <c r="F855" s="3">
        <v>38023.420000000013</v>
      </c>
    </row>
    <row r="856" spans="5:6" x14ac:dyDescent="0.3">
      <c r="E856" s="10">
        <v>42311</v>
      </c>
      <c r="F856" s="3">
        <v>49081.39999999998</v>
      </c>
    </row>
    <row r="857" spans="5:6" x14ac:dyDescent="0.3">
      <c r="E857" s="10">
        <v>42312</v>
      </c>
      <c r="F857" s="3">
        <v>28476.540000000045</v>
      </c>
    </row>
    <row r="858" spans="5:6" x14ac:dyDescent="0.3">
      <c r="E858" s="10">
        <v>42313</v>
      </c>
      <c r="F858" s="3">
        <v>32476.960000000039</v>
      </c>
    </row>
    <row r="859" spans="5:6" x14ac:dyDescent="0.3">
      <c r="E859" s="10">
        <v>42314</v>
      </c>
      <c r="F859" s="3">
        <v>38762.569999999985</v>
      </c>
    </row>
    <row r="860" spans="5:6" x14ac:dyDescent="0.3">
      <c r="E860" s="10">
        <v>42315</v>
      </c>
      <c r="F860" s="3">
        <v>39303.620000000032</v>
      </c>
    </row>
    <row r="861" spans="5:6" x14ac:dyDescent="0.3">
      <c r="E861" s="10">
        <v>42316</v>
      </c>
      <c r="F861" s="3">
        <v>28390.22000000003</v>
      </c>
    </row>
    <row r="862" spans="5:6" x14ac:dyDescent="0.3">
      <c r="E862" s="10">
        <v>42317</v>
      </c>
      <c r="F862" s="3">
        <v>46553.410000000018</v>
      </c>
    </row>
    <row r="863" spans="5:6" x14ac:dyDescent="0.3">
      <c r="E863" s="10">
        <v>42318</v>
      </c>
      <c r="F863" s="3">
        <v>52843.559999999939</v>
      </c>
    </row>
    <row r="864" spans="5:6" x14ac:dyDescent="0.3">
      <c r="E864" s="10">
        <v>42319</v>
      </c>
      <c r="F864" s="3">
        <v>18442.190000000002</v>
      </c>
    </row>
    <row r="865" spans="5:6" x14ac:dyDescent="0.3">
      <c r="E865" s="10">
        <v>42320</v>
      </c>
      <c r="F865" s="3">
        <v>36868.670000000042</v>
      </c>
    </row>
    <row r="866" spans="5:6" x14ac:dyDescent="0.3">
      <c r="E866" s="10">
        <v>42321</v>
      </c>
      <c r="F866" s="3">
        <v>36145.210000000036</v>
      </c>
    </row>
    <row r="867" spans="5:6" x14ac:dyDescent="0.3">
      <c r="E867" s="10">
        <v>42322</v>
      </c>
      <c r="F867" s="3">
        <v>36084.740000000034</v>
      </c>
    </row>
    <row r="868" spans="5:6" x14ac:dyDescent="0.3">
      <c r="E868" s="10">
        <v>42323</v>
      </c>
      <c r="F868" s="3">
        <v>41838.990000000056</v>
      </c>
    </row>
    <row r="869" spans="5:6" x14ac:dyDescent="0.3">
      <c r="E869" s="10">
        <v>42324</v>
      </c>
      <c r="F869" s="3">
        <v>38193.160000000003</v>
      </c>
    </row>
    <row r="870" spans="5:6" x14ac:dyDescent="0.3">
      <c r="E870" s="10">
        <v>42325</v>
      </c>
      <c r="F870" s="3">
        <v>41496.52000000004</v>
      </c>
    </row>
    <row r="871" spans="5:6" x14ac:dyDescent="0.3">
      <c r="E871" s="10">
        <v>42326</v>
      </c>
      <c r="F871" s="3">
        <v>39300.190000000017</v>
      </c>
    </row>
    <row r="872" spans="5:6" x14ac:dyDescent="0.3">
      <c r="E872" s="10">
        <v>42327</v>
      </c>
      <c r="F872" s="3">
        <v>43510.92</v>
      </c>
    </row>
    <row r="873" spans="5:6" x14ac:dyDescent="0.3">
      <c r="E873" s="10">
        <v>42328</v>
      </c>
      <c r="F873" s="3">
        <v>26966.20000000003</v>
      </c>
    </row>
    <row r="874" spans="5:6" x14ac:dyDescent="0.3">
      <c r="E874" s="10">
        <v>42329</v>
      </c>
      <c r="F874" s="3">
        <v>38025.500000000015</v>
      </c>
    </row>
    <row r="875" spans="5:6" x14ac:dyDescent="0.3">
      <c r="E875" s="10">
        <v>42330</v>
      </c>
      <c r="F875" s="3">
        <v>58402.959999999912</v>
      </c>
    </row>
    <row r="876" spans="5:6" x14ac:dyDescent="0.3">
      <c r="E876" s="10">
        <v>42331</v>
      </c>
      <c r="F876" s="3">
        <v>38000.760000000024</v>
      </c>
    </row>
    <row r="877" spans="5:6" x14ac:dyDescent="0.3">
      <c r="E877" s="10">
        <v>42332</v>
      </c>
      <c r="F877" s="3">
        <v>61004.749999999949</v>
      </c>
    </row>
    <row r="878" spans="5:6" x14ac:dyDescent="0.3">
      <c r="E878" s="10">
        <v>42333</v>
      </c>
      <c r="F878" s="3">
        <v>35148.850000000013</v>
      </c>
    </row>
    <row r="879" spans="5:6" x14ac:dyDescent="0.3">
      <c r="E879" s="10">
        <v>42334</v>
      </c>
      <c r="F879" s="3">
        <v>42799.34000000004</v>
      </c>
    </row>
    <row r="880" spans="5:6" x14ac:dyDescent="0.3">
      <c r="E880" s="10">
        <v>42335</v>
      </c>
      <c r="F880" s="3">
        <v>50332.819999999992</v>
      </c>
    </row>
    <row r="881" spans="5:6" x14ac:dyDescent="0.3">
      <c r="E881" s="10">
        <v>42336</v>
      </c>
      <c r="F881" s="3">
        <v>53495.709999999963</v>
      </c>
    </row>
    <row r="882" spans="5:6" x14ac:dyDescent="0.3">
      <c r="E882" s="10">
        <v>42337</v>
      </c>
      <c r="F882" s="3">
        <v>45631.110000000044</v>
      </c>
    </row>
    <row r="883" spans="5:6" x14ac:dyDescent="0.3">
      <c r="E883" s="10">
        <v>42338</v>
      </c>
      <c r="F883" s="3">
        <v>33988.450000000026</v>
      </c>
    </row>
    <row r="884" spans="5:6" x14ac:dyDescent="0.3">
      <c r="E884" s="10">
        <v>42339</v>
      </c>
      <c r="F884" s="3">
        <v>63052.58999999996</v>
      </c>
    </row>
    <row r="885" spans="5:6" x14ac:dyDescent="0.3">
      <c r="E885" s="10">
        <v>42340</v>
      </c>
      <c r="F885" s="3">
        <v>51951.599999999969</v>
      </c>
    </row>
    <row r="886" spans="5:6" x14ac:dyDescent="0.3">
      <c r="E886" s="10">
        <v>42341</v>
      </c>
      <c r="F886" s="3">
        <v>62935.459999999963</v>
      </c>
    </row>
    <row r="887" spans="5:6" x14ac:dyDescent="0.3">
      <c r="E887" s="10">
        <v>42342</v>
      </c>
      <c r="F887" s="3">
        <v>51323.580000000031</v>
      </c>
    </row>
    <row r="888" spans="5:6" x14ac:dyDescent="0.3">
      <c r="E888" s="10">
        <v>42343</v>
      </c>
      <c r="F888" s="3">
        <v>55816.679999999949</v>
      </c>
    </row>
    <row r="889" spans="5:6" x14ac:dyDescent="0.3">
      <c r="E889" s="10">
        <v>42344</v>
      </c>
      <c r="F889" s="3">
        <v>72376.460000000065</v>
      </c>
    </row>
    <row r="890" spans="5:6" x14ac:dyDescent="0.3">
      <c r="E890" s="10">
        <v>42345</v>
      </c>
      <c r="F890" s="3">
        <v>77359.340000000084</v>
      </c>
    </row>
    <row r="891" spans="5:6" x14ac:dyDescent="0.3">
      <c r="E891" s="10">
        <v>42346</v>
      </c>
      <c r="F891" s="3">
        <v>47438.009999999944</v>
      </c>
    </row>
    <row r="892" spans="5:6" x14ac:dyDescent="0.3">
      <c r="E892" s="10">
        <v>42347</v>
      </c>
      <c r="F892" s="3">
        <v>46708.250000000022</v>
      </c>
    </row>
    <row r="893" spans="5:6" x14ac:dyDescent="0.3">
      <c r="E893" s="10">
        <v>42348</v>
      </c>
      <c r="F893" s="3">
        <v>28462.060000000016</v>
      </c>
    </row>
    <row r="894" spans="5:6" x14ac:dyDescent="0.3">
      <c r="E894" s="10">
        <v>42349</v>
      </c>
      <c r="F894" s="3">
        <v>57790.019999999909</v>
      </c>
    </row>
    <row r="895" spans="5:6" x14ac:dyDescent="0.3">
      <c r="E895" s="10">
        <v>42350</v>
      </c>
      <c r="F895" s="3">
        <v>69712.489999999976</v>
      </c>
    </row>
    <row r="896" spans="5:6" x14ac:dyDescent="0.3">
      <c r="E896" s="10">
        <v>42351</v>
      </c>
      <c r="F896" s="3">
        <v>59151.699999999903</v>
      </c>
    </row>
    <row r="897" spans="5:6" x14ac:dyDescent="0.3">
      <c r="E897" s="10">
        <v>42352</v>
      </c>
      <c r="F897" s="3">
        <v>60327.799999999967</v>
      </c>
    </row>
    <row r="898" spans="5:6" x14ac:dyDescent="0.3">
      <c r="E898" s="10">
        <v>42353</v>
      </c>
      <c r="F898" s="3">
        <v>57660.179999999949</v>
      </c>
    </row>
    <row r="899" spans="5:6" x14ac:dyDescent="0.3">
      <c r="E899" s="10">
        <v>42354</v>
      </c>
      <c r="F899" s="3">
        <v>36793.070000000022</v>
      </c>
    </row>
    <row r="900" spans="5:6" x14ac:dyDescent="0.3">
      <c r="E900" s="10">
        <v>42355</v>
      </c>
      <c r="F900" s="3">
        <v>49744.410000000018</v>
      </c>
    </row>
    <row r="901" spans="5:6" x14ac:dyDescent="0.3">
      <c r="E901" s="10">
        <v>42356</v>
      </c>
      <c r="F901" s="3">
        <v>67078.759999999907</v>
      </c>
    </row>
    <row r="902" spans="5:6" x14ac:dyDescent="0.3">
      <c r="E902" s="10">
        <v>42357</v>
      </c>
      <c r="F902" s="3">
        <v>63750.54999999993</v>
      </c>
    </row>
    <row r="903" spans="5:6" x14ac:dyDescent="0.3">
      <c r="E903" s="10">
        <v>42358</v>
      </c>
      <c r="F903" s="3">
        <v>67958.679999999877</v>
      </c>
    </row>
    <row r="904" spans="5:6" x14ac:dyDescent="0.3">
      <c r="E904" s="10">
        <v>42359</v>
      </c>
      <c r="F904" s="3">
        <v>63875.149999999936</v>
      </c>
    </row>
    <row r="905" spans="5:6" x14ac:dyDescent="0.3">
      <c r="E905" s="10">
        <v>42360</v>
      </c>
      <c r="F905" s="3">
        <v>34686.290000000045</v>
      </c>
    </row>
    <row r="906" spans="5:6" x14ac:dyDescent="0.3">
      <c r="E906" s="10">
        <v>42361</v>
      </c>
      <c r="F906" s="3">
        <v>54909.800000000061</v>
      </c>
    </row>
    <row r="907" spans="5:6" x14ac:dyDescent="0.3">
      <c r="E907" s="10">
        <v>42362</v>
      </c>
      <c r="F907" s="3">
        <v>43262.200000000012</v>
      </c>
    </row>
    <row r="908" spans="5:6" x14ac:dyDescent="0.3">
      <c r="E908" s="10">
        <v>42363</v>
      </c>
      <c r="F908" s="3">
        <v>51595.559999999954</v>
      </c>
    </row>
    <row r="909" spans="5:6" x14ac:dyDescent="0.3">
      <c r="E909" s="10">
        <v>42364</v>
      </c>
      <c r="F909" s="3">
        <v>60689.649999999958</v>
      </c>
    </row>
    <row r="910" spans="5:6" x14ac:dyDescent="0.3">
      <c r="E910" s="10">
        <v>42365</v>
      </c>
      <c r="F910" s="3">
        <v>48388.780000000013</v>
      </c>
    </row>
    <row r="911" spans="5:6" x14ac:dyDescent="0.3">
      <c r="E911" s="10">
        <v>42366</v>
      </c>
      <c r="F911" s="3">
        <v>54856.919999999969</v>
      </c>
    </row>
    <row r="912" spans="5:6" x14ac:dyDescent="0.3">
      <c r="E912" s="10">
        <v>42367</v>
      </c>
      <c r="F912" s="3">
        <v>53955.429999999942</v>
      </c>
    </row>
    <row r="913" spans="5:6" x14ac:dyDescent="0.3">
      <c r="E913" s="10">
        <v>42368</v>
      </c>
      <c r="F913" s="3">
        <v>59653.149999999994</v>
      </c>
    </row>
    <row r="914" spans="5:6" x14ac:dyDescent="0.3">
      <c r="E914" s="10">
        <v>42369</v>
      </c>
      <c r="F914" s="3">
        <v>58523.14999999998</v>
      </c>
    </row>
    <row r="915" spans="5:6" x14ac:dyDescent="0.3">
      <c r="E915" s="10">
        <v>42370</v>
      </c>
      <c r="F915" s="3">
        <v>26394.200000000008</v>
      </c>
    </row>
    <row r="916" spans="5:6" x14ac:dyDescent="0.3">
      <c r="E916" s="10">
        <v>42371</v>
      </c>
      <c r="F916" s="3">
        <v>42043.500000000036</v>
      </c>
    </row>
    <row r="917" spans="5:6" x14ac:dyDescent="0.3">
      <c r="E917" s="10">
        <v>42372</v>
      </c>
      <c r="F917" s="3">
        <v>46519.080000000024</v>
      </c>
    </row>
    <row r="918" spans="5:6" x14ac:dyDescent="0.3">
      <c r="E918" s="10">
        <v>42373</v>
      </c>
      <c r="F918" s="3">
        <v>39773.730000000025</v>
      </c>
    </row>
    <row r="919" spans="5:6" x14ac:dyDescent="0.3">
      <c r="E919" s="10">
        <v>42374</v>
      </c>
      <c r="F919" s="3">
        <v>38727.370000000039</v>
      </c>
    </row>
    <row r="920" spans="5:6" x14ac:dyDescent="0.3">
      <c r="E920" s="10">
        <v>42375</v>
      </c>
      <c r="F920" s="3">
        <v>35559.610000000037</v>
      </c>
    </row>
    <row r="921" spans="5:6" x14ac:dyDescent="0.3">
      <c r="E921" s="10">
        <v>42376</v>
      </c>
      <c r="F921" s="3">
        <v>53206.930000000029</v>
      </c>
    </row>
    <row r="922" spans="5:6" x14ac:dyDescent="0.3">
      <c r="E922" s="10">
        <v>42377</v>
      </c>
      <c r="F922" s="3">
        <v>49743.609999999964</v>
      </c>
    </row>
    <row r="923" spans="5:6" x14ac:dyDescent="0.3">
      <c r="E923" s="10">
        <v>42378</v>
      </c>
      <c r="F923" s="3">
        <v>35343.950000000041</v>
      </c>
    </row>
    <row r="924" spans="5:6" x14ac:dyDescent="0.3">
      <c r="E924" s="10">
        <v>42379</v>
      </c>
      <c r="F924" s="3">
        <v>48424.339999999953</v>
      </c>
    </row>
    <row r="925" spans="5:6" x14ac:dyDescent="0.3">
      <c r="E925" s="10">
        <v>42380</v>
      </c>
      <c r="F925" s="3">
        <v>48800.980000000025</v>
      </c>
    </row>
    <row r="926" spans="5:6" x14ac:dyDescent="0.3">
      <c r="E926" s="10">
        <v>42381</v>
      </c>
      <c r="F926" s="3">
        <v>46615.600000000006</v>
      </c>
    </row>
    <row r="927" spans="5:6" x14ac:dyDescent="0.3">
      <c r="E927" s="10">
        <v>42382</v>
      </c>
      <c r="F927" s="3">
        <v>41774.30999999999</v>
      </c>
    </row>
    <row r="928" spans="5:6" x14ac:dyDescent="0.3">
      <c r="E928" s="10">
        <v>42383</v>
      </c>
      <c r="F928" s="3">
        <v>45260.830000000009</v>
      </c>
    </row>
    <row r="929" spans="5:6" x14ac:dyDescent="0.3">
      <c r="E929" s="10">
        <v>42384</v>
      </c>
      <c r="F929" s="3">
        <v>50908.560000000005</v>
      </c>
    </row>
    <row r="930" spans="5:6" x14ac:dyDescent="0.3">
      <c r="E930" s="10">
        <v>42385</v>
      </c>
      <c r="F930" s="3">
        <v>43804.240000000107</v>
      </c>
    </row>
    <row r="931" spans="5:6" x14ac:dyDescent="0.3">
      <c r="E931" s="10">
        <v>42386</v>
      </c>
      <c r="F931" s="3">
        <v>30545.370000000064</v>
      </c>
    </row>
    <row r="932" spans="5:6" x14ac:dyDescent="0.3">
      <c r="E932" s="10">
        <v>42387</v>
      </c>
      <c r="F932" s="3">
        <v>29326.140000000039</v>
      </c>
    </row>
    <row r="933" spans="5:6" x14ac:dyDescent="0.3">
      <c r="E933" s="10">
        <v>42388</v>
      </c>
      <c r="F933" s="3">
        <v>34962.340000000004</v>
      </c>
    </row>
    <row r="934" spans="5:6" x14ac:dyDescent="0.3">
      <c r="E934" s="10">
        <v>42389</v>
      </c>
      <c r="F934" s="3">
        <v>59580.21999999995</v>
      </c>
    </row>
    <row r="935" spans="5:6" x14ac:dyDescent="0.3">
      <c r="E935" s="10">
        <v>42390</v>
      </c>
      <c r="F935" s="3">
        <v>37738.080000000002</v>
      </c>
    </row>
    <row r="936" spans="5:6" x14ac:dyDescent="0.3">
      <c r="E936" s="10">
        <v>42391</v>
      </c>
      <c r="F936" s="3">
        <v>43055.60000000002</v>
      </c>
    </row>
    <row r="937" spans="5:6" x14ac:dyDescent="0.3">
      <c r="E937" s="10">
        <v>42392</v>
      </c>
      <c r="F937" s="3">
        <v>37773.270000000026</v>
      </c>
    </row>
    <row r="938" spans="5:6" x14ac:dyDescent="0.3">
      <c r="E938" s="10">
        <v>42393</v>
      </c>
      <c r="F938" s="3">
        <v>68970.859999999942</v>
      </c>
    </row>
    <row r="939" spans="5:6" x14ac:dyDescent="0.3">
      <c r="E939" s="10">
        <v>42394</v>
      </c>
      <c r="F939" s="3">
        <v>33463.930000000029</v>
      </c>
    </row>
    <row r="940" spans="5:6" x14ac:dyDescent="0.3">
      <c r="E940" s="10">
        <v>42395</v>
      </c>
      <c r="F940" s="3">
        <v>44681.120000000061</v>
      </c>
    </row>
    <row r="941" spans="5:6" x14ac:dyDescent="0.3">
      <c r="E941" s="10">
        <v>42396</v>
      </c>
      <c r="F941" s="3">
        <v>53211.179999999964</v>
      </c>
    </row>
    <row r="942" spans="5:6" x14ac:dyDescent="0.3">
      <c r="E942" s="10">
        <v>42397</v>
      </c>
      <c r="F942" s="3">
        <v>53248.19000000001</v>
      </c>
    </row>
    <row r="943" spans="5:6" x14ac:dyDescent="0.3">
      <c r="E943" s="10">
        <v>42398</v>
      </c>
      <c r="F943" s="3">
        <v>40887.250000000015</v>
      </c>
    </row>
    <row r="944" spans="5:6" x14ac:dyDescent="0.3">
      <c r="E944" s="10">
        <v>42399</v>
      </c>
      <c r="F944" s="3">
        <v>43494.159999999967</v>
      </c>
    </row>
    <row r="945" spans="5:6" x14ac:dyDescent="0.3">
      <c r="E945" s="10">
        <v>42400</v>
      </c>
      <c r="F945" s="3">
        <v>36406.400000000045</v>
      </c>
    </row>
    <row r="946" spans="5:6" x14ac:dyDescent="0.3">
      <c r="E946" s="10">
        <v>42401</v>
      </c>
      <c r="F946" s="3">
        <v>57825.059999999983</v>
      </c>
    </row>
    <row r="947" spans="5:6" x14ac:dyDescent="0.3">
      <c r="E947" s="10">
        <v>42402</v>
      </c>
      <c r="F947" s="3">
        <v>49410.44999999999</v>
      </c>
    </row>
    <row r="948" spans="5:6" x14ac:dyDescent="0.3">
      <c r="E948" s="10">
        <v>42403</v>
      </c>
      <c r="F948" s="3">
        <v>56973.429999999935</v>
      </c>
    </row>
    <row r="949" spans="5:6" x14ac:dyDescent="0.3">
      <c r="E949" s="10">
        <v>42404</v>
      </c>
      <c r="F949" s="3">
        <v>48906.900000000038</v>
      </c>
    </row>
    <row r="950" spans="5:6" x14ac:dyDescent="0.3">
      <c r="E950" s="10">
        <v>42405</v>
      </c>
      <c r="F950" s="3">
        <v>54848.899999999972</v>
      </c>
    </row>
    <row r="951" spans="5:6" x14ac:dyDescent="0.3">
      <c r="E951" s="10">
        <v>42406</v>
      </c>
      <c r="F951" s="3">
        <v>47478.019999999895</v>
      </c>
    </row>
    <row r="952" spans="5:6" x14ac:dyDescent="0.3">
      <c r="E952" s="10">
        <v>42407</v>
      </c>
      <c r="F952" s="3">
        <v>70142.650000000038</v>
      </c>
    </row>
    <row r="953" spans="5:6" x14ac:dyDescent="0.3">
      <c r="E953" s="10">
        <v>42408</v>
      </c>
      <c r="F953" s="3">
        <v>66423.709999999992</v>
      </c>
    </row>
    <row r="954" spans="5:6" x14ac:dyDescent="0.3">
      <c r="E954" s="10">
        <v>42409</v>
      </c>
      <c r="F954" s="3">
        <v>42199.23000000004</v>
      </c>
    </row>
    <row r="955" spans="5:6" x14ac:dyDescent="0.3">
      <c r="E955" s="10">
        <v>42410</v>
      </c>
      <c r="F955" s="3">
        <v>48412.649999999972</v>
      </c>
    </row>
    <row r="956" spans="5:6" x14ac:dyDescent="0.3">
      <c r="E956" s="10">
        <v>42411</v>
      </c>
      <c r="F956" s="3">
        <v>38029.710000000014</v>
      </c>
    </row>
    <row r="957" spans="5:6" x14ac:dyDescent="0.3">
      <c r="E957" s="10">
        <v>42412</v>
      </c>
      <c r="F957" s="3">
        <v>33475.590000000004</v>
      </c>
    </row>
    <row r="958" spans="5:6" x14ac:dyDescent="0.3">
      <c r="E958" s="10">
        <v>42413</v>
      </c>
      <c r="F958" s="3">
        <v>41296.760000000082</v>
      </c>
    </row>
    <row r="959" spans="5:6" x14ac:dyDescent="0.3">
      <c r="E959" s="10">
        <v>42414</v>
      </c>
      <c r="F959" s="3">
        <v>52286.250000000022</v>
      </c>
    </row>
    <row r="960" spans="5:6" x14ac:dyDescent="0.3">
      <c r="E960" s="10">
        <v>42415</v>
      </c>
      <c r="F960" s="3">
        <v>65555.209999999948</v>
      </c>
    </row>
    <row r="961" spans="5:6" x14ac:dyDescent="0.3">
      <c r="E961" s="10">
        <v>42416</v>
      </c>
      <c r="F961" s="3">
        <v>37642.020000000026</v>
      </c>
    </row>
    <row r="962" spans="5:6" x14ac:dyDescent="0.3">
      <c r="E962" s="10">
        <v>42417</v>
      </c>
      <c r="F962" s="3">
        <v>60644.90999999996</v>
      </c>
    </row>
    <row r="963" spans="5:6" x14ac:dyDescent="0.3">
      <c r="E963" s="10">
        <v>42418</v>
      </c>
      <c r="F963" s="3">
        <v>57640.519999999931</v>
      </c>
    </row>
    <row r="964" spans="5:6" x14ac:dyDescent="0.3">
      <c r="E964" s="10">
        <v>42419</v>
      </c>
      <c r="F964" s="3">
        <v>41830.220000000008</v>
      </c>
    </row>
    <row r="965" spans="5:6" x14ac:dyDescent="0.3">
      <c r="E965" s="10">
        <v>42420</v>
      </c>
      <c r="F965" s="3">
        <v>81544.490000000063</v>
      </c>
    </row>
    <row r="966" spans="5:6" x14ac:dyDescent="0.3">
      <c r="E966" s="10">
        <v>42421</v>
      </c>
      <c r="F966" s="3">
        <v>44359.30999999999</v>
      </c>
    </row>
    <row r="967" spans="5:6" x14ac:dyDescent="0.3">
      <c r="E967" s="10">
        <v>42422</v>
      </c>
      <c r="F967" s="3">
        <v>43188.760000000024</v>
      </c>
    </row>
    <row r="968" spans="5:6" x14ac:dyDescent="0.3">
      <c r="E968" s="10">
        <v>42423</v>
      </c>
      <c r="F968" s="3">
        <v>45702.759999999987</v>
      </c>
    </row>
    <row r="969" spans="5:6" x14ac:dyDescent="0.3">
      <c r="E969" s="10">
        <v>42424</v>
      </c>
      <c r="F969" s="3">
        <v>59517.249999999949</v>
      </c>
    </row>
    <row r="970" spans="5:6" x14ac:dyDescent="0.3">
      <c r="E970" s="10">
        <v>42425</v>
      </c>
      <c r="F970" s="3">
        <v>28612.330000000034</v>
      </c>
    </row>
    <row r="971" spans="5:6" x14ac:dyDescent="0.3">
      <c r="E971" s="10">
        <v>42426</v>
      </c>
      <c r="F971" s="3">
        <v>35486.670000000006</v>
      </c>
    </row>
    <row r="972" spans="5:6" x14ac:dyDescent="0.3">
      <c r="E972" s="10">
        <v>42427</v>
      </c>
      <c r="F972" s="3">
        <v>45611.24999999992</v>
      </c>
    </row>
    <row r="973" spans="5:6" x14ac:dyDescent="0.3">
      <c r="E973" s="10">
        <v>42428</v>
      </c>
      <c r="F973" s="3">
        <v>59566.279999999831</v>
      </c>
    </row>
    <row r="974" spans="5:6" x14ac:dyDescent="0.3">
      <c r="E974" s="10">
        <v>42429</v>
      </c>
      <c r="F974" s="3">
        <v>47868.539999999979</v>
      </c>
    </row>
    <row r="975" spans="5:6" x14ac:dyDescent="0.3">
      <c r="E975" s="10">
        <v>42430</v>
      </c>
      <c r="F975" s="3">
        <v>69621.200000000026</v>
      </c>
    </row>
    <row r="976" spans="5:6" x14ac:dyDescent="0.3">
      <c r="E976" s="10">
        <v>42431</v>
      </c>
      <c r="F976" s="3">
        <v>40538.880000000012</v>
      </c>
    </row>
    <row r="977" spans="5:6" x14ac:dyDescent="0.3">
      <c r="E977" s="10">
        <v>42432</v>
      </c>
      <c r="F977" s="3">
        <v>36250.710000000028</v>
      </c>
    </row>
    <row r="978" spans="5:6" x14ac:dyDescent="0.3">
      <c r="E978" s="10">
        <v>42433</v>
      </c>
      <c r="F978" s="3">
        <v>36020.220000000038</v>
      </c>
    </row>
    <row r="979" spans="5:6" x14ac:dyDescent="0.3">
      <c r="E979" s="10">
        <v>42434</v>
      </c>
      <c r="F979" s="3">
        <v>57438.860000000015</v>
      </c>
    </row>
    <row r="980" spans="5:6" x14ac:dyDescent="0.3">
      <c r="E980" s="10">
        <v>42435</v>
      </c>
      <c r="F980" s="3">
        <v>29882.010000000068</v>
      </c>
    </row>
    <row r="981" spans="5:6" x14ac:dyDescent="0.3">
      <c r="E981" s="10">
        <v>42436</v>
      </c>
      <c r="F981" s="3">
        <v>50020.679999999978</v>
      </c>
    </row>
    <row r="982" spans="5:6" x14ac:dyDescent="0.3">
      <c r="E982" s="10">
        <v>42437</v>
      </c>
      <c r="F982" s="3">
        <v>50220.70999999997</v>
      </c>
    </row>
    <row r="983" spans="5:6" x14ac:dyDescent="0.3">
      <c r="E983" s="10">
        <v>42438</v>
      </c>
      <c r="F983" s="3">
        <v>58640.709999999948</v>
      </c>
    </row>
    <row r="984" spans="5:6" x14ac:dyDescent="0.3">
      <c r="E984" s="10">
        <v>42439</v>
      </c>
      <c r="F984" s="3">
        <v>47281.509999999958</v>
      </c>
    </row>
    <row r="985" spans="5:6" x14ac:dyDescent="0.3">
      <c r="E985" s="10">
        <v>42440</v>
      </c>
      <c r="F985" s="3">
        <v>45901.530000000013</v>
      </c>
    </row>
    <row r="986" spans="5:6" x14ac:dyDescent="0.3">
      <c r="E986" s="10">
        <v>42441</v>
      </c>
      <c r="F986" s="3">
        <v>76871.339999999982</v>
      </c>
    </row>
    <row r="987" spans="5:6" x14ac:dyDescent="0.3">
      <c r="E987" s="10">
        <v>42442</v>
      </c>
      <c r="F987" s="3">
        <v>58969.919999999962</v>
      </c>
    </row>
    <row r="988" spans="5:6" x14ac:dyDescent="0.3">
      <c r="E988" s="10">
        <v>42443</v>
      </c>
      <c r="F988" s="3">
        <v>40550.40999999996</v>
      </c>
    </row>
    <row r="989" spans="5:6" x14ac:dyDescent="0.3">
      <c r="E989" s="10">
        <v>42444</v>
      </c>
      <c r="F989" s="3">
        <v>37091.240000000013</v>
      </c>
    </row>
    <row r="990" spans="5:6" x14ac:dyDescent="0.3">
      <c r="E990" s="10">
        <v>42445</v>
      </c>
      <c r="F990" s="3">
        <v>27984.000000000047</v>
      </c>
    </row>
    <row r="991" spans="5:6" x14ac:dyDescent="0.3">
      <c r="E991" s="10">
        <v>42446</v>
      </c>
      <c r="F991" s="3">
        <v>46303.659999999974</v>
      </c>
    </row>
    <row r="992" spans="5:6" x14ac:dyDescent="0.3">
      <c r="E992" s="10">
        <v>42447</v>
      </c>
      <c r="F992" s="3">
        <v>57399.980000000018</v>
      </c>
    </row>
    <row r="993" spans="5:6" x14ac:dyDescent="0.3">
      <c r="E993" s="10">
        <v>42448</v>
      </c>
      <c r="F993" s="3">
        <v>57453.369999999966</v>
      </c>
    </row>
    <row r="994" spans="5:6" x14ac:dyDescent="0.3">
      <c r="E994" s="10">
        <v>42449</v>
      </c>
      <c r="F994" s="3">
        <v>53167.439999999951</v>
      </c>
    </row>
    <row r="995" spans="5:6" x14ac:dyDescent="0.3">
      <c r="E995" s="10">
        <v>42450</v>
      </c>
      <c r="F995" s="3">
        <v>44917.199999999983</v>
      </c>
    </row>
    <row r="996" spans="5:6" x14ac:dyDescent="0.3">
      <c r="E996" s="10">
        <v>42451</v>
      </c>
      <c r="F996" s="3">
        <v>36486.459999999992</v>
      </c>
    </row>
    <row r="997" spans="5:6" x14ac:dyDescent="0.3">
      <c r="E997" s="10">
        <v>42452</v>
      </c>
      <c r="F997" s="3">
        <v>51341.109999999979</v>
      </c>
    </row>
    <row r="998" spans="5:6" x14ac:dyDescent="0.3">
      <c r="E998" s="10">
        <v>42453</v>
      </c>
      <c r="F998" s="3">
        <v>48367.9</v>
      </c>
    </row>
    <row r="999" spans="5:6" x14ac:dyDescent="0.3">
      <c r="E999" s="10">
        <v>42454</v>
      </c>
      <c r="F999" s="3">
        <v>34080.710000000021</v>
      </c>
    </row>
    <row r="1000" spans="5:6" x14ac:dyDescent="0.3">
      <c r="E1000" s="10">
        <v>42455</v>
      </c>
      <c r="F1000" s="3">
        <v>43703.840000000026</v>
      </c>
    </row>
    <row r="1001" spans="5:6" x14ac:dyDescent="0.3">
      <c r="E1001" s="10">
        <v>42456</v>
      </c>
      <c r="F1001" s="3">
        <v>61835.54999999993</v>
      </c>
    </row>
    <row r="1002" spans="5:6" x14ac:dyDescent="0.3">
      <c r="E1002" s="10">
        <v>42457</v>
      </c>
      <c r="F1002" s="3">
        <v>45559.739999999947</v>
      </c>
    </row>
    <row r="1003" spans="5:6" x14ac:dyDescent="0.3">
      <c r="E1003" s="10">
        <v>42458</v>
      </c>
      <c r="F1003" s="3">
        <v>32627.440000000053</v>
      </c>
    </row>
    <row r="1004" spans="5:6" x14ac:dyDescent="0.3">
      <c r="E1004" s="10">
        <v>42459</v>
      </c>
      <c r="F1004" s="3">
        <v>52977.829999999973</v>
      </c>
    </row>
    <row r="1005" spans="5:6" x14ac:dyDescent="0.3">
      <c r="E1005" s="10">
        <v>42460</v>
      </c>
      <c r="F1005" s="3">
        <v>51399.019999999953</v>
      </c>
    </row>
    <row r="1006" spans="5:6" x14ac:dyDescent="0.3">
      <c r="E1006" s="10">
        <v>42461</v>
      </c>
      <c r="F1006" s="3">
        <v>59632.65999999996</v>
      </c>
    </row>
    <row r="1007" spans="5:6" x14ac:dyDescent="0.3">
      <c r="E1007" s="10">
        <v>42462</v>
      </c>
      <c r="F1007" s="3">
        <v>53368.639999999948</v>
      </c>
    </row>
    <row r="1008" spans="5:6" x14ac:dyDescent="0.3">
      <c r="E1008" s="10">
        <v>42463</v>
      </c>
      <c r="F1008" s="3">
        <v>65377.519999999757</v>
      </c>
    </row>
    <row r="1009" spans="5:6" x14ac:dyDescent="0.3">
      <c r="E1009" s="10">
        <v>42464</v>
      </c>
      <c r="F1009" s="3">
        <v>59039.029999999977</v>
      </c>
    </row>
    <row r="1010" spans="5:6" x14ac:dyDescent="0.3">
      <c r="E1010" s="10">
        <v>42465</v>
      </c>
      <c r="F1010" s="3">
        <v>28954.880000000001</v>
      </c>
    </row>
    <row r="1011" spans="5:6" x14ac:dyDescent="0.3">
      <c r="E1011" s="10">
        <v>42466</v>
      </c>
      <c r="F1011" s="3">
        <v>62806.509999999951</v>
      </c>
    </row>
    <row r="1012" spans="5:6" x14ac:dyDescent="0.3">
      <c r="E1012" s="10">
        <v>42467</v>
      </c>
      <c r="F1012" s="3">
        <v>45182.62</v>
      </c>
    </row>
    <row r="1013" spans="5:6" x14ac:dyDescent="0.3">
      <c r="E1013" s="10">
        <v>42468</v>
      </c>
      <c r="F1013" s="3">
        <v>47996.280000000035</v>
      </c>
    </row>
    <row r="1014" spans="5:6" x14ac:dyDescent="0.3">
      <c r="E1014" s="10">
        <v>42469</v>
      </c>
      <c r="F1014" s="3">
        <v>52662.62</v>
      </c>
    </row>
    <row r="1015" spans="5:6" x14ac:dyDescent="0.3">
      <c r="E1015" s="10">
        <v>42470</v>
      </c>
      <c r="F1015" s="3">
        <v>49820.650000000023</v>
      </c>
    </row>
    <row r="1016" spans="5:6" x14ac:dyDescent="0.3">
      <c r="E1016" s="10">
        <v>42471</v>
      </c>
      <c r="F1016" s="3">
        <v>41857.230000000003</v>
      </c>
    </row>
    <row r="1017" spans="5:6" x14ac:dyDescent="0.3">
      <c r="E1017" s="10">
        <v>42472</v>
      </c>
      <c r="F1017" s="3">
        <v>48461.699999999983</v>
      </c>
    </row>
    <row r="1018" spans="5:6" x14ac:dyDescent="0.3">
      <c r="E1018" s="10">
        <v>42473</v>
      </c>
      <c r="F1018" s="3">
        <v>24474.590000000069</v>
      </c>
    </row>
    <row r="1019" spans="5:6" x14ac:dyDescent="0.3">
      <c r="E1019" s="10">
        <v>42474</v>
      </c>
      <c r="F1019" s="3">
        <v>52127.740000000005</v>
      </c>
    </row>
    <row r="1020" spans="5:6" x14ac:dyDescent="0.3">
      <c r="E1020" s="10">
        <v>42475</v>
      </c>
      <c r="F1020" s="3">
        <v>48570.279999999992</v>
      </c>
    </row>
    <row r="1021" spans="5:6" x14ac:dyDescent="0.3">
      <c r="E1021" s="10">
        <v>42476</v>
      </c>
      <c r="F1021" s="3">
        <v>48186.070000000022</v>
      </c>
    </row>
    <row r="1022" spans="5:6" x14ac:dyDescent="0.3">
      <c r="E1022" s="10">
        <v>42477</v>
      </c>
      <c r="F1022" s="3">
        <v>45295.58999999996</v>
      </c>
    </row>
    <row r="1023" spans="5:6" x14ac:dyDescent="0.3">
      <c r="E1023" s="10">
        <v>42478</v>
      </c>
      <c r="F1023" s="3">
        <v>67320.619999999981</v>
      </c>
    </row>
    <row r="1024" spans="5:6" x14ac:dyDescent="0.3">
      <c r="E1024" s="10">
        <v>42479</v>
      </c>
      <c r="F1024" s="3">
        <v>69275.239999999889</v>
      </c>
    </row>
    <row r="1025" spans="5:6" x14ac:dyDescent="0.3">
      <c r="E1025" s="10">
        <v>42480</v>
      </c>
      <c r="F1025" s="3">
        <v>50753.42000000002</v>
      </c>
    </row>
    <row r="1026" spans="5:6" x14ac:dyDescent="0.3">
      <c r="E1026" s="10">
        <v>42481</v>
      </c>
      <c r="F1026" s="3">
        <v>45199.540000000037</v>
      </c>
    </row>
    <row r="1027" spans="5:6" x14ac:dyDescent="0.3">
      <c r="E1027" s="10">
        <v>42482</v>
      </c>
      <c r="F1027" s="3">
        <v>55474.949999999975</v>
      </c>
    </row>
    <row r="1028" spans="5:6" x14ac:dyDescent="0.3">
      <c r="E1028" s="10">
        <v>42483</v>
      </c>
      <c r="F1028" s="3">
        <v>66044.579999999958</v>
      </c>
    </row>
    <row r="1029" spans="5:6" x14ac:dyDescent="0.3">
      <c r="E1029" s="10">
        <v>42484</v>
      </c>
      <c r="F1029" s="3">
        <v>57397.349999999933</v>
      </c>
    </row>
    <row r="1030" spans="5:6" x14ac:dyDescent="0.3">
      <c r="E1030" s="10">
        <v>42485</v>
      </c>
      <c r="F1030" s="3">
        <v>50967.230000000018</v>
      </c>
    </row>
    <row r="1031" spans="5:6" x14ac:dyDescent="0.3">
      <c r="E1031" s="10">
        <v>42486</v>
      </c>
      <c r="F1031" s="3">
        <v>56169.21999999995</v>
      </c>
    </row>
    <row r="1032" spans="5:6" x14ac:dyDescent="0.3">
      <c r="E1032" s="10">
        <v>42487</v>
      </c>
      <c r="F1032" s="3">
        <v>82236.080000000075</v>
      </c>
    </row>
    <row r="1033" spans="5:6" x14ac:dyDescent="0.3">
      <c r="E1033" s="10">
        <v>42488</v>
      </c>
      <c r="F1033" s="3">
        <v>63830.53999999995</v>
      </c>
    </row>
    <row r="1034" spans="5:6" x14ac:dyDescent="0.3">
      <c r="E1034" s="10">
        <v>42489</v>
      </c>
      <c r="F1034" s="3">
        <v>54633.23000000001</v>
      </c>
    </row>
    <row r="1035" spans="5:6" x14ac:dyDescent="0.3">
      <c r="E1035" s="10">
        <v>42490</v>
      </c>
      <c r="F1035" s="3">
        <v>55633.919999999998</v>
      </c>
    </row>
    <row r="1036" spans="5:6" x14ac:dyDescent="0.3">
      <c r="E1036" s="10">
        <v>42491</v>
      </c>
      <c r="F1036" s="3">
        <v>82428.380000000092</v>
      </c>
    </row>
    <row r="1037" spans="5:6" x14ac:dyDescent="0.3">
      <c r="E1037" s="10">
        <v>42492</v>
      </c>
      <c r="F1037" s="3">
        <v>34544.950000000012</v>
      </c>
    </row>
    <row r="1038" spans="5:6" x14ac:dyDescent="0.3">
      <c r="E1038" s="10">
        <v>42493</v>
      </c>
      <c r="F1038" s="3">
        <v>60570.849999999919</v>
      </c>
    </row>
    <row r="1039" spans="5:6" x14ac:dyDescent="0.3">
      <c r="E1039" s="10">
        <v>42494</v>
      </c>
      <c r="F1039" s="3">
        <v>57163.359999999993</v>
      </c>
    </row>
    <row r="1040" spans="5:6" x14ac:dyDescent="0.3">
      <c r="E1040" s="10">
        <v>42495</v>
      </c>
      <c r="F1040" s="3">
        <v>70674.099999999991</v>
      </c>
    </row>
    <row r="1041" spans="5:6" x14ac:dyDescent="0.3">
      <c r="E1041" s="10">
        <v>42496</v>
      </c>
      <c r="F1041" s="3">
        <v>55756.939999999981</v>
      </c>
    </row>
    <row r="1042" spans="5:6" x14ac:dyDescent="0.3">
      <c r="E1042" s="10">
        <v>42497</v>
      </c>
      <c r="F1042" s="3">
        <v>70209.729999999894</v>
      </c>
    </row>
    <row r="1043" spans="5:6" x14ac:dyDescent="0.3">
      <c r="E1043" s="10">
        <v>42498</v>
      </c>
      <c r="F1043" s="3">
        <v>58438.109999999993</v>
      </c>
    </row>
    <row r="1044" spans="5:6" x14ac:dyDescent="0.3">
      <c r="E1044" s="10">
        <v>42499</v>
      </c>
      <c r="F1044" s="3">
        <v>69079.219999999972</v>
      </c>
    </row>
    <row r="1045" spans="5:6" x14ac:dyDescent="0.3">
      <c r="E1045" s="10">
        <v>42500</v>
      </c>
      <c r="F1045" s="3">
        <v>50455.939999999973</v>
      </c>
    </row>
    <row r="1046" spans="5:6" x14ac:dyDescent="0.3">
      <c r="E1046" s="10">
        <v>42501</v>
      </c>
      <c r="F1046" s="3">
        <v>60258.979999999989</v>
      </c>
    </row>
    <row r="1047" spans="5:6" x14ac:dyDescent="0.3">
      <c r="E1047" s="10">
        <v>42502</v>
      </c>
      <c r="F1047" s="3">
        <v>60381.899999999965</v>
      </c>
    </row>
    <row r="1048" spans="5:6" x14ac:dyDescent="0.3">
      <c r="E1048" s="10">
        <v>42503</v>
      </c>
      <c r="F1048" s="3">
        <v>45438.25</v>
      </c>
    </row>
    <row r="1049" spans="5:6" x14ac:dyDescent="0.3">
      <c r="E1049" s="10">
        <v>42504</v>
      </c>
      <c r="F1049" s="3">
        <v>60012.339999999909</v>
      </c>
    </row>
    <row r="1050" spans="5:6" x14ac:dyDescent="0.3">
      <c r="E1050" s="10">
        <v>42505</v>
      </c>
      <c r="F1050" s="3">
        <v>63750.069999999927</v>
      </c>
    </row>
    <row r="1051" spans="5:6" x14ac:dyDescent="0.3">
      <c r="E1051" s="10">
        <v>42506</v>
      </c>
      <c r="F1051" s="3">
        <v>69542.999999999985</v>
      </c>
    </row>
    <row r="1052" spans="5:6" x14ac:dyDescent="0.3">
      <c r="E1052" s="10">
        <v>42507</v>
      </c>
      <c r="F1052" s="3">
        <v>54233.280000000013</v>
      </c>
    </row>
    <row r="1053" spans="5:6" x14ac:dyDescent="0.3">
      <c r="E1053" s="10">
        <v>42508</v>
      </c>
      <c r="F1053" s="3">
        <v>47690.50999999998</v>
      </c>
    </row>
    <row r="1054" spans="5:6" x14ac:dyDescent="0.3">
      <c r="E1054" s="10">
        <v>42509</v>
      </c>
      <c r="F1054" s="3">
        <v>62944.299999999923</v>
      </c>
    </row>
    <row r="1055" spans="5:6" x14ac:dyDescent="0.3">
      <c r="E1055" s="10">
        <v>42510</v>
      </c>
      <c r="F1055" s="3">
        <v>79066.270000000193</v>
      </c>
    </row>
    <row r="1056" spans="5:6" x14ac:dyDescent="0.3">
      <c r="E1056" s="10">
        <v>42511</v>
      </c>
      <c r="F1056" s="3">
        <v>67912.709999999919</v>
      </c>
    </row>
    <row r="1057" spans="5:6" x14ac:dyDescent="0.3">
      <c r="E1057" s="10">
        <v>42512</v>
      </c>
      <c r="F1057" s="3">
        <v>59918.189999999959</v>
      </c>
    </row>
    <row r="1058" spans="5:6" x14ac:dyDescent="0.3">
      <c r="E1058" s="10">
        <v>42513</v>
      </c>
      <c r="F1058" s="3">
        <v>61509.879999999946</v>
      </c>
    </row>
    <row r="1059" spans="5:6" x14ac:dyDescent="0.3">
      <c r="E1059" s="10">
        <v>42514</v>
      </c>
      <c r="F1059" s="3">
        <v>65679.509999999995</v>
      </c>
    </row>
    <row r="1060" spans="5:6" x14ac:dyDescent="0.3">
      <c r="E1060" s="10">
        <v>42515</v>
      </c>
      <c r="F1060" s="3">
        <v>64845.979999999945</v>
      </c>
    </row>
    <row r="1061" spans="5:6" x14ac:dyDescent="0.3">
      <c r="E1061" s="10">
        <v>42516</v>
      </c>
      <c r="F1061" s="3">
        <v>47126.889999999978</v>
      </c>
    </row>
    <row r="1062" spans="5:6" x14ac:dyDescent="0.3">
      <c r="E1062" s="10">
        <v>42517</v>
      </c>
      <c r="F1062" s="3">
        <v>54615.869999999952</v>
      </c>
    </row>
    <row r="1063" spans="5:6" x14ac:dyDescent="0.3">
      <c r="E1063" s="10">
        <v>42518</v>
      </c>
      <c r="F1063" s="3">
        <v>59939.049999999937</v>
      </c>
    </row>
    <row r="1064" spans="5:6" x14ac:dyDescent="0.3">
      <c r="E1064" s="10">
        <v>42519</v>
      </c>
      <c r="F1064" s="3">
        <v>64306.089999999938</v>
      </c>
    </row>
    <row r="1065" spans="5:6" x14ac:dyDescent="0.3">
      <c r="E1065" s="10">
        <v>42520</v>
      </c>
      <c r="F1065" s="3">
        <v>45770.829999999987</v>
      </c>
    </row>
    <row r="1066" spans="5:6" x14ac:dyDescent="0.3">
      <c r="E1066" s="10">
        <v>42521</v>
      </c>
      <c r="F1066" s="3">
        <v>74052.029999999984</v>
      </c>
    </row>
    <row r="1067" spans="5:6" x14ac:dyDescent="0.3">
      <c r="E1067" s="10">
        <v>42522</v>
      </c>
      <c r="F1067" s="3">
        <v>44650.69999999999</v>
      </c>
    </row>
    <row r="1068" spans="5:6" x14ac:dyDescent="0.3">
      <c r="E1068" s="10">
        <v>42523</v>
      </c>
      <c r="F1068" s="3">
        <v>35496.030000000021</v>
      </c>
    </row>
    <row r="1069" spans="5:6" x14ac:dyDescent="0.3">
      <c r="E1069" s="10">
        <v>42524</v>
      </c>
      <c r="F1069" s="3">
        <v>58528.599999999962</v>
      </c>
    </row>
    <row r="1070" spans="5:6" x14ac:dyDescent="0.3">
      <c r="E1070" s="10">
        <v>42525</v>
      </c>
      <c r="F1070" s="3">
        <v>49466.609999999979</v>
      </c>
    </row>
    <row r="1071" spans="5:6" x14ac:dyDescent="0.3">
      <c r="E1071" s="10">
        <v>42526</v>
      </c>
      <c r="F1071" s="3">
        <v>66287.659999999858</v>
      </c>
    </row>
    <row r="1072" spans="5:6" x14ac:dyDescent="0.3">
      <c r="E1072" s="10">
        <v>42527</v>
      </c>
      <c r="F1072" s="3">
        <v>82848.270000000062</v>
      </c>
    </row>
    <row r="1073" spans="5:6" x14ac:dyDescent="0.3">
      <c r="E1073" s="10">
        <v>42528</v>
      </c>
      <c r="F1073" s="3">
        <v>89097.420000000246</v>
      </c>
    </row>
    <row r="1074" spans="5:6" x14ac:dyDescent="0.3">
      <c r="E1074" s="10">
        <v>42529</v>
      </c>
      <c r="F1074" s="3">
        <v>62186.999999999949</v>
      </c>
    </row>
    <row r="1075" spans="5:6" x14ac:dyDescent="0.3">
      <c r="E1075" s="10">
        <v>42530</v>
      </c>
      <c r="F1075" s="3">
        <v>63484.209999999963</v>
      </c>
    </row>
    <row r="1076" spans="5:6" x14ac:dyDescent="0.3">
      <c r="E1076" s="10">
        <v>42531</v>
      </c>
      <c r="F1076" s="3">
        <v>58304.759999999937</v>
      </c>
    </row>
    <row r="1077" spans="5:6" x14ac:dyDescent="0.3">
      <c r="E1077" s="10">
        <v>42532</v>
      </c>
      <c r="F1077" s="3">
        <v>79844.17999999992</v>
      </c>
    </row>
    <row r="1078" spans="5:6" x14ac:dyDescent="0.3">
      <c r="E1078" s="10">
        <v>42533</v>
      </c>
      <c r="F1078" s="3">
        <v>55053.729999999843</v>
      </c>
    </row>
    <row r="1079" spans="5:6" x14ac:dyDescent="0.3">
      <c r="E1079" s="10">
        <v>42534</v>
      </c>
      <c r="F1079" s="3">
        <v>57721.859999999935</v>
      </c>
    </row>
    <row r="1080" spans="5:6" x14ac:dyDescent="0.3">
      <c r="E1080" s="10">
        <v>42535</v>
      </c>
      <c r="F1080" s="3">
        <v>96611.610000000175</v>
      </c>
    </row>
    <row r="1081" spans="5:6" x14ac:dyDescent="0.3">
      <c r="E1081" s="10">
        <v>42536</v>
      </c>
      <c r="F1081" s="3">
        <v>65564.379999999874</v>
      </c>
    </row>
    <row r="1082" spans="5:6" x14ac:dyDescent="0.3">
      <c r="E1082" s="10">
        <v>42537</v>
      </c>
      <c r="F1082" s="3">
        <v>58464.039999999972</v>
      </c>
    </row>
    <row r="1083" spans="5:6" x14ac:dyDescent="0.3">
      <c r="E1083" s="10">
        <v>42538</v>
      </c>
      <c r="F1083" s="3">
        <v>71000.399999999994</v>
      </c>
    </row>
    <row r="1084" spans="5:6" x14ac:dyDescent="0.3">
      <c r="E1084" s="10">
        <v>42539</v>
      </c>
      <c r="F1084" s="3">
        <v>58087.48999999994</v>
      </c>
    </row>
    <row r="1085" spans="5:6" x14ac:dyDescent="0.3">
      <c r="E1085" s="10">
        <v>42540</v>
      </c>
      <c r="F1085" s="3">
        <v>72013.13999999997</v>
      </c>
    </row>
    <row r="1086" spans="5:6" x14ac:dyDescent="0.3">
      <c r="E1086" s="10">
        <v>42541</v>
      </c>
      <c r="F1086" s="3">
        <v>67275.47000000003</v>
      </c>
    </row>
    <row r="1087" spans="5:6" x14ac:dyDescent="0.3">
      <c r="E1087" s="10">
        <v>42542</v>
      </c>
      <c r="F1087" s="3">
        <v>83119.459999999992</v>
      </c>
    </row>
    <row r="1088" spans="5:6" x14ac:dyDescent="0.3">
      <c r="E1088" s="10">
        <v>42543</v>
      </c>
      <c r="F1088" s="3">
        <v>66769.389999999941</v>
      </c>
    </row>
    <row r="1089" spans="5:6" x14ac:dyDescent="0.3">
      <c r="E1089" s="10">
        <v>42544</v>
      </c>
      <c r="F1089" s="3">
        <v>48791.780000000013</v>
      </c>
    </row>
    <row r="1090" spans="5:6" x14ac:dyDescent="0.3">
      <c r="E1090" s="10">
        <v>42545</v>
      </c>
      <c r="F1090" s="3">
        <v>65922.189999999959</v>
      </c>
    </row>
    <row r="1091" spans="5:6" x14ac:dyDescent="0.3">
      <c r="E1091" s="10">
        <v>42546</v>
      </c>
      <c r="F1091" s="3">
        <v>76914.609999999971</v>
      </c>
    </row>
    <row r="1092" spans="5:6" x14ac:dyDescent="0.3">
      <c r="E1092" s="10">
        <v>42547</v>
      </c>
      <c r="F1092" s="3">
        <v>69533.639999999941</v>
      </c>
    </row>
    <row r="1093" spans="5:6" x14ac:dyDescent="0.3">
      <c r="E1093" s="10">
        <v>42548</v>
      </c>
      <c r="F1093" s="3">
        <v>58080.779999999992</v>
      </c>
    </row>
    <row r="1094" spans="5:6" x14ac:dyDescent="0.3">
      <c r="E1094" s="10">
        <v>42549</v>
      </c>
      <c r="F1094" s="3">
        <v>78906.590000000127</v>
      </c>
    </row>
    <row r="1095" spans="5:6" x14ac:dyDescent="0.3">
      <c r="E1095" s="10">
        <v>42550</v>
      </c>
      <c r="F1095" s="3">
        <v>60959.779999999977</v>
      </c>
    </row>
    <row r="1096" spans="5:6" x14ac:dyDescent="0.3">
      <c r="E1096" s="10">
        <v>42551</v>
      </c>
      <c r="F1096" s="3">
        <v>48375.330000000009</v>
      </c>
    </row>
    <row r="1097" spans="5:6" x14ac:dyDescent="0.3">
      <c r="E1097" s="10">
        <v>42552</v>
      </c>
      <c r="F1097" s="3">
        <v>1834.7900000000002</v>
      </c>
    </row>
    <row r="1098" spans="5:6" x14ac:dyDescent="0.3">
      <c r="E1098" s="10">
        <v>42553</v>
      </c>
      <c r="F1098" s="3">
        <v>1514.2900000000004</v>
      </c>
    </row>
    <row r="1099" spans="5:6" x14ac:dyDescent="0.3">
      <c r="E1099" s="10">
        <v>42554</v>
      </c>
      <c r="F1099" s="3">
        <v>1796.8300000000002</v>
      </c>
    </row>
    <row r="1100" spans="5:6" x14ac:dyDescent="0.3">
      <c r="E1100" s="10">
        <v>42555</v>
      </c>
      <c r="F1100" s="3">
        <v>1301.3300000000002</v>
      </c>
    </row>
    <row r="1101" spans="5:6" x14ac:dyDescent="0.3">
      <c r="E1101" s="10">
        <v>42556</v>
      </c>
      <c r="F1101" s="3">
        <v>1231.6100000000004</v>
      </c>
    </row>
    <row r="1102" spans="5:6" x14ac:dyDescent="0.3">
      <c r="E1102" s="10">
        <v>42557</v>
      </c>
      <c r="F1102" s="3">
        <v>1714.6500000000003</v>
      </c>
    </row>
    <row r="1103" spans="5:6" x14ac:dyDescent="0.3">
      <c r="E1103" s="10">
        <v>42558</v>
      </c>
      <c r="F1103" s="3">
        <v>1318.5100000000002</v>
      </c>
    </row>
    <row r="1104" spans="5:6" x14ac:dyDescent="0.3">
      <c r="E1104" s="10">
        <v>42559</v>
      </c>
      <c r="F1104" s="3">
        <v>2525.8699999999972</v>
      </c>
    </row>
    <row r="1105" spans="5:6" x14ac:dyDescent="0.3">
      <c r="E1105" s="10">
        <v>42560</v>
      </c>
      <c r="F1105" s="3">
        <v>1045.6000000000001</v>
      </c>
    </row>
    <row r="1106" spans="5:6" x14ac:dyDescent="0.3">
      <c r="E1106" s="10">
        <v>42561</v>
      </c>
      <c r="F1106" s="3">
        <v>1470.5100000000002</v>
      </c>
    </row>
    <row r="1107" spans="5:6" x14ac:dyDescent="0.3">
      <c r="E1107" s="10">
        <v>42562</v>
      </c>
      <c r="F1107" s="3">
        <v>1423.14</v>
      </c>
    </row>
    <row r="1108" spans="5:6" x14ac:dyDescent="0.3">
      <c r="E1108" s="10">
        <v>42563</v>
      </c>
      <c r="F1108" s="3">
        <v>1817.9300000000003</v>
      </c>
    </row>
    <row r="1109" spans="5:6" x14ac:dyDescent="0.3">
      <c r="E1109" s="10">
        <v>42564</v>
      </c>
      <c r="F1109" s="3">
        <v>949.64000000000021</v>
      </c>
    </row>
    <row r="1110" spans="5:6" x14ac:dyDescent="0.3">
      <c r="E1110" s="10">
        <v>42565</v>
      </c>
      <c r="F1110" s="3">
        <v>1909.9900000000002</v>
      </c>
    </row>
    <row r="1111" spans="5:6" x14ac:dyDescent="0.3">
      <c r="E1111" s="10">
        <v>42566</v>
      </c>
      <c r="F1111" s="3">
        <v>1379.5000000000005</v>
      </c>
    </row>
    <row r="1112" spans="5:6" x14ac:dyDescent="0.3">
      <c r="E1112" s="10">
        <v>42567</v>
      </c>
      <c r="F1112" s="3">
        <v>1623.1700000000003</v>
      </c>
    </row>
    <row r="1113" spans="5:6" x14ac:dyDescent="0.3">
      <c r="E1113" s="10">
        <v>42568</v>
      </c>
      <c r="F1113" s="3">
        <v>1927.9400000000003</v>
      </c>
    </row>
    <row r="1114" spans="5:6" x14ac:dyDescent="0.3">
      <c r="E1114" s="10">
        <v>42569</v>
      </c>
      <c r="F1114" s="3">
        <v>1364.4</v>
      </c>
    </row>
    <row r="1115" spans="5:6" x14ac:dyDescent="0.3">
      <c r="E1115" s="10">
        <v>42570</v>
      </c>
      <c r="F1115" s="3">
        <v>2059.63</v>
      </c>
    </row>
    <row r="1116" spans="5:6" x14ac:dyDescent="0.3">
      <c r="E1116" s="10">
        <v>42571</v>
      </c>
      <c r="F1116" s="3">
        <v>1821.7700000000002</v>
      </c>
    </row>
    <row r="1117" spans="5:6" x14ac:dyDescent="0.3">
      <c r="E1117" s="10">
        <v>42572</v>
      </c>
      <c r="F1117" s="3">
        <v>1153.3800000000001</v>
      </c>
    </row>
    <row r="1118" spans="5:6" x14ac:dyDescent="0.3">
      <c r="E1118" s="10">
        <v>42573</v>
      </c>
      <c r="F1118" s="3">
        <v>1823.9200000000003</v>
      </c>
    </row>
    <row r="1119" spans="5:6" x14ac:dyDescent="0.3">
      <c r="E1119" s="10">
        <v>42574</v>
      </c>
      <c r="F1119" s="3">
        <v>1505.8300000000002</v>
      </c>
    </row>
    <row r="1120" spans="5:6" x14ac:dyDescent="0.3">
      <c r="E1120" s="10">
        <v>42575</v>
      </c>
      <c r="F1120" s="3">
        <v>1937.95</v>
      </c>
    </row>
    <row r="1121" spans="5:6" x14ac:dyDescent="0.3">
      <c r="E1121" s="10">
        <v>42576</v>
      </c>
      <c r="F1121" s="3">
        <v>1351.2600000000002</v>
      </c>
    </row>
    <row r="1122" spans="5:6" x14ac:dyDescent="0.3">
      <c r="E1122" s="10">
        <v>42577</v>
      </c>
      <c r="F1122" s="3">
        <v>1817.9900000000002</v>
      </c>
    </row>
    <row r="1123" spans="5:6" x14ac:dyDescent="0.3">
      <c r="E1123" s="10">
        <v>42578</v>
      </c>
      <c r="F1123" s="3">
        <v>1502.8500000000001</v>
      </c>
    </row>
    <row r="1124" spans="5:6" x14ac:dyDescent="0.3">
      <c r="E1124" s="10">
        <v>42579</v>
      </c>
      <c r="F1124" s="3">
        <v>1747.67</v>
      </c>
    </row>
    <row r="1125" spans="5:6" x14ac:dyDescent="0.3">
      <c r="E1125" s="10">
        <v>42580</v>
      </c>
      <c r="F1125" s="3">
        <v>1847.46</v>
      </c>
    </row>
    <row r="1126" spans="5:6" x14ac:dyDescent="0.3">
      <c r="E1126" s="10">
        <v>42581</v>
      </c>
      <c r="F1126" s="3">
        <v>1477.6100000000001</v>
      </c>
    </row>
    <row r="1127" spans="5:6" x14ac:dyDescent="0.3">
      <c r="E1127" s="10">
        <v>42582</v>
      </c>
      <c r="F1127" s="3">
        <v>2643.6099999999951</v>
      </c>
    </row>
    <row r="1128" spans="5:6" x14ac:dyDescent="0.3">
      <c r="E1128" s="2" t="s">
        <v>1</v>
      </c>
      <c r="F1128" s="3">
        <v>29358677.220699936</v>
      </c>
    </row>
  </sheetData>
  <conditionalFormatting pivot="1" sqref="F4:F1127">
    <cfRule type="dataBar" priority="1">
      <dataBar>
        <cfvo type="min"/>
        <cfvo type="max"/>
        <color rgb="FF63C384"/>
      </dataBar>
      <extLst>
        <ext xmlns:x14="http://schemas.microsoft.com/office/spreadsheetml/2009/9/main" uri="{B025F937-C7B1-47D3-B67F-A62EFF666E3E}">
          <x14:id>{C8C7F1DB-0316-4636-90CB-4722E81D9778}</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C8C7F1DB-0316-4636-90CB-4722E81D9778}">
            <x14:dataBar minLength="0" maxLength="100" gradient="0">
              <x14:cfvo type="autoMin"/>
              <x14:cfvo type="autoMax"/>
              <x14:negativeFillColor rgb="FFFF0000"/>
              <x14:axisColor rgb="FF000000"/>
            </x14:dataBar>
          </x14:cfRule>
          <xm:sqref>F4:F1127</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F2:J91"/>
  <sheetViews>
    <sheetView showGridLines="0" showRowColHeaders="0" tabSelected="1" topLeftCell="E1" zoomScale="110" zoomScaleNormal="110" workbookViewId="0">
      <selection activeCell="E1" sqref="E1"/>
    </sheetView>
  </sheetViews>
  <sheetFormatPr defaultRowHeight="14.4" x14ac:dyDescent="0.3"/>
  <cols>
    <col min="5" max="5" width="4.6640625" customWidth="1"/>
    <col min="6" max="6" width="29" customWidth="1"/>
    <col min="7" max="7" width="23.88671875" customWidth="1"/>
    <col min="8" max="9" width="26.109375" bestFit="1" customWidth="1"/>
    <col min="10" max="10" width="23.88671875" bestFit="1" customWidth="1"/>
  </cols>
  <sheetData>
    <row r="2" spans="6:10" x14ac:dyDescent="0.3">
      <c r="F2" s="11" t="s">
        <v>68</v>
      </c>
      <c r="G2" t="s">
        <v>2</v>
      </c>
      <c r="H2" t="s">
        <v>69</v>
      </c>
      <c r="I2" s="12" t="s">
        <v>18</v>
      </c>
      <c r="J2" t="s">
        <v>44</v>
      </c>
    </row>
    <row r="3" spans="6:10" x14ac:dyDescent="0.3">
      <c r="F3" s="2">
        <v>2013</v>
      </c>
      <c r="G3" s="3">
        <v>3266373.656600005</v>
      </c>
      <c r="H3" s="5">
        <v>181</v>
      </c>
      <c r="I3" s="3">
        <v>18046.263296132624</v>
      </c>
      <c r="J3" s="3">
        <v>21600.253338268765</v>
      </c>
    </row>
    <row r="4" spans="6:10" x14ac:dyDescent="0.3">
      <c r="F4" s="4" t="s">
        <v>19</v>
      </c>
      <c r="G4" s="3">
        <v>585973.26999999885</v>
      </c>
      <c r="H4" s="5">
        <v>96</v>
      </c>
      <c r="I4" s="3">
        <v>6103.888229166655</v>
      </c>
      <c r="J4" s="3">
        <v>6103.888229166655</v>
      </c>
    </row>
    <row r="5" spans="6:10" x14ac:dyDescent="0.3">
      <c r="F5" s="4" t="s">
        <v>20</v>
      </c>
      <c r="G5" s="3">
        <v>2601402.2900000094</v>
      </c>
      <c r="H5" s="5">
        <v>179</v>
      </c>
      <c r="I5" s="3">
        <v>14532.97368715089</v>
      </c>
      <c r="J5" s="3">
        <v>14532.97368715089</v>
      </c>
    </row>
    <row r="6" spans="6:10" x14ac:dyDescent="0.3">
      <c r="F6" s="4" t="s">
        <v>21</v>
      </c>
      <c r="G6" s="3">
        <v>78998.096599999888</v>
      </c>
      <c r="H6" s="5">
        <v>82</v>
      </c>
      <c r="I6" s="3">
        <v>963.39142195121815</v>
      </c>
      <c r="J6" s="3">
        <v>963.39142195121815</v>
      </c>
    </row>
    <row r="7" spans="6:10" x14ac:dyDescent="0.3">
      <c r="F7" s="2">
        <v>2014</v>
      </c>
      <c r="G7" s="3">
        <v>6530343.5263999142</v>
      </c>
      <c r="H7" s="5">
        <v>365</v>
      </c>
      <c r="I7" s="3">
        <v>17891.352127123053</v>
      </c>
      <c r="J7" s="3">
        <v>39084.979518662018</v>
      </c>
    </row>
    <row r="8" spans="6:10" x14ac:dyDescent="0.3">
      <c r="F8" s="4" t="s">
        <v>19</v>
      </c>
      <c r="G8" s="3">
        <v>755147.76999999839</v>
      </c>
      <c r="H8" s="5">
        <v>126</v>
      </c>
      <c r="I8" s="3">
        <v>5993.2362698412571</v>
      </c>
      <c r="J8" s="3">
        <v>5993.2362698412571</v>
      </c>
    </row>
    <row r="9" spans="6:10" x14ac:dyDescent="0.3">
      <c r="F9" s="4" t="s">
        <v>22</v>
      </c>
      <c r="G9" s="3">
        <v>807308.98920000379</v>
      </c>
      <c r="H9" s="5">
        <v>159</v>
      </c>
      <c r="I9" s="3">
        <v>5077.4150264151185</v>
      </c>
      <c r="J9" s="3">
        <v>5077.4150264151185</v>
      </c>
    </row>
    <row r="10" spans="6:10" x14ac:dyDescent="0.3">
      <c r="F10" s="4" t="s">
        <v>20</v>
      </c>
      <c r="G10" s="3">
        <v>2948494.4800000116</v>
      </c>
      <c r="H10" s="5">
        <v>180</v>
      </c>
      <c r="I10" s="3">
        <v>16380.524888888953</v>
      </c>
      <c r="J10" s="3">
        <v>16380.524888888953</v>
      </c>
    </row>
    <row r="11" spans="6:10" x14ac:dyDescent="0.3">
      <c r="F11" s="4" t="s">
        <v>23</v>
      </c>
      <c r="G11" s="3">
        <v>1571597.625000003</v>
      </c>
      <c r="H11" s="5">
        <v>178</v>
      </c>
      <c r="I11" s="3">
        <v>8829.2001404494549</v>
      </c>
      <c r="J11" s="3">
        <v>8829.2001404494549</v>
      </c>
    </row>
    <row r="12" spans="6:10" x14ac:dyDescent="0.3">
      <c r="F12" s="4" t="s">
        <v>24</v>
      </c>
      <c r="G12" s="3">
        <v>146063.875</v>
      </c>
      <c r="H12" s="5">
        <v>99</v>
      </c>
      <c r="I12" s="3">
        <v>1475.3926767676767</v>
      </c>
      <c r="J12" s="3">
        <v>1475.3926767676767</v>
      </c>
    </row>
    <row r="13" spans="6:10" x14ac:dyDescent="0.3">
      <c r="F13" s="4" t="s">
        <v>21</v>
      </c>
      <c r="G13" s="3">
        <v>301730.7871999995</v>
      </c>
      <c r="H13" s="5">
        <v>227</v>
      </c>
      <c r="I13" s="3">
        <v>1329.2105162995572</v>
      </c>
      <c r="J13" s="3">
        <v>1329.2105162995572</v>
      </c>
    </row>
    <row r="14" spans="6:10" x14ac:dyDescent="0.3">
      <c r="F14" s="2">
        <v>2015</v>
      </c>
      <c r="G14" s="3">
        <v>9791060.2977005746</v>
      </c>
      <c r="H14" s="5">
        <v>365</v>
      </c>
      <c r="I14" s="3">
        <v>26824.82273342623</v>
      </c>
      <c r="J14" s="3">
        <v>41753.824888256029</v>
      </c>
    </row>
    <row r="15" spans="6:10" x14ac:dyDescent="0.3">
      <c r="F15" s="4" t="s">
        <v>3</v>
      </c>
      <c r="G15" s="3">
        <v>18921</v>
      </c>
      <c r="H15" s="5">
        <v>90</v>
      </c>
      <c r="I15" s="3">
        <v>210.23333333333332</v>
      </c>
      <c r="J15" s="3">
        <v>210.23333333333332</v>
      </c>
    </row>
    <row r="16" spans="6:10" x14ac:dyDescent="0.3">
      <c r="F16" s="4" t="s">
        <v>25</v>
      </c>
      <c r="G16" s="3">
        <v>3044.8499999999785</v>
      </c>
      <c r="H16" s="5">
        <v>156</v>
      </c>
      <c r="I16" s="3">
        <v>19.518269230769093</v>
      </c>
      <c r="J16" s="3">
        <v>19.518269230769093</v>
      </c>
    </row>
    <row r="17" spans="6:10" x14ac:dyDescent="0.3">
      <c r="F17" s="4" t="s">
        <v>26</v>
      </c>
      <c r="G17" s="3">
        <v>13017.5</v>
      </c>
      <c r="H17" s="5">
        <v>117</v>
      </c>
      <c r="I17" s="3">
        <v>111.26068376068376</v>
      </c>
      <c r="J17" s="3">
        <v>111.26068376068376</v>
      </c>
    </row>
    <row r="18" spans="6:10" x14ac:dyDescent="0.3">
      <c r="F18" s="4" t="s">
        <v>27</v>
      </c>
      <c r="G18" s="3">
        <v>7956.1499999999487</v>
      </c>
      <c r="H18" s="5">
        <v>180</v>
      </c>
      <c r="I18" s="3">
        <v>44.200833333333051</v>
      </c>
      <c r="J18" s="3">
        <v>44.200833333333051</v>
      </c>
    </row>
    <row r="19" spans="6:10" x14ac:dyDescent="0.3">
      <c r="F19" s="4" t="s">
        <v>4</v>
      </c>
      <c r="G19" s="3">
        <v>19408.339999999924</v>
      </c>
      <c r="H19" s="5">
        <v>178</v>
      </c>
      <c r="I19" s="3">
        <v>109.03561797752766</v>
      </c>
      <c r="J19" s="3">
        <v>109.03561797752766</v>
      </c>
    </row>
    <row r="20" spans="6:10" x14ac:dyDescent="0.3">
      <c r="F20" s="4" t="s">
        <v>28</v>
      </c>
      <c r="G20" s="3">
        <v>14228.689999999928</v>
      </c>
      <c r="H20" s="5">
        <v>164</v>
      </c>
      <c r="I20" s="3">
        <v>86.760304878048345</v>
      </c>
      <c r="J20" s="3">
        <v>86.760304878048345</v>
      </c>
    </row>
    <row r="21" spans="6:10" x14ac:dyDescent="0.3">
      <c r="F21" s="4" t="s">
        <v>5</v>
      </c>
      <c r="G21" s="3">
        <v>16440</v>
      </c>
      <c r="H21" s="5">
        <v>98</v>
      </c>
      <c r="I21" s="3">
        <v>167.75510204081633</v>
      </c>
      <c r="J21" s="3">
        <v>167.75510204081633</v>
      </c>
    </row>
    <row r="22" spans="6:10" x14ac:dyDescent="0.3">
      <c r="F22" s="4" t="s">
        <v>6</v>
      </c>
      <c r="G22" s="3">
        <v>20300</v>
      </c>
      <c r="H22" s="5">
        <v>167</v>
      </c>
      <c r="I22" s="3">
        <v>121.55688622754491</v>
      </c>
      <c r="J22" s="3">
        <v>121.55688622754491</v>
      </c>
    </row>
    <row r="23" spans="6:10" x14ac:dyDescent="0.3">
      <c r="F23" s="4" t="s">
        <v>7</v>
      </c>
      <c r="G23" s="3">
        <v>12877.00000000004</v>
      </c>
      <c r="H23" s="5">
        <v>153</v>
      </c>
      <c r="I23" s="3">
        <v>84.163398692810716</v>
      </c>
      <c r="J23" s="3">
        <v>84.163398692810716</v>
      </c>
    </row>
    <row r="24" spans="6:10" x14ac:dyDescent="0.3">
      <c r="F24" s="4" t="s">
        <v>29</v>
      </c>
      <c r="G24" s="3">
        <v>16771.949999999993</v>
      </c>
      <c r="H24" s="5">
        <v>149</v>
      </c>
      <c r="I24" s="3">
        <v>112.56342281879191</v>
      </c>
      <c r="J24" s="3">
        <v>112.56342281879191</v>
      </c>
    </row>
    <row r="25" spans="6:10" x14ac:dyDescent="0.3">
      <c r="F25" s="4" t="s">
        <v>8</v>
      </c>
      <c r="G25" s="3">
        <v>9071.369999999979</v>
      </c>
      <c r="H25" s="5">
        <v>148</v>
      </c>
      <c r="I25" s="3">
        <v>61.293040540540396</v>
      </c>
      <c r="J25" s="3">
        <v>61.293040540540396</v>
      </c>
    </row>
    <row r="26" spans="6:10" x14ac:dyDescent="0.3">
      <c r="F26" s="4" t="s">
        <v>9</v>
      </c>
      <c r="G26" s="3">
        <v>9369.639999999974</v>
      </c>
      <c r="H26" s="5">
        <v>152</v>
      </c>
      <c r="I26" s="3">
        <v>61.64236842105246</v>
      </c>
      <c r="J26" s="3">
        <v>61.64236842105246</v>
      </c>
    </row>
    <row r="27" spans="6:10" x14ac:dyDescent="0.3">
      <c r="F27" s="4" t="s">
        <v>30</v>
      </c>
      <c r="G27" s="3">
        <v>34143.170000000224</v>
      </c>
      <c r="H27" s="5">
        <v>168</v>
      </c>
      <c r="I27" s="3">
        <v>203.23315476190609</v>
      </c>
      <c r="J27" s="3">
        <v>203.23315476190609</v>
      </c>
    </row>
    <row r="28" spans="6:10" x14ac:dyDescent="0.3">
      <c r="F28" s="4" t="s">
        <v>10</v>
      </c>
      <c r="G28" s="3">
        <v>14994.999999999967</v>
      </c>
      <c r="H28" s="5">
        <v>153</v>
      </c>
      <c r="I28" s="3">
        <v>98.006535947712209</v>
      </c>
      <c r="J28" s="3">
        <v>98.006535947712209</v>
      </c>
    </row>
    <row r="29" spans="6:10" x14ac:dyDescent="0.3">
      <c r="F29" s="4" t="s">
        <v>11</v>
      </c>
      <c r="G29" s="3">
        <v>9821.0699999999724</v>
      </c>
      <c r="H29" s="5">
        <v>157</v>
      </c>
      <c r="I29" s="3">
        <v>62.554585987260971</v>
      </c>
      <c r="J29" s="3">
        <v>62.554585987260971</v>
      </c>
    </row>
    <row r="30" spans="6:10" x14ac:dyDescent="0.3">
      <c r="F30" s="4" t="s">
        <v>12</v>
      </c>
      <c r="G30" s="3">
        <v>8231.759999999962</v>
      </c>
      <c r="H30" s="5">
        <v>177</v>
      </c>
      <c r="I30" s="3">
        <v>46.507118644067582</v>
      </c>
      <c r="J30" s="3">
        <v>46.507118644067582</v>
      </c>
    </row>
    <row r="31" spans="6:10" x14ac:dyDescent="0.3">
      <c r="F31" s="4" t="s">
        <v>13</v>
      </c>
      <c r="G31" s="3">
        <v>6551.8699999999835</v>
      </c>
      <c r="H31" s="5">
        <v>170</v>
      </c>
      <c r="I31" s="3">
        <v>38.540411764705787</v>
      </c>
      <c r="J31" s="3">
        <v>38.540411764705787</v>
      </c>
    </row>
    <row r="32" spans="6:10" x14ac:dyDescent="0.3">
      <c r="F32" s="4" t="s">
        <v>22</v>
      </c>
      <c r="G32" s="3">
        <v>3723270.9852000624</v>
      </c>
      <c r="H32" s="5">
        <v>356</v>
      </c>
      <c r="I32" s="3">
        <v>10458.626362921523</v>
      </c>
      <c r="J32" s="3">
        <v>10458.626362921523</v>
      </c>
    </row>
    <row r="33" spans="6:10" x14ac:dyDescent="0.3">
      <c r="F33" s="4" t="s">
        <v>31</v>
      </c>
      <c r="G33" s="3">
        <v>159284.43000000005</v>
      </c>
      <c r="H33" s="5">
        <v>115</v>
      </c>
      <c r="I33" s="3">
        <v>1385.0820000000003</v>
      </c>
      <c r="J33" s="3">
        <v>1385.0820000000003</v>
      </c>
    </row>
    <row r="34" spans="6:10" x14ac:dyDescent="0.3">
      <c r="F34" s="4" t="s">
        <v>32</v>
      </c>
      <c r="G34" s="3">
        <v>107083.06000000032</v>
      </c>
      <c r="H34" s="5">
        <v>116</v>
      </c>
      <c r="I34" s="3">
        <v>923.12982758620967</v>
      </c>
      <c r="J34" s="3">
        <v>923.12982758620967</v>
      </c>
    </row>
    <row r="35" spans="6:10" x14ac:dyDescent="0.3">
      <c r="F35" s="4" t="s">
        <v>33</v>
      </c>
      <c r="G35" s="3">
        <v>3105.2399999999952</v>
      </c>
      <c r="H35" s="5">
        <v>175</v>
      </c>
      <c r="I35" s="3">
        <v>17.744228571428543</v>
      </c>
      <c r="J35" s="3">
        <v>17.744228571428543</v>
      </c>
    </row>
    <row r="36" spans="6:10" x14ac:dyDescent="0.3">
      <c r="F36" s="4" t="s">
        <v>34</v>
      </c>
      <c r="G36" s="3">
        <v>2229.5199999999973</v>
      </c>
      <c r="H36" s="5">
        <v>129</v>
      </c>
      <c r="I36" s="3">
        <v>17.283100775193777</v>
      </c>
      <c r="J36" s="3">
        <v>17.283100775193777</v>
      </c>
    </row>
    <row r="37" spans="6:10" x14ac:dyDescent="0.3">
      <c r="F37" s="4" t="s">
        <v>14</v>
      </c>
      <c r="G37" s="3">
        <v>6355.9299999999703</v>
      </c>
      <c r="H37" s="5">
        <v>176</v>
      </c>
      <c r="I37" s="3">
        <v>36.113238636363469</v>
      </c>
      <c r="J37" s="3">
        <v>36.113238636363469</v>
      </c>
    </row>
    <row r="38" spans="6:10" x14ac:dyDescent="0.3">
      <c r="F38" s="4" t="s">
        <v>15</v>
      </c>
      <c r="G38" s="3">
        <v>3986.009999999957</v>
      </c>
      <c r="H38" s="5">
        <v>176</v>
      </c>
      <c r="I38" s="3">
        <v>22.647784090908846</v>
      </c>
      <c r="J38" s="3">
        <v>22.647784090908846</v>
      </c>
    </row>
    <row r="39" spans="6:10" x14ac:dyDescent="0.3">
      <c r="F39" s="4" t="s">
        <v>23</v>
      </c>
      <c r="G39" s="3">
        <v>2144214.1500000223</v>
      </c>
      <c r="H39" s="5">
        <v>324</v>
      </c>
      <c r="I39" s="3">
        <v>6617.9449074074764</v>
      </c>
      <c r="J39" s="3">
        <v>6617.9449074074764</v>
      </c>
    </row>
    <row r="40" spans="6:10" x14ac:dyDescent="0.3">
      <c r="F40" s="4" t="s">
        <v>35</v>
      </c>
      <c r="G40" s="3">
        <v>540914.81999999797</v>
      </c>
      <c r="H40" s="5">
        <v>137</v>
      </c>
      <c r="I40" s="3">
        <v>3948.2833576642188</v>
      </c>
      <c r="J40" s="3">
        <v>3948.2833576642188</v>
      </c>
    </row>
    <row r="41" spans="6:10" x14ac:dyDescent="0.3">
      <c r="F41" s="4" t="s">
        <v>24</v>
      </c>
      <c r="G41" s="3">
        <v>676095.66249999707</v>
      </c>
      <c r="H41" s="5">
        <v>288</v>
      </c>
      <c r="I41" s="3">
        <v>2347.5543836805455</v>
      </c>
      <c r="J41" s="3">
        <v>2347.5543836805455</v>
      </c>
    </row>
    <row r="42" spans="6:10" x14ac:dyDescent="0.3">
      <c r="F42" s="4" t="s">
        <v>21</v>
      </c>
      <c r="G42" s="3">
        <v>264650.61999999883</v>
      </c>
      <c r="H42" s="5">
        <v>145</v>
      </c>
      <c r="I42" s="3">
        <v>1825.1766896551644</v>
      </c>
      <c r="J42" s="3">
        <v>1825.1766896551644</v>
      </c>
    </row>
    <row r="43" spans="6:10" x14ac:dyDescent="0.3">
      <c r="F43" s="4" t="s">
        <v>36</v>
      </c>
      <c r="G43" s="3">
        <v>326153.9599999981</v>
      </c>
      <c r="H43" s="5">
        <v>177</v>
      </c>
      <c r="I43" s="3">
        <v>1842.6777401129837</v>
      </c>
      <c r="J43" s="3">
        <v>1842.6777401129837</v>
      </c>
    </row>
    <row r="44" spans="6:10" x14ac:dyDescent="0.3">
      <c r="F44" s="4" t="s">
        <v>37</v>
      </c>
      <c r="G44" s="3">
        <v>36227.29</v>
      </c>
      <c r="H44" s="5">
        <v>178</v>
      </c>
      <c r="I44" s="3">
        <v>203.5241011235955</v>
      </c>
      <c r="J44" s="3">
        <v>203.5241011235955</v>
      </c>
    </row>
    <row r="45" spans="6:10" x14ac:dyDescent="0.3">
      <c r="F45" s="4" t="s">
        <v>38</v>
      </c>
      <c r="G45" s="3">
        <v>92583.540000003311</v>
      </c>
      <c r="H45" s="5">
        <v>184</v>
      </c>
      <c r="I45" s="3">
        <v>503.17141304349627</v>
      </c>
      <c r="J45" s="3">
        <v>503.17141304349627</v>
      </c>
    </row>
    <row r="46" spans="6:10" x14ac:dyDescent="0.3">
      <c r="F46" s="4" t="s">
        <v>16</v>
      </c>
      <c r="G46" s="3">
        <v>10233.469999999976</v>
      </c>
      <c r="H46" s="5">
        <v>143</v>
      </c>
      <c r="I46" s="3">
        <v>71.562727272727102</v>
      </c>
      <c r="J46" s="3">
        <v>71.562727272727102</v>
      </c>
    </row>
    <row r="47" spans="6:10" x14ac:dyDescent="0.3">
      <c r="F47" s="4" t="s">
        <v>17</v>
      </c>
      <c r="G47" s="3">
        <v>2949.0899999999638</v>
      </c>
      <c r="H47" s="5">
        <v>156</v>
      </c>
      <c r="I47" s="3">
        <v>18.904423076922846</v>
      </c>
      <c r="J47" s="3">
        <v>18.904423076922846</v>
      </c>
    </row>
    <row r="48" spans="6:10" x14ac:dyDescent="0.3">
      <c r="F48" s="4" t="s">
        <v>39</v>
      </c>
      <c r="G48" s="3">
        <v>1058527.0799999903</v>
      </c>
      <c r="H48" s="5">
        <v>165</v>
      </c>
      <c r="I48" s="3">
        <v>6415.3156363635771</v>
      </c>
      <c r="J48" s="3">
        <v>6415.3156363635771</v>
      </c>
    </row>
    <row r="49" spans="6:10" x14ac:dyDescent="0.3">
      <c r="F49" s="4" t="s">
        <v>40</v>
      </c>
      <c r="G49" s="3">
        <v>195590.85000000056</v>
      </c>
      <c r="H49" s="5">
        <v>101</v>
      </c>
      <c r="I49" s="3">
        <v>1936.5430693069363</v>
      </c>
      <c r="J49" s="3">
        <v>1936.5430693069363</v>
      </c>
    </row>
    <row r="50" spans="6:10" x14ac:dyDescent="0.3">
      <c r="F50" s="4" t="s">
        <v>41</v>
      </c>
      <c r="G50" s="3">
        <v>163317.00000000067</v>
      </c>
      <c r="H50" s="5">
        <v>128</v>
      </c>
      <c r="I50" s="3">
        <v>1275.9140625000052</v>
      </c>
      <c r="J50" s="3">
        <v>1275.9140625000052</v>
      </c>
    </row>
    <row r="51" spans="6:10" x14ac:dyDescent="0.3">
      <c r="F51" s="4" t="s">
        <v>42</v>
      </c>
      <c r="G51" s="3">
        <v>8692.5799999999799</v>
      </c>
      <c r="H51" s="5">
        <v>183</v>
      </c>
      <c r="I51" s="3">
        <v>47.500437158469836</v>
      </c>
      <c r="J51" s="3">
        <v>47.500437158469836</v>
      </c>
    </row>
    <row r="52" spans="6:10" x14ac:dyDescent="0.3">
      <c r="F52" s="4" t="s">
        <v>43</v>
      </c>
      <c r="G52" s="3">
        <v>30445.650000000234</v>
      </c>
      <c r="H52" s="5">
        <v>152</v>
      </c>
      <c r="I52" s="3">
        <v>200.30032894736996</v>
      </c>
      <c r="J52" s="3">
        <v>200.30032894736996</v>
      </c>
    </row>
    <row r="53" spans="6:10" x14ac:dyDescent="0.3">
      <c r="F53" s="2">
        <v>2016</v>
      </c>
      <c r="G53" s="3">
        <v>9770899.7400008533</v>
      </c>
      <c r="H53" s="5">
        <v>213</v>
      </c>
      <c r="I53" s="3">
        <v>45872.76873239837</v>
      </c>
      <c r="J53" s="3">
        <v>56681.969841403639</v>
      </c>
    </row>
    <row r="54" spans="6:10" x14ac:dyDescent="0.3">
      <c r="F54" s="4" t="s">
        <v>3</v>
      </c>
      <c r="G54" s="3">
        <v>20670</v>
      </c>
      <c r="H54" s="5">
        <v>101</v>
      </c>
      <c r="I54" s="3">
        <v>204.65346534653466</v>
      </c>
      <c r="J54" s="3">
        <v>204.65346534653466</v>
      </c>
    </row>
    <row r="55" spans="6:10" x14ac:dyDescent="0.3">
      <c r="F55" s="4" t="s">
        <v>25</v>
      </c>
      <c r="G55" s="3">
        <v>4173.74999999997</v>
      </c>
      <c r="H55" s="5">
        <v>192</v>
      </c>
      <c r="I55" s="3">
        <v>21.738281249999844</v>
      </c>
      <c r="J55" s="3">
        <v>21.738281249999844</v>
      </c>
    </row>
    <row r="56" spans="6:10" x14ac:dyDescent="0.3">
      <c r="F56" s="4" t="s">
        <v>26</v>
      </c>
      <c r="G56" s="3">
        <v>22669.5</v>
      </c>
      <c r="H56" s="5">
        <v>167</v>
      </c>
      <c r="I56" s="3">
        <v>135.74550898203591</v>
      </c>
      <c r="J56" s="3">
        <v>135.74550898203591</v>
      </c>
    </row>
    <row r="57" spans="6:10" x14ac:dyDescent="0.3">
      <c r="F57" s="4" t="s">
        <v>27</v>
      </c>
      <c r="G57" s="3">
        <v>11731.949999999917</v>
      </c>
      <c r="H57" s="5">
        <v>212</v>
      </c>
      <c r="I57" s="3">
        <v>55.339386792452437</v>
      </c>
      <c r="J57" s="3">
        <v>55.339386792452437</v>
      </c>
    </row>
    <row r="58" spans="6:10" x14ac:dyDescent="0.3">
      <c r="F58" s="4" t="s">
        <v>4</v>
      </c>
      <c r="G58" s="3">
        <v>27211.239999999882</v>
      </c>
      <c r="H58" s="5">
        <v>211</v>
      </c>
      <c r="I58" s="3">
        <v>128.96322274881462</v>
      </c>
      <c r="J58" s="3">
        <v>128.96322274881462</v>
      </c>
    </row>
    <row r="59" spans="6:10" x14ac:dyDescent="0.3">
      <c r="F59" s="4" t="s">
        <v>28</v>
      </c>
      <c r="G59" s="3">
        <v>20792.010000000209</v>
      </c>
      <c r="H59" s="5">
        <v>208</v>
      </c>
      <c r="I59" s="3">
        <v>99.961586538462541</v>
      </c>
      <c r="J59" s="3">
        <v>99.961586538462541</v>
      </c>
    </row>
    <row r="60" spans="6:10" x14ac:dyDescent="0.3">
      <c r="F60" s="4" t="s">
        <v>5</v>
      </c>
      <c r="G60" s="3">
        <v>22920</v>
      </c>
      <c r="H60" s="5">
        <v>117</v>
      </c>
      <c r="I60" s="3">
        <v>195.89743589743588</v>
      </c>
      <c r="J60" s="3">
        <v>195.89743589743588</v>
      </c>
    </row>
    <row r="61" spans="6:10" x14ac:dyDescent="0.3">
      <c r="F61" s="4" t="s">
        <v>6</v>
      </c>
      <c r="G61" s="3">
        <v>28560</v>
      </c>
      <c r="H61" s="5">
        <v>207</v>
      </c>
      <c r="I61" s="3">
        <v>137.97101449275362</v>
      </c>
      <c r="J61" s="3">
        <v>137.97101449275362</v>
      </c>
    </row>
    <row r="62" spans="6:10" x14ac:dyDescent="0.3">
      <c r="F62" s="4" t="s">
        <v>7</v>
      </c>
      <c r="G62" s="3">
        <v>15093.800000000048</v>
      </c>
      <c r="H62" s="5">
        <v>190</v>
      </c>
      <c r="I62" s="3">
        <v>79.441052631579197</v>
      </c>
      <c r="J62" s="3">
        <v>79.441052631579197</v>
      </c>
    </row>
    <row r="63" spans="6:10" x14ac:dyDescent="0.3">
      <c r="F63" s="4" t="s">
        <v>29</v>
      </c>
      <c r="G63" s="3">
        <v>23535.720000000201</v>
      </c>
      <c r="H63" s="5">
        <v>176</v>
      </c>
      <c r="I63" s="3">
        <v>133.72568181818295</v>
      </c>
      <c r="J63" s="3">
        <v>133.72568181818295</v>
      </c>
    </row>
    <row r="64" spans="6:10" x14ac:dyDescent="0.3">
      <c r="F64" s="4" t="s">
        <v>8</v>
      </c>
      <c r="G64" s="3">
        <v>12470.009999999964</v>
      </c>
      <c r="H64" s="5">
        <v>189</v>
      </c>
      <c r="I64" s="3">
        <v>65.978888888888704</v>
      </c>
      <c r="J64" s="3">
        <v>65.978888888888704</v>
      </c>
    </row>
    <row r="65" spans="6:10" x14ac:dyDescent="0.3">
      <c r="F65" s="4" t="s">
        <v>9</v>
      </c>
      <c r="G65" s="3">
        <v>13065.91999999996</v>
      </c>
      <c r="H65" s="5">
        <v>200</v>
      </c>
      <c r="I65" s="3">
        <v>65.3295999999998</v>
      </c>
      <c r="J65" s="3">
        <v>65.3295999999998</v>
      </c>
    </row>
    <row r="66" spans="6:10" x14ac:dyDescent="0.3">
      <c r="F66" s="4" t="s">
        <v>30</v>
      </c>
      <c r="G66" s="3">
        <v>52639.469999999405</v>
      </c>
      <c r="H66" s="5">
        <v>209</v>
      </c>
      <c r="I66" s="3">
        <v>251.86349282296365</v>
      </c>
      <c r="J66" s="3">
        <v>251.86349282296365</v>
      </c>
    </row>
    <row r="67" spans="6:10" x14ac:dyDescent="0.3">
      <c r="F67" s="4" t="s">
        <v>10</v>
      </c>
      <c r="G67" s="3">
        <v>19823.390000000167</v>
      </c>
      <c r="H67" s="5">
        <v>203</v>
      </c>
      <c r="I67" s="3">
        <v>97.652167487685546</v>
      </c>
      <c r="J67" s="3">
        <v>97.652167487685546</v>
      </c>
    </row>
    <row r="68" spans="6:10" x14ac:dyDescent="0.3">
      <c r="F68" s="4" t="s">
        <v>11</v>
      </c>
      <c r="G68" s="3">
        <v>13319.669999999966</v>
      </c>
      <c r="H68" s="5">
        <v>186</v>
      </c>
      <c r="I68" s="3">
        <v>71.611129032257878</v>
      </c>
      <c r="J68" s="3">
        <v>71.611129032257878</v>
      </c>
    </row>
    <row r="69" spans="6:10" x14ac:dyDescent="0.3">
      <c r="F69" s="4" t="s">
        <v>12</v>
      </c>
      <c r="G69" s="3">
        <v>11997.98999999994</v>
      </c>
      <c r="H69" s="5">
        <v>210</v>
      </c>
      <c r="I69" s="3">
        <v>57.133285714285428</v>
      </c>
      <c r="J69" s="3">
        <v>57.133285714285428</v>
      </c>
    </row>
    <row r="70" spans="6:10" x14ac:dyDescent="0.3">
      <c r="F70" s="4" t="s">
        <v>13</v>
      </c>
      <c r="G70" s="3">
        <v>8892.1799999999766</v>
      </c>
      <c r="H70" s="5">
        <v>213</v>
      </c>
      <c r="I70" s="3">
        <v>41.747323943661861</v>
      </c>
      <c r="J70" s="3">
        <v>41.747323943661861</v>
      </c>
    </row>
    <row r="71" spans="6:10" x14ac:dyDescent="0.3">
      <c r="F71" s="4" t="s">
        <v>22</v>
      </c>
      <c r="G71" s="3">
        <v>3398895.2700001132</v>
      </c>
      <c r="H71" s="5">
        <v>182</v>
      </c>
      <c r="I71" s="3">
        <v>18675.248736264359</v>
      </c>
      <c r="J71" s="3">
        <v>18675.248736264359</v>
      </c>
    </row>
    <row r="72" spans="6:10" x14ac:dyDescent="0.3">
      <c r="F72" s="4" t="s">
        <v>31</v>
      </c>
      <c r="G72" s="3">
        <v>258548.63999999885</v>
      </c>
      <c r="H72" s="5">
        <v>152</v>
      </c>
      <c r="I72" s="3">
        <v>1700.9778947368345</v>
      </c>
      <c r="J72" s="3">
        <v>1700.9778947368345</v>
      </c>
    </row>
    <row r="73" spans="6:10" x14ac:dyDescent="0.3">
      <c r="F73" s="4" t="s">
        <v>32</v>
      </c>
      <c r="G73" s="3">
        <v>157247.15000000011</v>
      </c>
      <c r="H73" s="5">
        <v>138</v>
      </c>
      <c r="I73" s="3">
        <v>1139.4721014492761</v>
      </c>
      <c r="J73" s="3">
        <v>1139.4721014492761</v>
      </c>
    </row>
    <row r="74" spans="6:10" x14ac:dyDescent="0.3">
      <c r="F74" s="4" t="s">
        <v>33</v>
      </c>
      <c r="G74" s="3">
        <v>4202.1499999999933</v>
      </c>
      <c r="H74" s="5">
        <v>213</v>
      </c>
      <c r="I74" s="3">
        <v>19.728403755868513</v>
      </c>
      <c r="J74" s="3">
        <v>19.728403755868513</v>
      </c>
    </row>
    <row r="75" spans="6:10" x14ac:dyDescent="0.3">
      <c r="F75" s="4" t="s">
        <v>34</v>
      </c>
      <c r="G75" s="3">
        <v>2876.7999999999815</v>
      </c>
      <c r="H75" s="5">
        <v>158</v>
      </c>
      <c r="I75" s="3">
        <v>18.207594936708745</v>
      </c>
      <c r="J75" s="3">
        <v>18.207594936708745</v>
      </c>
    </row>
    <row r="76" spans="6:10" x14ac:dyDescent="0.3">
      <c r="F76" s="4" t="s">
        <v>14</v>
      </c>
      <c r="G76" s="3">
        <v>9034.9499999999571</v>
      </c>
      <c r="H76" s="5">
        <v>191</v>
      </c>
      <c r="I76" s="3">
        <v>47.303403141361031</v>
      </c>
      <c r="J76" s="3">
        <v>47.303403141361031</v>
      </c>
    </row>
    <row r="77" spans="6:10" x14ac:dyDescent="0.3">
      <c r="F77" s="4" t="s">
        <v>15</v>
      </c>
      <c r="G77" s="3">
        <v>5494.2299999999414</v>
      </c>
      <c r="H77" s="5">
        <v>213</v>
      </c>
      <c r="I77" s="3">
        <v>25.794507042253247</v>
      </c>
      <c r="J77" s="3">
        <v>25.794507042253247</v>
      </c>
    </row>
    <row r="78" spans="6:10" x14ac:dyDescent="0.3">
      <c r="F78" s="4" t="s">
        <v>23</v>
      </c>
      <c r="G78" s="3">
        <v>735448.3499999959</v>
      </c>
      <c r="H78" s="5">
        <v>148</v>
      </c>
      <c r="I78" s="3">
        <v>4969.24560810808</v>
      </c>
      <c r="J78" s="3">
        <v>4969.24560810808</v>
      </c>
    </row>
    <row r="79" spans="6:10" x14ac:dyDescent="0.3">
      <c r="F79" s="4" t="s">
        <v>35</v>
      </c>
      <c r="G79" s="3">
        <v>1039304.8899999952</v>
      </c>
      <c r="H79" s="5">
        <v>173</v>
      </c>
      <c r="I79" s="3">
        <v>6007.5427167629787</v>
      </c>
      <c r="J79" s="3">
        <v>6007.5427167629787</v>
      </c>
    </row>
    <row r="80" spans="6:10" x14ac:dyDescent="0.3">
      <c r="F80" s="4" t="s">
        <v>24</v>
      </c>
      <c r="G80" s="3">
        <v>692462.81999999564</v>
      </c>
      <c r="H80" s="5">
        <v>175</v>
      </c>
      <c r="I80" s="3">
        <v>3956.9303999999752</v>
      </c>
      <c r="J80" s="3">
        <v>3956.9303999999752</v>
      </c>
    </row>
    <row r="81" spans="6:10" x14ac:dyDescent="0.3">
      <c r="F81" s="4" t="s">
        <v>36</v>
      </c>
      <c r="G81" s="3">
        <v>453051.60999999713</v>
      </c>
      <c r="H81" s="5">
        <v>179</v>
      </c>
      <c r="I81" s="3">
        <v>2531.0145810055706</v>
      </c>
      <c r="J81" s="3">
        <v>2531.0145810055706</v>
      </c>
    </row>
    <row r="82" spans="6:10" x14ac:dyDescent="0.3">
      <c r="F82" s="4" t="s">
        <v>37</v>
      </c>
      <c r="G82" s="3">
        <v>49940.749999999578</v>
      </c>
      <c r="H82" s="5">
        <v>207</v>
      </c>
      <c r="I82" s="3">
        <v>241.25966183574675</v>
      </c>
      <c r="J82" s="3">
        <v>241.25966183574675</v>
      </c>
    </row>
    <row r="83" spans="6:10" x14ac:dyDescent="0.3">
      <c r="F83" s="4" t="s">
        <v>38</v>
      </c>
      <c r="G83" s="3">
        <v>132752.06000000413</v>
      </c>
      <c r="H83" s="5">
        <v>213</v>
      </c>
      <c r="I83" s="3">
        <v>623.24910798124006</v>
      </c>
      <c r="J83" s="3">
        <v>623.24910798124006</v>
      </c>
    </row>
    <row r="84" spans="6:10" x14ac:dyDescent="0.3">
      <c r="F84" s="4" t="s">
        <v>16</v>
      </c>
      <c r="G84" s="3">
        <v>16872.179999999989</v>
      </c>
      <c r="H84" s="5">
        <v>197</v>
      </c>
      <c r="I84" s="3">
        <v>85.645583756345118</v>
      </c>
      <c r="J84" s="3">
        <v>85.645583756345118</v>
      </c>
    </row>
    <row r="85" spans="6:10" x14ac:dyDescent="0.3">
      <c r="F85" s="4" t="s">
        <v>17</v>
      </c>
      <c r="G85" s="3">
        <v>4476.0299999999434</v>
      </c>
      <c r="H85" s="5">
        <v>211</v>
      </c>
      <c r="I85" s="3">
        <v>21.213412322274614</v>
      </c>
      <c r="J85" s="3">
        <v>21.213412322274614</v>
      </c>
    </row>
    <row r="86" spans="6:10" x14ac:dyDescent="0.3">
      <c r="F86" s="4" t="s">
        <v>39</v>
      </c>
      <c r="G86" s="3">
        <v>1933480.7700000142</v>
      </c>
      <c r="H86" s="5">
        <v>178</v>
      </c>
      <c r="I86" s="3">
        <v>10862.251516854012</v>
      </c>
      <c r="J86" s="3">
        <v>10862.251516854012</v>
      </c>
    </row>
    <row r="87" spans="6:10" x14ac:dyDescent="0.3">
      <c r="F87" s="4" t="s">
        <v>40</v>
      </c>
      <c r="G87" s="3">
        <v>256333.35000000085</v>
      </c>
      <c r="H87" s="5">
        <v>125</v>
      </c>
      <c r="I87" s="3">
        <v>2050.6668000000068</v>
      </c>
      <c r="J87" s="3">
        <v>2050.6668000000068</v>
      </c>
    </row>
    <row r="88" spans="6:10" x14ac:dyDescent="0.3">
      <c r="F88" s="4" t="s">
        <v>41</v>
      </c>
      <c r="G88" s="3">
        <v>237552.00000000125</v>
      </c>
      <c r="H88" s="5">
        <v>149</v>
      </c>
      <c r="I88" s="3">
        <v>1594.3087248322231</v>
      </c>
      <c r="J88" s="3">
        <v>1594.3087248322231</v>
      </c>
    </row>
    <row r="89" spans="6:10" x14ac:dyDescent="0.3">
      <c r="F89" s="4" t="s">
        <v>42</v>
      </c>
      <c r="G89" s="3">
        <v>12484.979999999976</v>
      </c>
      <c r="H89" s="5">
        <v>213</v>
      </c>
      <c r="I89" s="3">
        <v>58.614929577464679</v>
      </c>
      <c r="J89" s="3">
        <v>58.614929577464679</v>
      </c>
    </row>
    <row r="90" spans="6:10" x14ac:dyDescent="0.3">
      <c r="F90" s="4" t="s">
        <v>43</v>
      </c>
      <c r="G90" s="3">
        <v>40874.159999999902</v>
      </c>
      <c r="H90" s="5">
        <v>196</v>
      </c>
      <c r="I90" s="3">
        <v>208.54163265306073</v>
      </c>
      <c r="J90" s="3">
        <v>208.54163265306073</v>
      </c>
    </row>
    <row r="91" spans="6:10" x14ac:dyDescent="0.3">
      <c r="F91" s="2" t="s">
        <v>1</v>
      </c>
      <c r="G91" s="3">
        <v>29358677.220699936</v>
      </c>
      <c r="H91" s="5">
        <v>1124</v>
      </c>
      <c r="I91" s="3">
        <v>26119.819591370051</v>
      </c>
      <c r="J91" s="3">
        <v>68909.042162049082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G17"/>
  <sheetViews>
    <sheetView showGridLines="0" showRowColHeaders="0" zoomScale="110" zoomScaleNormal="110" workbookViewId="0"/>
  </sheetViews>
  <sheetFormatPr defaultRowHeight="14.4" x14ac:dyDescent="0.3"/>
  <cols>
    <col min="1" max="1" width="3.77734375" customWidth="1"/>
    <col min="2" max="2" width="18.33203125" bestFit="1" customWidth="1"/>
    <col min="3" max="3" width="15.33203125" bestFit="1" customWidth="1"/>
    <col min="4" max="6" width="5" bestFit="1" customWidth="1"/>
    <col min="7" max="7" width="6.21875" bestFit="1" customWidth="1"/>
    <col min="8" max="8" width="13.6640625" bestFit="1" customWidth="1"/>
    <col min="9" max="9" width="13.109375" bestFit="1" customWidth="1"/>
    <col min="10" max="10" width="13.6640625" bestFit="1" customWidth="1"/>
    <col min="11" max="11" width="18.109375" bestFit="1" customWidth="1"/>
    <col min="12" max="12" width="18.6640625" bestFit="1" customWidth="1"/>
  </cols>
  <sheetData>
    <row r="2" spans="2:7" x14ac:dyDescent="0.3">
      <c r="C2" s="1" t="s">
        <v>51</v>
      </c>
    </row>
    <row r="3" spans="2:7" ht="28.8" x14ac:dyDescent="0.3">
      <c r="B3" s="11" t="s">
        <v>67</v>
      </c>
      <c r="C3">
        <v>2013</v>
      </c>
      <c r="D3">
        <v>2014</v>
      </c>
      <c r="E3">
        <v>2015</v>
      </c>
      <c r="F3">
        <v>2016</v>
      </c>
      <c r="G3" s="12" t="s">
        <v>1</v>
      </c>
    </row>
    <row r="4" spans="2:7" x14ac:dyDescent="0.3">
      <c r="B4" s="2" t="s">
        <v>52</v>
      </c>
      <c r="C4" s="5"/>
      <c r="D4" s="5"/>
      <c r="E4" s="5"/>
      <c r="F4" s="5"/>
      <c r="G4" s="5"/>
    </row>
    <row r="5" spans="2:7" x14ac:dyDescent="0.3">
      <c r="B5" s="4" t="s">
        <v>56</v>
      </c>
      <c r="C5" s="5"/>
      <c r="D5" s="5"/>
      <c r="E5" s="5">
        <v>22</v>
      </c>
      <c r="F5" s="5">
        <v>22</v>
      </c>
      <c r="G5" s="5">
        <v>22</v>
      </c>
    </row>
    <row r="6" spans="2:7" x14ac:dyDescent="0.3">
      <c r="B6" s="4" t="s">
        <v>59</v>
      </c>
      <c r="C6" s="5">
        <v>35</v>
      </c>
      <c r="D6" s="5">
        <v>35</v>
      </c>
      <c r="E6" s="5">
        <v>35</v>
      </c>
      <c r="F6" s="5">
        <v>35</v>
      </c>
      <c r="G6" s="5">
        <v>35</v>
      </c>
    </row>
    <row r="7" spans="2:7" x14ac:dyDescent="0.3">
      <c r="B7" s="2" t="s">
        <v>53</v>
      </c>
      <c r="C7" s="5"/>
      <c r="D7" s="5"/>
      <c r="E7" s="5"/>
      <c r="F7" s="5"/>
      <c r="G7" s="5"/>
    </row>
    <row r="8" spans="2:7" x14ac:dyDescent="0.3">
      <c r="B8" s="4" t="s">
        <v>56</v>
      </c>
      <c r="C8" s="5">
        <v>25</v>
      </c>
      <c r="D8" s="5">
        <v>56</v>
      </c>
      <c r="E8" s="5">
        <v>91</v>
      </c>
      <c r="F8" s="5">
        <v>60</v>
      </c>
      <c r="G8" s="5">
        <v>116</v>
      </c>
    </row>
    <row r="9" spans="2:7" x14ac:dyDescent="0.3">
      <c r="B9" s="4" t="s">
        <v>59</v>
      </c>
      <c r="C9" s="5">
        <v>125</v>
      </c>
      <c r="D9" s="5">
        <v>125</v>
      </c>
      <c r="E9" s="5">
        <v>125</v>
      </c>
      <c r="F9" s="5">
        <v>125</v>
      </c>
      <c r="G9" s="5">
        <v>125</v>
      </c>
    </row>
    <row r="10" spans="2:7" x14ac:dyDescent="0.3">
      <c r="B10" s="2" t="s">
        <v>54</v>
      </c>
      <c r="C10" s="5"/>
      <c r="D10" s="5"/>
      <c r="E10" s="5"/>
      <c r="F10" s="5"/>
      <c r="G10" s="5"/>
    </row>
    <row r="11" spans="2:7" x14ac:dyDescent="0.3">
      <c r="B11" s="4" t="s">
        <v>56</v>
      </c>
      <c r="C11" s="5"/>
      <c r="D11" s="5"/>
      <c r="E11" s="5">
        <v>20</v>
      </c>
      <c r="F11" s="5">
        <v>20</v>
      </c>
      <c r="G11" s="5">
        <v>20</v>
      </c>
    </row>
    <row r="12" spans="2:7" x14ac:dyDescent="0.3">
      <c r="B12" s="4" t="s">
        <v>59</v>
      </c>
      <c r="C12" s="5">
        <v>48</v>
      </c>
      <c r="D12" s="5">
        <v>48</v>
      </c>
      <c r="E12" s="5">
        <v>48</v>
      </c>
      <c r="F12" s="5">
        <v>48</v>
      </c>
      <c r="G12" s="5">
        <v>48</v>
      </c>
    </row>
    <row r="13" spans="2:7" x14ac:dyDescent="0.3">
      <c r="B13" s="2" t="s">
        <v>55</v>
      </c>
      <c r="C13" s="5"/>
      <c r="D13" s="5"/>
      <c r="E13" s="5"/>
      <c r="F13" s="5"/>
      <c r="G13" s="5"/>
    </row>
    <row r="14" spans="2:7" x14ac:dyDescent="0.3">
      <c r="B14" s="4" t="s">
        <v>56</v>
      </c>
      <c r="C14" s="5"/>
      <c r="D14" s="5"/>
      <c r="E14" s="5"/>
      <c r="F14" s="5"/>
      <c r="G14" s="5"/>
    </row>
    <row r="15" spans="2:7" x14ac:dyDescent="0.3">
      <c r="B15" s="4" t="s">
        <v>59</v>
      </c>
      <c r="C15" s="5">
        <v>189</v>
      </c>
      <c r="D15" s="5">
        <v>189</v>
      </c>
      <c r="E15" s="5">
        <v>189</v>
      </c>
      <c r="F15" s="5">
        <v>189</v>
      </c>
      <c r="G15" s="5">
        <v>189</v>
      </c>
    </row>
    <row r="16" spans="2:7" x14ac:dyDescent="0.3">
      <c r="B16" s="2" t="s">
        <v>57</v>
      </c>
      <c r="C16" s="5">
        <v>25</v>
      </c>
      <c r="D16" s="5">
        <v>56</v>
      </c>
      <c r="E16" s="5">
        <v>133</v>
      </c>
      <c r="F16" s="5">
        <v>102</v>
      </c>
      <c r="G16" s="5">
        <v>158</v>
      </c>
    </row>
    <row r="17" spans="2:7" x14ac:dyDescent="0.3">
      <c r="B17" s="2" t="s">
        <v>58</v>
      </c>
      <c r="C17" s="5">
        <v>397</v>
      </c>
      <c r="D17" s="5">
        <v>397</v>
      </c>
      <c r="E17" s="5">
        <v>397</v>
      </c>
      <c r="F17" s="5">
        <v>397</v>
      </c>
      <c r="G17" s="5">
        <v>397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5:C12"/>
  <sheetViews>
    <sheetView showGridLines="0" showRowColHeaders="0" topLeftCell="B1" zoomScale="110" zoomScaleNormal="110" workbookViewId="0">
      <selection activeCell="B1" sqref="B1"/>
    </sheetView>
  </sheetViews>
  <sheetFormatPr defaultRowHeight="14.4" x14ac:dyDescent="0.3"/>
  <cols>
    <col min="1" max="1" width="4.6640625" customWidth="1"/>
    <col min="2" max="2" width="14.6640625" bestFit="1" customWidth="1"/>
    <col min="3" max="3" width="12.109375" bestFit="1" customWidth="1"/>
    <col min="4" max="4" width="19.109375" customWidth="1"/>
    <col min="5" max="5" width="27.109375" customWidth="1"/>
    <col min="6" max="6" width="24.88671875" customWidth="1"/>
    <col min="7" max="7" width="25.109375" customWidth="1"/>
  </cols>
  <sheetData>
    <row r="5" spans="2:3" x14ac:dyDescent="0.3">
      <c r="B5" s="11" t="s">
        <v>66</v>
      </c>
      <c r="C5" t="s">
        <v>18</v>
      </c>
    </row>
    <row r="6" spans="2:3" x14ac:dyDescent="0.3">
      <c r="B6" s="2" t="s">
        <v>60</v>
      </c>
      <c r="C6" s="3">
        <v>8564.272764083169</v>
      </c>
    </row>
    <row r="7" spans="2:3" x14ac:dyDescent="0.3">
      <c r="B7" s="2" t="s">
        <v>61</v>
      </c>
      <c r="C7" s="3">
        <v>3174.7108540930922</v>
      </c>
    </row>
    <row r="8" spans="2:3" x14ac:dyDescent="0.3">
      <c r="B8" s="2" t="s">
        <v>62</v>
      </c>
      <c r="C8" s="3">
        <v>3682.4759252089066</v>
      </c>
    </row>
    <row r="9" spans="2:3" x14ac:dyDescent="0.3">
      <c r="B9" s="2" t="s">
        <v>63</v>
      </c>
      <c r="C9" s="3">
        <v>3937.8399159183523</v>
      </c>
    </row>
    <row r="10" spans="2:3" x14ac:dyDescent="0.3">
      <c r="B10" s="2" t="s">
        <v>64</v>
      </c>
      <c r="C10" s="3">
        <v>4342.781319974386</v>
      </c>
    </row>
    <row r="11" spans="2:3" x14ac:dyDescent="0.3">
      <c r="B11" s="2" t="s">
        <v>65</v>
      </c>
      <c r="C11" s="3">
        <v>9081.0343431334459</v>
      </c>
    </row>
    <row r="12" spans="2:3" x14ac:dyDescent="0.3">
      <c r="B12" s="2" t="s">
        <v>1</v>
      </c>
      <c r="C12" s="3">
        <v>26119.819591370051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E4:K34"/>
  <sheetViews>
    <sheetView workbookViewId="0">
      <selection activeCell="I12" sqref="I12"/>
    </sheetView>
  </sheetViews>
  <sheetFormatPr defaultRowHeight="14.4" x14ac:dyDescent="0.3"/>
  <sheetData>
    <row r="4" spans="5:11" x14ac:dyDescent="0.3">
      <c r="E4" s="3">
        <v>63052.58999999996</v>
      </c>
      <c r="H4" s="8">
        <v>63052.58999999996</v>
      </c>
      <c r="I4" t="str">
        <f>TEXT(H4,"$#,##0_);($#,##0)")</f>
        <v xml:space="preserve">$63,053 </v>
      </c>
      <c r="J4" t="str">
        <f>CONCATENATE(H4, "; ",H5, "; ",H6,"; ",H7,"; ",H8,"; ",H9)</f>
        <v>63052.59; …; 72376.4600000001; 77359.34; …; 58523.15</v>
      </c>
      <c r="K4" t="str">
        <f>CONCATENATE(I4, "; ",I5, "; ",I6,"; ",I7,"; ",I8,"; ",I9)</f>
        <v xml:space="preserve">$63,053 ; …; $72,376 ; $77,359 ; …; $58,523 </v>
      </c>
    </row>
    <row r="5" spans="5:11" x14ac:dyDescent="0.3">
      <c r="E5" s="3">
        <v>51951.599999999969</v>
      </c>
      <c r="H5" s="7" t="s">
        <v>49</v>
      </c>
      <c r="I5" s="7" t="s">
        <v>49</v>
      </c>
    </row>
    <row r="6" spans="5:11" x14ac:dyDescent="0.3">
      <c r="E6" s="3">
        <v>62935.459999999948</v>
      </c>
      <c r="H6" s="3">
        <v>72376.460000000065</v>
      </c>
      <c r="I6" t="str">
        <f t="shared" ref="I6:I7" si="0">TEXT(H6,"$#,##0_);($#,##0)")</f>
        <v xml:space="preserve">$72,376 </v>
      </c>
    </row>
    <row r="7" spans="5:11" x14ac:dyDescent="0.3">
      <c r="E7" s="3">
        <v>51323.580000000016</v>
      </c>
      <c r="H7" s="3">
        <v>77359.340000000026</v>
      </c>
      <c r="I7" t="str">
        <f t="shared" si="0"/>
        <v xml:space="preserve">$77,359 </v>
      </c>
    </row>
    <row r="8" spans="5:11" x14ac:dyDescent="0.3">
      <c r="E8" s="3">
        <v>55816.679999999957</v>
      </c>
      <c r="H8" s="7" t="s">
        <v>49</v>
      </c>
      <c r="I8" s="7" t="s">
        <v>49</v>
      </c>
    </row>
    <row r="9" spans="5:11" x14ac:dyDescent="0.3">
      <c r="E9" s="3">
        <v>72376.460000000065</v>
      </c>
      <c r="H9" s="3">
        <v>58523.149999999987</v>
      </c>
      <c r="I9" t="str">
        <f>TEXT(H9,"$#,##0_);($#,##0)")</f>
        <v xml:space="preserve">$58,523 </v>
      </c>
    </row>
    <row r="10" spans="5:11" x14ac:dyDescent="0.3">
      <c r="E10" s="3">
        <v>77359.340000000026</v>
      </c>
    </row>
    <row r="11" spans="5:11" x14ac:dyDescent="0.3">
      <c r="E11" s="3">
        <v>47438.009999999951</v>
      </c>
      <c r="H11" s="3"/>
    </row>
    <row r="12" spans="5:11" ht="23.4" x14ac:dyDescent="0.45">
      <c r="E12" s="3">
        <v>46708.250000000051</v>
      </c>
      <c r="H12" s="6"/>
      <c r="I12" s="9" t="s">
        <v>50</v>
      </c>
    </row>
    <row r="13" spans="5:11" x14ac:dyDescent="0.3">
      <c r="E13" s="3">
        <v>28462.060000000023</v>
      </c>
    </row>
    <row r="14" spans="5:11" x14ac:dyDescent="0.3">
      <c r="E14" s="3">
        <v>57790.019999999909</v>
      </c>
    </row>
    <row r="15" spans="5:11" x14ac:dyDescent="0.3">
      <c r="E15" s="3">
        <v>69712.49000000002</v>
      </c>
    </row>
    <row r="16" spans="5:11" x14ac:dyDescent="0.3">
      <c r="E16" s="3">
        <v>59151.699999999903</v>
      </c>
    </row>
    <row r="17" spans="5:5" x14ac:dyDescent="0.3">
      <c r="E17" s="3">
        <v>60327.799999999959</v>
      </c>
    </row>
    <row r="18" spans="5:5" x14ac:dyDescent="0.3">
      <c r="E18" s="3">
        <v>57660.179999999949</v>
      </c>
    </row>
    <row r="19" spans="5:5" x14ac:dyDescent="0.3">
      <c r="E19" s="3">
        <v>36793.070000000029</v>
      </c>
    </row>
    <row r="20" spans="5:5" x14ac:dyDescent="0.3">
      <c r="E20" s="3">
        <v>49744.410000000011</v>
      </c>
    </row>
    <row r="21" spans="5:5" x14ac:dyDescent="0.3">
      <c r="E21" s="3">
        <v>67078.759999999922</v>
      </c>
    </row>
    <row r="22" spans="5:5" x14ac:dyDescent="0.3">
      <c r="E22" s="3">
        <v>63750.549999999967</v>
      </c>
    </row>
    <row r="23" spans="5:5" x14ac:dyDescent="0.3">
      <c r="E23" s="3">
        <v>67958.679999999877</v>
      </c>
    </row>
    <row r="24" spans="5:5" x14ac:dyDescent="0.3">
      <c r="E24" s="3">
        <v>63875.149999999921</v>
      </c>
    </row>
    <row r="25" spans="5:5" x14ac:dyDescent="0.3">
      <c r="E25" s="3">
        <v>34686.290000000037</v>
      </c>
    </row>
    <row r="26" spans="5:5" x14ac:dyDescent="0.3">
      <c r="E26" s="3">
        <v>54909.800000000061</v>
      </c>
    </row>
    <row r="27" spans="5:5" x14ac:dyDescent="0.3">
      <c r="E27" s="3">
        <v>43262.200000000012</v>
      </c>
    </row>
    <row r="28" spans="5:5" x14ac:dyDescent="0.3">
      <c r="E28" s="3">
        <v>51595.559999999954</v>
      </c>
    </row>
    <row r="29" spans="5:5" x14ac:dyDescent="0.3">
      <c r="E29" s="3">
        <v>60689.649999999958</v>
      </c>
    </row>
    <row r="30" spans="5:5" x14ac:dyDescent="0.3">
      <c r="E30" s="3">
        <v>48388.780000000013</v>
      </c>
    </row>
    <row r="31" spans="5:5" x14ac:dyDescent="0.3">
      <c r="E31" s="3">
        <v>54856.919999999925</v>
      </c>
    </row>
    <row r="32" spans="5:5" x14ac:dyDescent="0.3">
      <c r="E32" s="3">
        <v>53955.429999999942</v>
      </c>
    </row>
    <row r="33" spans="5:5" x14ac:dyDescent="0.3">
      <c r="E33" s="3">
        <v>59653.149999999994</v>
      </c>
    </row>
    <row r="34" spans="5:5" x14ac:dyDescent="0.3">
      <c r="E34" s="3">
        <v>58523.149999999987</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item1.xml>��� � � � � �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xml version="1.0" encoding="utf-8"?>
<?mso-contentType ?>
<FormTemplates xmlns="http://schemas.microsoft.com/sharepoint/v3/contenttype/forms">
  <Display>DocumentLibraryForm</Display>
  <Edit>DocumentLibraryForm</Edit>
  <New>DocumentLibraryForm</New>
</FormTemplates>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xml version="1.0" encoding="utf-8"?>
<p:properties xmlns:p="http://schemas.microsoft.com/office/2006/metadata/properties" xmlns:xsi="http://www.w3.org/2001/XMLSchema-instance" xmlns:pc="http://schemas.microsoft.com/office/infopath/2007/PartnerControls">
  <documentManagement/>
</p:properties>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Props1.xml><?xml version="1.0" encoding="utf-8"?>
<ds:datastoreItem xmlns:ds="http://schemas.openxmlformats.org/officeDocument/2006/customXml" ds:itemID="{1C721633-CEE2-413C-AB38-DCBBB2248663}">
  <ds:schemaRefs/>
</ds:datastoreItem>
</file>

<file path=customXml/itemProps2.xml><?xml version="1.0" encoding="utf-8"?>
<ds:datastoreItem xmlns:ds="http://schemas.openxmlformats.org/officeDocument/2006/customXml" ds:itemID="{B1268A7C-8D91-47CE-9BD8-850054CE6DCD}">
  <ds:schemaRefs/>
</ds:datastoreItem>
</file>

<file path=customXml/itemProps3.xml><?xml version="1.0" encoding="utf-8"?>
<ds:datastoreItem xmlns:ds="http://schemas.openxmlformats.org/officeDocument/2006/customXml" ds:itemID="{5DDF3C88-32E8-464C-BC64-10C8241D1191}">
  <ds:schemaRefs/>
</ds:datastoreItem>
</file>

<file path=customXml/itemProps4.xml><?xml version="1.0" encoding="utf-8"?>
<ds:datastoreItem xmlns:ds="http://schemas.openxmlformats.org/officeDocument/2006/customXml" ds:itemID="{1FA94CBB-6CC3-4393-91B9-A91367847C5A}">
  <ds:schemaRefs/>
</ds:datastoreItem>
</file>

<file path=customXml/itemProps5.xml><?xml version="1.0" encoding="utf-8"?>
<ds:datastoreItem xmlns:ds="http://schemas.openxmlformats.org/officeDocument/2006/customXml" ds:itemID="{6DA8CC62-87C0-428F-B144-BAF3840E1353}">
  <ds:schemaRefs/>
</ds:datastoreItem>
</file>

<file path=customXml/itemProps6.xml><?xml version="1.0" encoding="utf-8"?>
<ds:datastoreItem xmlns:ds="http://schemas.openxmlformats.org/officeDocument/2006/customXml" ds:itemID="{37B081B7-595B-43CD-85F8-F2130B35652E}">
  <ds:schemaRefs/>
</ds:datastoreItem>
</file>

<file path=customXml/itemProps7.xml><?xml version="1.0" encoding="utf-8"?>
<ds:datastoreItem xmlns:ds="http://schemas.openxmlformats.org/officeDocument/2006/customXml" ds:itemID="{5CE557D2-E9AF-40DE-A654-C72C64B55EC9}">
  <ds:schemaRefs/>
</ds:datastoreItem>
</file>

<file path=customXml/itemProps8.xml><?xml version="1.0" encoding="utf-8"?>
<ds:datastoreItem xmlns:ds="http://schemas.openxmlformats.org/officeDocument/2006/customXml" ds:itemID="{325D1A8B-8BE9-48FB-A73E-4354BB33FCAA}">
  <ds:schemaRefs/>
</ds:datastoreItem>
</file>

<file path=customXml/itemProps9.xml><?xml version="1.0" encoding="utf-8"?>
<ds:datastoreItem xmlns:ds="http://schemas.openxmlformats.org/officeDocument/2006/customXml" ds:itemID="{83AAB377-5E54-4B15-83EB-1DD2E82B9BF0}">
  <ds:schemaRefs/>
</ds:datastoreItem>
</file>

<file path=customXml/itemProps10.xml><?xml version="1.0" encoding="utf-8"?>
<ds:datastoreItem xmlns:ds="http://schemas.openxmlformats.org/officeDocument/2006/customXml" ds:itemID="{D3F3ABEC-81E1-4570-8C3B-7462588D1E12}">
  <ds:schemaRefs/>
</ds:datastoreItem>
</file>

<file path=customXml/itemProps11.xml><?xml version="1.0" encoding="utf-8"?>
<ds:datastoreItem xmlns:ds="http://schemas.openxmlformats.org/officeDocument/2006/customXml" ds:itemID="{90966196-96B2-4328-AD3E-D14EEF5619FB}">
  <ds:schemaRefs/>
</ds:datastoreItem>
</file>

<file path=customXml/itemProps12.xml><?xml version="1.0" encoding="utf-8"?>
<ds:datastoreItem xmlns:ds="http://schemas.openxmlformats.org/officeDocument/2006/customXml" ds:itemID="{5D926BA7-9421-4180-9100-19C2C784C087}">
  <ds:schemaRefs/>
</ds:datastoreItem>
</file>

<file path=customXml/itemProps13.xml><?xml version="1.0" encoding="utf-8"?>
<ds:datastoreItem xmlns:ds="http://schemas.openxmlformats.org/officeDocument/2006/customXml" ds:itemID="{9CB5164B-B3A8-452E-BBA2-6CA1BF38C6D4}">
  <ds:schemaRefs/>
</ds:datastoreItem>
</file>

<file path=customXml/itemProps14.xml><?xml version="1.0" encoding="utf-8"?>
<ds:datastoreItem xmlns:ds="http://schemas.openxmlformats.org/officeDocument/2006/customXml" ds:itemID="{CDD7CA96-A534-431B-A8B9-9CAFA05B18AD}">
  <ds:schemaRefs/>
</ds:datastoreItem>
</file>

<file path=customXml/itemProps15.xml><?xml version="1.0" encoding="utf-8"?>
<ds:datastoreItem xmlns:ds="http://schemas.openxmlformats.org/officeDocument/2006/customXml" ds:itemID="{74F2C265-0E08-4C6D-979B-698F7289C6C2}">
  <ds:schemaRefs/>
</ds:datastoreItem>
</file>

<file path=customXml/itemProps16.xml><?xml version="1.0" encoding="utf-8"?>
<ds:datastoreItem xmlns:ds="http://schemas.openxmlformats.org/officeDocument/2006/customXml" ds:itemID="{9FD144D7-CD5F-4BC7-973F-DB3F35A8EE2A}">
  <ds:schemaRefs/>
</ds:datastoreItem>
</file>

<file path=customXml/itemProps17.xml><?xml version="1.0" encoding="utf-8"?>
<ds:datastoreItem xmlns:ds="http://schemas.openxmlformats.org/officeDocument/2006/customXml" ds:itemID="{83466E6C-586A-4CBF-8028-7BB2DF5BA519}">
  <ds:schemaRefs/>
</ds:datastoreItem>
</file>

<file path=customXml/itemProps18.xml><?xml version="1.0" encoding="utf-8"?>
<ds:datastoreItem xmlns:ds="http://schemas.openxmlformats.org/officeDocument/2006/customXml" ds:itemID="{AB2003A4-04EA-4147-A45F-FDE72EF93AE7}">
  <ds:schemaRefs/>
</ds:datastoreItem>
</file>

<file path=customXml/itemProps19.xml><?xml version="1.0" encoding="utf-8"?>
<ds:datastoreItem xmlns:ds="http://schemas.openxmlformats.org/officeDocument/2006/customXml" ds:itemID="{2DE481F9-B73C-45F5-8318-7B7128D29717}">
  <ds:schemaRefs/>
</ds:datastoreItem>
</file>

<file path=customXml/itemProps20.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21.xml><?xml version="1.0" encoding="utf-8"?>
<ds:datastoreItem xmlns:ds="http://schemas.openxmlformats.org/officeDocument/2006/customXml" ds:itemID="{96C33E97-E12B-4523-800C-A4004F319C26}">
  <ds:schemaRefs/>
</ds:datastoreItem>
</file>

<file path=customXml/itemProps22.xml><?xml version="1.0" encoding="utf-8"?>
<ds:datastoreItem xmlns:ds="http://schemas.openxmlformats.org/officeDocument/2006/customXml" ds:itemID="{BE6ACAA9-4D3D-44AC-8FBB-9A21F8CF6E3F}">
  <ds:schemaRefs/>
</ds:datastoreItem>
</file>

<file path=customXml/itemProps23.xml><?xml version="1.0" encoding="utf-8"?>
<ds:datastoreItem xmlns:ds="http://schemas.openxmlformats.org/officeDocument/2006/customXml" ds:itemID="{AE48109F-AFA7-427E-8A62-1D368BC2D4AF}">
  <ds:schemaRefs/>
</ds:datastoreItem>
</file>

<file path=customXml/itemProps24.xml><?xml version="1.0" encoding="utf-8"?>
<ds:datastoreItem xmlns:ds="http://schemas.openxmlformats.org/officeDocument/2006/customXml" ds:itemID="{CBD6A040-CBD5-4453-B94A-D6A9ADF1411C}">
  <ds:schemaRefs/>
</ds:datastoreItem>
</file>

<file path=customXml/itemProps25.xml><?xml version="1.0" encoding="utf-8"?>
<ds:datastoreItem xmlns:ds="http://schemas.openxmlformats.org/officeDocument/2006/customXml" ds:itemID="{1FDAD418-06A9-4F25-A981-117716A6B681}">
  <ds:schemaRefs/>
</ds:datastoreItem>
</file>

<file path=customXml/itemProps26.xml><?xml version="1.0" encoding="utf-8"?>
<ds:datastoreItem xmlns:ds="http://schemas.openxmlformats.org/officeDocument/2006/customXml" ds:itemID="{4B489A6D-30A2-4694-ABAB-43032291E4DE}">
  <ds:schemaRefs/>
</ds:datastoreItem>
</file>

<file path=customXml/itemProps27.xml><?xml version="1.0" encoding="utf-8"?>
<ds:datastoreItem xmlns:ds="http://schemas.openxmlformats.org/officeDocument/2006/customXml" ds:itemID="{F3F36A93-F34B-4E8F-902D-DD7262581A19}">
  <ds:schemaRefs/>
</ds:datastoreItem>
</file>

<file path=customXml/itemProps28.xml><?xml version="1.0" encoding="utf-8"?>
<ds:datastoreItem xmlns:ds="http://schemas.openxmlformats.org/officeDocument/2006/customXml" ds:itemID="{0E7EB92C-A5E0-44BB-A645-7FD2CAF5551F}">
  <ds:schemaRefs/>
</ds:datastoreItem>
</file>

<file path=customXml/itemProps29.xml><?xml version="1.0" encoding="utf-8"?>
<ds:datastoreItem xmlns:ds="http://schemas.openxmlformats.org/officeDocument/2006/customXml" ds:itemID="{6CFC96D5-F5BF-469C-AC76-1CF2A5BBC141}">
  <ds:schemaRefs/>
</ds:datastoreItem>
</file>

<file path=customXml/itemProps30.xml><?xml version="1.0" encoding="utf-8"?>
<ds:datastoreItem xmlns:ds="http://schemas.openxmlformats.org/officeDocument/2006/customXml" ds:itemID="{F56C992B-08C0-4526-98CA-1B0C3FEE4662}">
  <ds:schemaRefs/>
</ds:datastoreItem>
</file>

<file path=customXml/itemProps31.xml><?xml version="1.0" encoding="utf-8"?>
<ds:datastoreItem xmlns:ds="http://schemas.openxmlformats.org/officeDocument/2006/customXml" ds:itemID="{5B89ED3A-10FA-4C68-995C-69DB9257DDC5}">
  <ds:schemaRefs/>
</ds:datastoreItem>
</file>

<file path=customXml/itemProps32.xml><?xml version="1.0" encoding="utf-8"?>
<ds:datastoreItem xmlns:ds="http://schemas.openxmlformats.org/officeDocument/2006/customXml" ds:itemID="{ECCC652B-E0B9-4B71-A889-AF255DA8303C}">
  <ds:schemaRefs/>
</ds:datastoreItem>
</file>

<file path=customXml/itemProps33.xml><?xml version="1.0" encoding="utf-8"?>
<ds:datastoreItem xmlns:ds="http://schemas.openxmlformats.org/officeDocument/2006/customXml" ds:itemID="{C3C6F3C6-0F43-4BB2-A875-C6ECC92A278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4.xml><?xml version="1.0" encoding="utf-8"?>
<ds:datastoreItem xmlns:ds="http://schemas.openxmlformats.org/officeDocument/2006/customXml" ds:itemID="{375A1AD5-663B-4C7B-BF43-BBE6F2D602B0}">
  <ds:schemaRefs/>
</ds:datastoreItem>
</file>

<file path=customXml/itemProps35.xml><?xml version="1.0" encoding="utf-8"?>
<ds:datastoreItem xmlns:ds="http://schemas.openxmlformats.org/officeDocument/2006/customXml" ds:itemID="{07E7850F-55B4-49B0-81DB-57D0490B1C69}">
  <ds:schemaRefs/>
</ds:datastoreItem>
</file>

<file path=customXml/itemProps36.xml><?xml version="1.0" encoding="utf-8"?>
<ds:datastoreItem xmlns:ds="http://schemas.openxmlformats.org/officeDocument/2006/customXml" ds:itemID="{AF30E65C-F0D1-41E7-ACD8-09759FD25484}">
  <ds:schemaRefs/>
</ds:datastoreItem>
</file>

<file path=customXml/itemProps37.xml><?xml version="1.0" encoding="utf-8"?>
<ds:datastoreItem xmlns:ds="http://schemas.openxmlformats.org/officeDocument/2006/customXml" ds:itemID="{6DFA4179-5D12-453F-834E-FC45995BFD3B}">
  <ds:schemaRefs/>
</ds:datastoreItem>
</file>

<file path=customXml/itemProps38.xml><?xml version="1.0" encoding="utf-8"?>
<ds:datastoreItem xmlns:ds="http://schemas.openxmlformats.org/officeDocument/2006/customXml" ds:itemID="{FE3B49F2-448E-4293-A175-C3A030B9C8E7}">
  <ds:schemaRefs/>
</ds:datastoreItem>
</file>

<file path=customXml/itemProps39.xml><?xml version="1.0" encoding="utf-8"?>
<ds:datastoreItem xmlns:ds="http://schemas.openxmlformats.org/officeDocument/2006/customXml" ds:itemID="{476E6D07-B0B1-40A9-AB02-C5151BBC406B}">
  <ds:schemaRefs/>
</ds:datastoreItem>
</file>

<file path=customXml/itemProps40.xml><?xml version="1.0" encoding="utf-8"?>
<ds:datastoreItem xmlns:ds="http://schemas.openxmlformats.org/officeDocument/2006/customXml" ds:itemID="{87B8C566-C49D-4EA2-B1B9-20490AAD3639}">
  <ds:schemaRefs/>
</ds:datastoreItem>
</file>

<file path=customXml/itemProps41.xml><?xml version="1.0" encoding="utf-8"?>
<ds:datastoreItem xmlns:ds="http://schemas.openxmlformats.org/officeDocument/2006/customXml" ds:itemID="{BC8136CA-4D1A-435A-ACF6-C3D8EEFC073D}">
  <ds:schemaRefs/>
</ds:datastoreItem>
</file>

<file path=customXml/itemProps42.xml><?xml version="1.0" encoding="utf-8"?>
<ds:datastoreItem xmlns:ds="http://schemas.openxmlformats.org/officeDocument/2006/customXml" ds:itemID="{3DF4AA54-ECB7-489D-B713-6FC9F6F1B773}">
  <ds:schemaRefs/>
</ds:datastoreItem>
</file>

<file path=customXml/itemProps43.xml><?xml version="1.0" encoding="utf-8"?>
<ds:datastoreItem xmlns:ds="http://schemas.openxmlformats.org/officeDocument/2006/customXml" ds:itemID="{709CA0C5-57DB-4204-B4ED-52A0ABC87B38}">
  <ds:schemaRefs/>
</ds:datastoreItem>
</file>

<file path=customXml/itemProps44.xml><?xml version="1.0" encoding="utf-8"?>
<ds:datastoreItem xmlns:ds="http://schemas.openxmlformats.org/officeDocument/2006/customXml" ds:itemID="{A68A4C4D-F2D9-489F-A619-93ACA2808A57}">
  <ds:schemaRefs/>
</ds:datastoreItem>
</file>

<file path=customXml/itemProps45.xml><?xml version="1.0" encoding="utf-8"?>
<ds:datastoreItem xmlns:ds="http://schemas.openxmlformats.org/officeDocument/2006/customXml" ds:itemID="{175977E1-E000-4F09-AB78-554995A720CC}">
  <ds:schemaRefs/>
</ds:datastoreItem>
</file>

<file path=customXml/itemProps46.xml><?xml version="1.0" encoding="utf-8"?>
<ds:datastoreItem xmlns:ds="http://schemas.openxmlformats.org/officeDocument/2006/customXml" ds:itemID="{F4813352-0A96-4DA5-B802-9292505EBF07}">
  <ds:schemaRefs>
    <ds:schemaRef ds:uri="http://purl.org/dc/dcmitype/"/>
    <ds:schemaRef ds:uri="http://schemas.microsoft.com/office/2006/documentManagement/types"/>
    <ds:schemaRef ds:uri="http://schemas.openxmlformats.org/package/2006/metadata/core-properties"/>
    <ds:schemaRef ds:uri="http://schemas.microsoft.com/office/2006/metadata/properties"/>
    <ds:schemaRef ds:uri="http://schemas.microsoft.com/office/infopath/2007/PartnerControls"/>
    <ds:schemaRef ds:uri="http://purl.org/dc/terms/"/>
    <ds:schemaRef ds:uri="http://www.w3.org/XML/1998/namespace"/>
    <ds:schemaRef ds:uri="http://purl.org/dc/elements/1.1/"/>
  </ds:schemaRefs>
</ds:datastoreItem>
</file>

<file path=customXml/itemProps47.xml><?xml version="1.0" encoding="utf-8"?>
<ds:datastoreItem xmlns:ds="http://schemas.openxmlformats.org/officeDocument/2006/customXml" ds:itemID="{4C2F328B-7164-4AB2-829D-B6207CBBAA1D}">
  <ds:schemaRefs/>
</ds:datastoreItem>
</file>

<file path=customXml/itemProps48.xml><?xml version="1.0" encoding="utf-8"?>
<ds:datastoreItem xmlns:ds="http://schemas.openxmlformats.org/officeDocument/2006/customXml" ds:itemID="{4FAEB857-027A-4159-8E26-5F7F0A9A2331}">
  <ds:schemaRefs/>
</ds:datastoreItem>
</file>

<file path=customXml/itemProps49.xml><?xml version="1.0" encoding="utf-8"?>
<ds:datastoreItem xmlns:ds="http://schemas.openxmlformats.org/officeDocument/2006/customXml" ds:itemID="{897AD5CB-D7FB-4E5A-9BD9-124CA82DF2C1}">
  <ds:schemaRefs/>
</ds:datastoreItem>
</file>

<file path=customXml/itemProps50.xml><?xml version="1.0" encoding="utf-8"?>
<ds:datastoreItem xmlns:ds="http://schemas.openxmlformats.org/officeDocument/2006/customXml" ds:itemID="{B20CA5A8-6748-4690-A80D-84AE69375733}">
  <ds:schemaRefs/>
</ds:datastoreItem>
</file>

<file path=customXml/itemProps51.xml><?xml version="1.0" encoding="utf-8"?>
<ds:datastoreItem xmlns:ds="http://schemas.openxmlformats.org/officeDocument/2006/customXml" ds:itemID="{DCB3987D-65EA-43AF-B6A0-F0448F7452BD}">
  <ds:schemaRefs/>
</ds:datastoreItem>
</file>

<file path=customXml/itemProps52.xml><?xml version="1.0" encoding="utf-8"?>
<ds:datastoreItem xmlns:ds="http://schemas.openxmlformats.org/officeDocument/2006/customXml" ds:itemID="{21D052B6-356A-482F-ACBA-DFB5EB3B1661}">
  <ds:schemaRefs/>
</ds:datastoreItem>
</file>

<file path=customXml/itemProps53.xml><?xml version="1.0" encoding="utf-8"?>
<ds:datastoreItem xmlns:ds="http://schemas.openxmlformats.org/officeDocument/2006/customXml" ds:itemID="{399B0C85-C4AA-4425-8041-98011A9D5A52}">
  <ds:schemaRefs/>
</ds:datastoreItem>
</file>

<file path=customXml/itemProps54.xml><?xml version="1.0" encoding="utf-8"?>
<ds:datastoreItem xmlns:ds="http://schemas.openxmlformats.org/officeDocument/2006/customXml" ds:itemID="{9E02C827-4777-4D27-9B4B-AAFF77D82C57}">
  <ds:schemaRefs/>
</ds:datastoreItem>
</file>

<file path=customXml/itemProps55.xml><?xml version="1.0" encoding="utf-8"?>
<ds:datastoreItem xmlns:ds="http://schemas.openxmlformats.org/officeDocument/2006/customXml" ds:itemID="{002FC085-7461-4B4C-A1D4-67F9C7E40646}">
  <ds:schemaRefs/>
</ds:datastoreItem>
</file>

<file path=customXml/itemProps56.xml><?xml version="1.0" encoding="utf-8"?>
<ds:datastoreItem xmlns:ds="http://schemas.openxmlformats.org/officeDocument/2006/customXml" ds:itemID="{A7E48A0C-1928-47F7-B2BA-FD1F3A2EE236}">
  <ds:schemaRefs/>
</ds:datastoreItem>
</file>

<file path=customXml/itemProps57.xml><?xml version="1.0" encoding="utf-8"?>
<ds:datastoreItem xmlns:ds="http://schemas.openxmlformats.org/officeDocument/2006/customXml" ds:itemID="{A57D8642-B11D-46C7-BB3A-3C9FD611513F}">
  <ds:schemaRefs/>
</ds:datastoreItem>
</file>

<file path=customXml/itemProps58.xml><?xml version="1.0" encoding="utf-8"?>
<ds:datastoreItem xmlns:ds="http://schemas.openxmlformats.org/officeDocument/2006/customXml" ds:itemID="{4C752FEE-1015-48A8-AC04-849072890C60}">
  <ds:schemaRefs/>
</ds:datastoreItem>
</file>

<file path=customXml/itemProps59.xml><?xml version="1.0" encoding="utf-8"?>
<ds:datastoreItem xmlns:ds="http://schemas.openxmlformats.org/officeDocument/2006/customXml" ds:itemID="{D71E5C9D-98FB-4752-B5A9-7BCB1DCB93B5}">
  <ds:schemaRefs/>
</ds:datastoreItem>
</file>

<file path=customXml/itemProps60.xml><?xml version="1.0" encoding="utf-8"?>
<ds:datastoreItem xmlns:ds="http://schemas.openxmlformats.org/officeDocument/2006/customXml" ds:itemID="{1E122E5F-D3A6-45B5-B09E-7782DEA9F0E6}">
  <ds:schemaRefs/>
</ds:datastoreItem>
</file>

<file path=customXml/itemProps61.xml><?xml version="1.0" encoding="utf-8"?>
<ds:datastoreItem xmlns:ds="http://schemas.openxmlformats.org/officeDocument/2006/customXml" ds:itemID="{0D7CF369-56E5-4F27-8E77-C30A351889A1}">
  <ds:schemaRefs/>
</ds:datastoreItem>
</file>

<file path=customXml/itemProps62.xml><?xml version="1.0" encoding="utf-8"?>
<ds:datastoreItem xmlns:ds="http://schemas.openxmlformats.org/officeDocument/2006/customXml" ds:itemID="{61EF9764-D8EB-4894-A17F-DFA1ADEE8582}">
  <ds:schemaRefs/>
</ds:datastoreItem>
</file>

<file path=customXml/itemProps63.xml><?xml version="1.0" encoding="utf-8"?>
<ds:datastoreItem xmlns:ds="http://schemas.openxmlformats.org/officeDocument/2006/customXml" ds:itemID="{6F7F60DF-EC89-4E82-B185-497FD8666862}">
  <ds:schemaRefs/>
</ds:datastoreItem>
</file>

<file path=customXml/itemProps64.xml><?xml version="1.0" encoding="utf-8"?>
<ds:datastoreItem xmlns:ds="http://schemas.openxmlformats.org/officeDocument/2006/customXml" ds:itemID="{18A96D50-0F42-4DAE-A435-EC20DF2348CF}">
  <ds:schemaRefs/>
</ds:datastoreItem>
</file>

<file path=customXml/itemProps65.xml><?xml version="1.0" encoding="utf-8"?>
<ds:datastoreItem xmlns:ds="http://schemas.openxmlformats.org/officeDocument/2006/customXml" ds:itemID="{FD27CA59-623F-42A4-8289-BB6C58486979}">
  <ds:schemaRefs/>
</ds:datastoreItem>
</file>

<file path=customXml/itemProps66.xml><?xml version="1.0" encoding="utf-8"?>
<ds:datastoreItem xmlns:ds="http://schemas.openxmlformats.org/officeDocument/2006/customXml" ds:itemID="{1BB4D0E8-916C-4D1E-AE12-2814D8C12F6A}">
  <ds:schemaRefs/>
</ds:datastoreItem>
</file>

<file path=customXml/itemProps67.xml><?xml version="1.0" encoding="utf-8"?>
<ds:datastoreItem xmlns:ds="http://schemas.openxmlformats.org/officeDocument/2006/customXml" ds:itemID="{CAF61B92-53C2-4B2E-AF99-90FAF1E3493A}">
  <ds:schemaRefs/>
</ds:datastoreItem>
</file>

<file path=customXml/itemProps68.xml><?xml version="1.0" encoding="utf-8"?>
<ds:datastoreItem xmlns:ds="http://schemas.openxmlformats.org/officeDocument/2006/customXml" ds:itemID="{AF80D368-A016-4AB2-8447-C591EF54E0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6</vt:i4>
      </vt:variant>
    </vt:vector>
  </HeadingPairs>
  <TitlesOfParts>
    <vt:vector size="6" baseType="lpstr">
      <vt:lpstr>MAXX</vt:lpstr>
      <vt:lpstr>MAXX Verified</vt:lpstr>
      <vt:lpstr>Subtotals Add Up</vt:lpstr>
      <vt:lpstr>COUNTX</vt:lpstr>
      <vt:lpstr>STDEVX</vt:lpstr>
      <vt:lpstr>Sheet3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Reid Havens</cp:lastModifiedBy>
  <dcterms:created xsi:type="dcterms:W3CDTF">2011-12-24T23:22:29Z</dcterms:created>
  <dcterms:modified xsi:type="dcterms:W3CDTF">2017-07-24T00:16:03Z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