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charts/chart1.xml" ContentType="application/vnd.openxmlformats-officedocument.drawingml.chart+xml"/>
  <Override PartName="/xl/drawings/drawing5.xml" ContentType="application/vnd.openxmlformats-officedocument.drawing+xml"/>
  <Override PartName="/xl/slicers/slicer5.xml" ContentType="application/vnd.ms-excel.slicer+xml"/>
  <Override PartName="/xl/pivotTables/pivotTable5.xml" ContentType="application/vnd.openxmlformats-officedocument.spreadsheetml.pivotTable+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hidePivotFieldList="1"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07 Cube Formulas\"/>
    </mc:Choice>
  </mc:AlternateContent>
  <bookViews>
    <workbookView xWindow="360" yWindow="216" windowWidth="14820" windowHeight="7560" tabRatio="913" firstSheet="3" activeTab="3"/>
  </bookViews>
  <sheets>
    <sheet name="Data for Sheet3 Chart 1" sheetId="40" state="hidden" r:id="rId1"/>
    <sheet name="Data for Sheet8 Chart 1" sheetId="36" state="hidden" r:id="rId2"/>
    <sheet name="Data for Wknd Wkday" sheetId="47" state="hidden" r:id="rId3"/>
    <sheet name="Clothing Dashboard" sheetId="87" r:id="rId4"/>
    <sheet name="Accessories Dashboard" sheetId="86" r:id="rId5"/>
    <sheet name="Sacrificial Pivot" sheetId="84" r:id="rId6"/>
    <sheet name="Data for Sheet1 Chart 4" sheetId="74" state="hidden" r:id="rId7"/>
    <sheet name="Scorecard" sheetId="72" r:id="rId8"/>
    <sheet name="CUBEVALUE" sheetId="76" r:id="rId9"/>
    <sheet name="Measure Dev" sheetId="83" r:id="rId10"/>
    <sheet name="Product CardView" sheetId="82" r:id="rId11"/>
    <sheet name="YearMonth" sheetId="88" r:id="rId12"/>
  </sheets>
  <definedNames>
    <definedName name="_xlcn.LinkedTable_YearMonths1" hidden="1">YearMonths[]</definedName>
    <definedName name="Slicer_CalendarYear">#N/A</definedName>
    <definedName name="Slicer_Category">#N/A</definedName>
    <definedName name="Slicer_Quarter_Year">#N/A</definedName>
    <definedName name="Slicer_Quarter_Year1">#N/A</definedName>
    <definedName name="Slicer_Subcategory">#N/A</definedName>
    <definedName name="Slicer_YearMonth">#N/A</definedName>
  </definedNames>
  <calcPr calcId="171027"/>
  <pivotCaches>
    <pivotCache cacheId="467" r:id="rId13"/>
    <pivotCache cacheId="472" r:id="rId14"/>
    <pivotCache cacheId="475" r:id="rId15"/>
    <pivotCache cacheId="482" r:id="rId16"/>
    <pivotCache cacheId="485" r:id="rId17"/>
    <pivotCache cacheId="495" r:id="rId18"/>
  </pivotCaches>
  <extLst>
    <ext xmlns:x14="http://schemas.microsoft.com/office/spreadsheetml/2009/9/main" uri="{876F7934-8845-4945-9796-88D515C7AA90}">
      <x14:pivotCaches>
        <pivotCache cacheId="468" r:id="rId19"/>
        <pivotCache cacheId="469" r:id="rId20"/>
        <pivotCache cacheId="478" r:id="rId21"/>
        <pivotCache cacheId="486" r:id="rId22"/>
      </x14:pivotCaches>
    </ext>
    <ext xmlns:x14="http://schemas.microsoft.com/office/spreadsheetml/2009/9/main" uri="{BBE1A952-AA13-448e-AADC-164F8A28A991}">
      <x14:slicerCaches>
        <x14:slicerCache r:id="rId23"/>
        <x14:slicerCache r:id="rId24"/>
        <x14:slicerCache r:id="rId25"/>
        <x14:slicerCache r:id="rId26"/>
        <x14:slicerCache r:id="rId27"/>
        <x14:slicerCache r:id="rId28"/>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SubCategories" name="SubCategories" connection="Connection"/>
          <x15:modelTable id="YearMonths" name="YearMonths" connection="LinkedTable_YearMonths"/>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alcChain.xml><?xml version="1.0" encoding="utf-8"?>
<calcChain xmlns="http://schemas.openxmlformats.org/spreadsheetml/2006/main">
  <c r="K8" i="72" l="1"/>
  <c r="B5" i="84"/>
  <c r="B9" i="86"/>
  <c r="B12" i="87"/>
  <c r="B16" i="84"/>
  <c r="B6" i="86"/>
  <c r="B15" i="84"/>
  <c r="B19" i="87"/>
  <c r="B13" i="84"/>
  <c r="B16" i="86"/>
  <c r="D1" i="86"/>
  <c r="H1" i="87"/>
  <c r="K5" i="72"/>
  <c r="H1" i="86"/>
  <c r="B5" i="72"/>
  <c r="B10" i="86"/>
  <c r="B14" i="84"/>
  <c r="B3" i="84"/>
  <c r="F1" i="87"/>
  <c r="B4" i="84"/>
  <c r="B11" i="87"/>
  <c r="H12" i="87"/>
  <c r="D1" i="84"/>
  <c r="D5" i="84" s="1"/>
  <c r="H11" i="87"/>
  <c r="B13" i="86"/>
  <c r="B16" i="87"/>
  <c r="F16" i="87" s="1"/>
  <c r="D7" i="76"/>
  <c r="B11" i="72"/>
  <c r="F1" i="84"/>
  <c r="B6" i="87"/>
  <c r="H16" i="87"/>
  <c r="B11" i="86"/>
  <c r="A6" i="76"/>
  <c r="C1" i="84"/>
  <c r="D13" i="84"/>
  <c r="K2" i="72"/>
  <c r="G1" i="84"/>
  <c r="B4" i="86"/>
  <c r="B7" i="87"/>
  <c r="B7" i="84"/>
  <c r="F7" i="84" s="1"/>
  <c r="C1" i="86"/>
  <c r="G7" i="84"/>
  <c r="B6" i="84"/>
  <c r="B9" i="87"/>
  <c r="A1" i="82"/>
  <c r="B9" i="84"/>
  <c r="F9" i="84" s="1"/>
  <c r="B12" i="86"/>
  <c r="B15" i="87"/>
  <c r="C1" i="87"/>
  <c r="G9" i="84"/>
  <c r="C12" i="87"/>
  <c r="B12" i="84"/>
  <c r="B14" i="87"/>
  <c r="B11" i="84"/>
  <c r="G1" i="86"/>
  <c r="C16" i="84"/>
  <c r="F6" i="82"/>
  <c r="F13" i="84"/>
  <c r="C4" i="84"/>
  <c r="F15" i="87"/>
  <c r="F6" i="87"/>
  <c r="D12" i="84"/>
  <c r="D3" i="84"/>
  <c r="D10" i="76"/>
  <c r="D8" i="76"/>
  <c r="F11" i="84"/>
  <c r="B19" i="86"/>
  <c r="F1" i="86"/>
  <c r="B3" i="87"/>
  <c r="G5" i="84"/>
  <c r="B10" i="87"/>
  <c r="B14" i="86"/>
  <c r="B8" i="72"/>
  <c r="B7" i="86"/>
  <c r="F5" i="82"/>
  <c r="C16" i="87"/>
  <c r="H3" i="87"/>
  <c r="B5" i="87"/>
  <c r="F12" i="86"/>
  <c r="H1" i="84"/>
  <c r="B13" i="87"/>
  <c r="C7" i="84"/>
  <c r="G7" i="86"/>
  <c r="F12" i="87"/>
  <c r="C15" i="84"/>
  <c r="F9" i="87"/>
  <c r="D9" i="84"/>
  <c r="C16" i="86"/>
  <c r="D9" i="86"/>
  <c r="F12" i="84"/>
  <c r="D7" i="84"/>
  <c r="H9" i="86"/>
  <c r="D9" i="76"/>
  <c r="H13" i="84"/>
  <c r="G4" i="86"/>
  <c r="B10" i="84"/>
  <c r="D1" i="87"/>
  <c r="B15" i="86"/>
  <c r="G1" i="87"/>
  <c r="B5" i="86"/>
  <c r="B2" i="72"/>
  <c r="B3" i="86"/>
  <c r="F16" i="84"/>
  <c r="C6" i="86"/>
  <c r="G11" i="87"/>
  <c r="K11" i="72"/>
  <c r="F16" i="86"/>
  <c r="C11" i="87"/>
  <c r="B4" i="87"/>
  <c r="G6" i="84"/>
  <c r="G4" i="87"/>
  <c r="D15" i="87"/>
  <c r="G16" i="87"/>
  <c r="C6" i="82"/>
  <c r="C7" i="86"/>
  <c r="C12" i="84"/>
  <c r="F14" i="87"/>
  <c r="C11" i="84"/>
  <c r="G10" i="86"/>
  <c r="H4" i="87"/>
  <c r="D3" i="87"/>
  <c r="D16" i="84"/>
  <c r="H7" i="84"/>
  <c r="H5" i="87"/>
  <c r="G12" i="86"/>
  <c r="G11" i="86"/>
  <c r="H13" i="87"/>
  <c r="H14" i="87"/>
  <c r="H6" i="84"/>
  <c r="C9" i="84"/>
  <c r="D6" i="86"/>
  <c r="D15" i="84"/>
  <c r="G5" i="87"/>
  <c r="H5" i="84"/>
  <c r="G5" i="86"/>
  <c r="D5" i="86"/>
  <c r="F5" i="84"/>
  <c r="D13" i="86"/>
  <c r="D4" i="76"/>
  <c r="G6" i="86"/>
  <c r="H9" i="87"/>
  <c r="F11" i="87"/>
  <c r="D11" i="84"/>
  <c r="C14" i="84"/>
  <c r="F14" i="86"/>
  <c r="F14" i="84"/>
  <c r="D14" i="84"/>
  <c r="G14" i="84"/>
  <c r="C3" i="84"/>
  <c r="F3" i="84"/>
  <c r="H4" i="84"/>
  <c r="D4" i="84"/>
  <c r="G13" i="86"/>
  <c r="C13" i="86"/>
  <c r="F4" i="84"/>
  <c r="F15" i="84"/>
  <c r="H6" i="87"/>
  <c r="C6" i="87"/>
  <c r="G6" i="87"/>
  <c r="D11" i="86"/>
  <c r="H11" i="86"/>
  <c r="F11" i="86"/>
  <c r="D5" i="76"/>
  <c r="D6" i="76"/>
  <c r="C5" i="84"/>
  <c r="C13" i="84"/>
  <c r="G4" i="84"/>
  <c r="G15" i="84"/>
  <c r="G3" i="84"/>
  <c r="G13" i="84"/>
  <c r="G16" i="84"/>
  <c r="H4" i="86"/>
  <c r="F4" i="86"/>
  <c r="H7" i="87"/>
  <c r="F7" i="87"/>
  <c r="C7" i="87"/>
  <c r="D6" i="84"/>
  <c r="F6" i="84"/>
  <c r="C6" i="84"/>
  <c r="C9" i="87"/>
  <c r="G9" i="87"/>
  <c r="F2" i="82"/>
  <c r="C5" i="82"/>
  <c r="F3" i="82"/>
  <c r="H12" i="86"/>
  <c r="D12" i="86"/>
  <c r="H15" i="87"/>
  <c r="C15" i="87"/>
  <c r="G15" i="87"/>
  <c r="G12" i="84"/>
  <c r="H12" i="84"/>
  <c r="G14" i="87"/>
  <c r="C14" i="87"/>
  <c r="H11" i="84"/>
  <c r="G11" i="84"/>
  <c r="C11" i="86"/>
  <c r="D4" i="86"/>
  <c r="C12" i="86"/>
  <c r="H16" i="86"/>
  <c r="C4" i="86"/>
  <c r="C9" i="86"/>
  <c r="G16" i="86"/>
  <c r="G9" i="86"/>
  <c r="D16" i="86"/>
  <c r="C10" i="86"/>
  <c r="H13" i="86"/>
  <c r="H10" i="86"/>
  <c r="D10" i="86"/>
  <c r="H6" i="86"/>
  <c r="F10" i="86"/>
  <c r="F6" i="86"/>
  <c r="F9" i="86"/>
  <c r="F13" i="86"/>
  <c r="C3" i="87"/>
  <c r="F3" i="87"/>
  <c r="G3" i="87"/>
  <c r="D10" i="87"/>
  <c r="H10" i="87"/>
  <c r="C10" i="87"/>
  <c r="G10" i="87"/>
  <c r="F10" i="87"/>
  <c r="H14" i="86"/>
  <c r="D14" i="86"/>
  <c r="G14" i="86"/>
  <c r="C14" i="86"/>
  <c r="F7" i="86"/>
  <c r="H7" i="86"/>
  <c r="D7" i="86"/>
  <c r="F5" i="87"/>
  <c r="C5" i="87"/>
  <c r="D5" i="87"/>
  <c r="H14" i="84"/>
  <c r="H9" i="84"/>
  <c r="H15" i="84"/>
  <c r="H3" i="84"/>
  <c r="H16" i="84"/>
  <c r="F13" i="87"/>
  <c r="C13" i="87"/>
  <c r="G13" i="87"/>
  <c r="C10" i="84"/>
  <c r="F10" i="84"/>
  <c r="D10" i="84"/>
  <c r="G10" i="84"/>
  <c r="H10" i="84"/>
  <c r="D13" i="87"/>
  <c r="D14" i="87"/>
  <c r="D6" i="87"/>
  <c r="D11" i="87"/>
  <c r="D7" i="87"/>
  <c r="D16" i="87"/>
  <c r="D9" i="87"/>
  <c r="D12" i="87"/>
  <c r="C15" i="86"/>
  <c r="H15" i="86"/>
  <c r="F15" i="86"/>
  <c r="G15" i="86"/>
  <c r="D15" i="86"/>
  <c r="G7" i="87"/>
  <c r="G12" i="87"/>
  <c r="H5" i="86"/>
  <c r="F5" i="86"/>
  <c r="C5" i="86"/>
  <c r="G3" i="86"/>
  <c r="H3" i="86"/>
  <c r="D3" i="86"/>
  <c r="C3" i="86"/>
  <c r="F3" i="86"/>
  <c r="D4" i="87"/>
  <c r="F4" i="87"/>
  <c r="C4" i="87"/>
</calcChain>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LinkedTable_YearMonths" type="102" refreshedVersion="6" minRefreshableVersion="5">
    <extLst>
      <ext xmlns:x15="http://schemas.microsoft.com/office/spreadsheetml/2010/11/main" uri="{DE250136-89BD-433C-8126-D09CA5730AF9}">
        <x15:connection id="YearMonths">
          <x15:rangePr sourceName="_xlcn.LinkedTable_YearMonths1"/>
        </x15:connection>
      </ext>
    </extLst>
  </connection>
  <connection id="4" name="Text Budget" type="100" refreshedVersion="6">
    <extLst>
      <ext xmlns:x15="http://schemas.microsoft.com/office/spreadsheetml/2010/11/main" uri="{DE250136-89BD-433C-8126-D09CA5730AF9}">
        <x15:connection id="98cb7028-bfb8-4c0c-b603-62313947982a"/>
      </ext>
    </extLst>
  </connection>
  <connection id="5" name="Text CustomerServiceCalls" type="100" refreshedVersion="6">
    <extLst>
      <ext xmlns:x15="http://schemas.microsoft.com/office/spreadsheetml/2010/11/main" uri="{DE250136-89BD-433C-8126-D09CA5730AF9}">
        <x15:connection id="82b91b1e-35b3-4525-a29f-5c846c9ad1da"/>
      </ext>
    </extLst>
  </connection>
  <connection id="6" name="Text PartsInventory" type="100" refreshedVersion="6">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44">
    <s v="ThisWorkbookDataModel"/>
    <s v="[Products].[ModelName].&amp;[Road-150]"/>
    <s v="{[Calendar].[Quarter Year].[All]}"/>
    <s v="{[Calendar].[YearMonth].[All]}"/>
    <s v="[Products].[Category].&amp;[Clothing]"/>
    <s v="[Territories].[Continent].&amp;[Pacific]"/>
    <s v="[Territories].[Region].&amp;[Australia]"/>
    <s v="[Territories].[Continent].&amp;[North America]"/>
    <s v="[Territories].[Region].&amp;[Southwest]"/>
    <s v="[Territories].[Region].&amp;[Southeast]"/>
    <s v="[Territories].[Region].&amp;[Northwest]"/>
    <s v="[Territories].[Region].&amp;[Northeast]"/>
    <s v="[Territories].[Region].&amp;[Central]"/>
    <s v="[Territories].[Region].&amp;[Canada]"/>
    <s v="[Territories].[Continent].&amp;[Europe]"/>
    <s v="[Territories].[Region].&amp;[United Kingdom]"/>
    <s v="[Territories].[Region].&amp;[Germany]"/>
    <s v="[Territories].[Region].&amp;[France]"/>
    <s v="[Territories].[Continent].[All]"/>
    <s v="[Measures].[Avg Sales Amt per Order]"/>
    <s v="[Measures].[% Margin]"/>
    <s v="[Measures].[Total Margin]"/>
    <s v="[Measures].[Just Bike Sales]"/>
    <s v="[Measures].[Total Sales]"/>
    <s v="[Products].[Category].[All]"/>
    <s v="{[Products].[Category].&amp;[Accessories]}"/>
    <s v="[Measures].[Active Customers]"/>
    <s v="[Products].[Category].&amp;[Accessories]"/>
    <s v="\$#,0;(\$#,0);\$#,0"/>
    <s v="0.0 %;-0.0 %;0.0 %"/>
    <s v="[Measures].[Most Popular Color]"/>
    <s v="[Measures].[Top Selling Region]"/>
    <s v="[Measures].[Reorder Point]"/>
    <s v="[Measures].[Days to Manufacture]"/>
    <s v="#,0"/>
    <s v="[Measures].[Most Recent Day Sales]"/>
    <s v="[Measures].[% Growth vs LY]"/>
    <s v="[Measures].[New Customers]"/>
    <s v="[Measures].[Pct Lost on Support]"/>
    <s v="[Measures].[Pct of Customers Returning]"/>
    <s v="0 %;-0 %;0 %"/>
    <s v="[Measures].[Pct of Budget]"/>
    <s v="{[Calendar].[CalendarYear].[All]}"/>
    <s v="{[Calendar].[Quarter Year].&amp;[Q3 2015]}"/>
  </metadataStrings>
  <mdxMetadata count="234">
    <mdx n="0" f="m">
      <t c="1">
        <n x="1"/>
      </t>
    </mdx>
    <mdx n="0" f="m">
      <t c="1">
        <n x="4"/>
      </t>
    </mdx>
    <mdx n="0" f="m">
      <t c="2">
        <n x="5"/>
        <n x="6"/>
      </t>
    </mdx>
    <mdx n="0" f="m">
      <t c="2">
        <n x="7"/>
        <n x="8"/>
      </t>
    </mdx>
    <mdx n="0" f="m">
      <t c="2">
        <n x="7"/>
        <n x="9"/>
      </t>
    </mdx>
    <mdx n="0" f="m">
      <t c="2">
        <n x="7"/>
        <n x="10"/>
      </t>
    </mdx>
    <mdx n="0" f="m">
      <t c="2">
        <n x="7"/>
        <n x="11"/>
      </t>
    </mdx>
    <mdx n="0" f="m">
      <t c="2">
        <n x="7"/>
        <n x="12"/>
      </t>
    </mdx>
    <mdx n="0" f="m">
      <t c="2">
        <n x="7"/>
        <n x="13"/>
      </t>
    </mdx>
    <mdx n="0" f="m">
      <t c="1">
        <n x="7"/>
      </t>
    </mdx>
    <mdx n="0" f="m">
      <t c="2">
        <n x="14"/>
        <n x="15"/>
      </t>
    </mdx>
    <mdx n="0" f="m">
      <t c="2">
        <n x="14"/>
        <n x="16"/>
      </t>
    </mdx>
    <mdx n="0" f="m">
      <t c="2">
        <n x="14"/>
        <n x="17"/>
      </t>
    </mdx>
    <mdx n="0" f="m">
      <t c="1">
        <n x="14"/>
      </t>
    </mdx>
    <mdx n="0" f="m">
      <t c="1">
        <n x="18"/>
      </t>
    </mdx>
    <mdx n="0" f="m">
      <t c="1">
        <n x="19"/>
      </t>
    </mdx>
    <mdx n="0" f="m">
      <t c="1">
        <n x="20"/>
      </t>
    </mdx>
    <mdx n="0" f="m">
      <t c="1">
        <n x="21"/>
      </t>
    </mdx>
    <mdx n="0" f="m">
      <t c="1">
        <n x="22"/>
      </t>
    </mdx>
    <mdx n="0" f="m">
      <t c="1">
        <n x="23"/>
      </t>
    </mdx>
    <mdx n="0" f="m">
      <t c="1">
        <n x="24"/>
      </t>
    </mdx>
    <mdx n="0" f="m">
      <t c="1">
        <n x="26"/>
      </t>
    </mdx>
    <mdx n="0" f="m">
      <t c="1">
        <n x="27"/>
      </t>
    </mdx>
    <mdx n="0" f="v">
      <t c="4" si="28">
        <n x="23"/>
        <n x="2" s="1"/>
        <n x="3" s="1"/>
        <n x="4"/>
      </t>
    </mdx>
    <mdx n="0" f="v">
      <t c="4" si="28">
        <n x="21"/>
        <n x="2" s="1"/>
        <n x="3" s="1"/>
        <n x="4"/>
      </t>
    </mdx>
    <mdx n="0" f="v">
      <t c="2" fi="0">
        <n x="30"/>
        <n x="1"/>
      </t>
    </mdx>
    <mdx n="0" f="v">
      <t c="2" fi="0">
        <n x="31"/>
        <n x="1"/>
      </t>
    </mdx>
    <mdx n="0" f="v">
      <t c="2" si="28">
        <n x="23"/>
        <n x="1"/>
      </t>
    </mdx>
    <mdx n="0" f="v">
      <t c="2" fi="0">
        <n x="32"/>
        <n x="1"/>
      </t>
    </mdx>
    <mdx n="0" f="v">
      <t c="2" fi="0">
        <n x="33"/>
        <n x="1"/>
      </t>
    </mdx>
    <mdx n="0" f="v">
      <t c="4" si="29">
        <n x="20"/>
        <n x="2" s="1"/>
        <n x="3" s="1"/>
        <n x="4"/>
      </t>
    </mdx>
    <mdx n="0" f="v">
      <t c="5" si="28">
        <n x="7"/>
        <n x="11"/>
        <n x="19"/>
        <n x="42" s="1"/>
        <n x="27"/>
      </t>
    </mdx>
    <mdx n="0" f="v">
      <t c="4" si="28">
        <n x="14"/>
        <n x="17"/>
        <n x="22"/>
        <n x="42" s="1"/>
      </t>
    </mdx>
    <mdx n="0" f="v">
      <t c="5" si="28">
        <n x="7"/>
        <n x="12"/>
        <n x="19"/>
        <n x="42" s="1"/>
        <n x="27"/>
      </t>
    </mdx>
    <mdx n="0" f="v">
      <t c="5" si="28">
        <n x="5"/>
        <n x="6"/>
        <n x="21"/>
        <n x="42" s="1"/>
        <n x="27"/>
      </t>
    </mdx>
    <mdx n="0" f="v">
      <t c="5" si="28">
        <n x="5"/>
        <n x="6"/>
        <n x="19"/>
        <n x="42" s="1"/>
        <n x="27"/>
      </t>
    </mdx>
    <mdx n="0" f="v">
      <t c="4" si="28">
        <n x="7"/>
        <n x="10"/>
        <n x="22"/>
        <n x="42" s="1"/>
      </t>
    </mdx>
    <mdx n="0" f="v">
      <t c="4" si="28">
        <n x="14"/>
        <n x="15"/>
        <n x="21"/>
        <n x="42" s="1"/>
      </t>
    </mdx>
    <mdx n="0" f="v">
      <t c="4" si="29">
        <n x="14"/>
        <n x="15"/>
        <n x="20"/>
        <n x="42" s="1"/>
      </t>
    </mdx>
    <mdx n="0" f="v">
      <t c="3" si="28">
        <n x="7"/>
        <n x="21"/>
        <n x="42" s="1"/>
      </t>
    </mdx>
    <mdx n="0" f="v">
      <t c="3" si="29">
        <n x="7"/>
        <n x="20"/>
        <n x="42" s="1"/>
      </t>
    </mdx>
    <mdx n="0" f="v">
      <t c="5" si="28">
        <n x="7"/>
        <n x="11"/>
        <n x="23"/>
        <n x="42" s="1"/>
        <n x="27"/>
      </t>
    </mdx>
    <mdx n="0" f="v">
      <t c="4" si="28">
        <n x="5"/>
        <n x="6"/>
        <n x="23"/>
        <n x="42" s="1"/>
      </t>
    </mdx>
    <mdx n="0" f="v">
      <t c="4" si="28">
        <n x="7"/>
        <n x="10"/>
        <n x="21"/>
        <n x="42" s="1"/>
      </t>
    </mdx>
    <mdx n="0" f="v">
      <t c="3" si="28">
        <n x="14"/>
        <n x="23"/>
        <n x="42" s="1"/>
      </t>
    </mdx>
    <mdx n="0" f="v">
      <t c="5" si="28">
        <n x="7"/>
        <n x="8"/>
        <n x="21"/>
        <n x="42" s="1"/>
        <n x="27"/>
      </t>
    </mdx>
    <mdx n="0" f="v">
      <t c="5" si="28">
        <n x="14"/>
        <n x="16"/>
        <n x="21"/>
        <n x="42" s="1"/>
        <n x="27"/>
      </t>
    </mdx>
    <mdx n="0" f="v">
      <t c="4" si="28">
        <n x="7"/>
        <n x="11"/>
        <n x="22"/>
        <n x="42" s="1"/>
      </t>
    </mdx>
    <mdx n="0" f="v">
      <t c="3" si="28">
        <n x="18"/>
        <n x="22"/>
        <n x="42" s="1"/>
      </t>
    </mdx>
    <mdx n="0" f="v">
      <t c="4" si="28">
        <n x="7"/>
        <n x="12"/>
        <n x="21"/>
        <n x="42" s="1"/>
      </t>
    </mdx>
    <mdx n="0" f="v">
      <t c="4" si="29">
        <n x="14"/>
        <n x="17"/>
        <n x="20"/>
        <n x="42" s="1"/>
      </t>
    </mdx>
    <mdx n="0" f="v">
      <t c="5" si="28">
        <n x="5"/>
        <n x="6"/>
        <n x="23"/>
        <n x="42" s="1"/>
        <n x="27"/>
      </t>
    </mdx>
    <mdx n="0" f="v">
      <t c="4" si="28">
        <n x="18"/>
        <n x="19"/>
        <n x="42" s="1"/>
        <n x="27"/>
      </t>
    </mdx>
    <mdx n="0" f="v">
      <t c="5" si="28">
        <n x="7"/>
        <n x="11"/>
        <n x="21"/>
        <n x="42" s="1"/>
        <n x="24"/>
      </t>
    </mdx>
    <mdx n="0" f="v">
      <t c="4" si="28">
        <n x="14"/>
        <n x="15"/>
        <n x="23"/>
        <n x="42" s="1"/>
      </t>
    </mdx>
    <mdx n="0" f="v">
      <t c="5" si="29">
        <n x="14"/>
        <n x="15"/>
        <n x="20"/>
        <n x="42" s="1"/>
        <n x="24"/>
      </t>
    </mdx>
    <mdx n="0" f="v">
      <t c="5" si="28">
        <n x="7"/>
        <n x="11"/>
        <n x="21"/>
        <n x="42" s="1"/>
        <n x="27"/>
      </t>
    </mdx>
    <mdx n="0" f="v">
      <t c="4" si="28">
        <n x="7"/>
        <n x="8"/>
        <n x="23"/>
        <n x="42" s="1"/>
      </t>
    </mdx>
    <mdx n="0" f="v">
      <t c="4" si="28">
        <n x="7"/>
        <n x="21"/>
        <n x="42" s="1"/>
        <n x="27"/>
      </t>
    </mdx>
    <mdx n="0" f="v">
      <t c="3" si="28">
        <n x="7"/>
        <n x="22"/>
        <n x="42" s="1"/>
      </t>
    </mdx>
    <mdx n="0" f="v">
      <t c="5" si="28">
        <n x="5"/>
        <n x="6"/>
        <n x="23"/>
        <n x="42" s="1"/>
        <n x="24"/>
      </t>
    </mdx>
    <mdx n="0" f="v">
      <t c="4" si="34">
        <n x="7"/>
        <n x="26"/>
        <n x="42" s="1"/>
        <n x="24"/>
      </t>
    </mdx>
    <mdx n="0" f="v">
      <t c="4" si="28">
        <n x="7"/>
        <n x="11"/>
        <n x="21"/>
        <n x="42" s="1"/>
      </t>
    </mdx>
    <mdx n="0" f="v">
      <t c="4" si="28">
        <n x="14"/>
        <n x="15"/>
        <n x="22"/>
        <n x="42" s="1"/>
      </t>
    </mdx>
    <mdx n="0" f="v">
      <t c="4" si="28">
        <n x="7"/>
        <n x="19"/>
        <n x="42" s="1"/>
        <n x="24"/>
      </t>
    </mdx>
    <mdx n="0" f="v">
      <t c="4" si="28">
        <n x="7"/>
        <n x="10"/>
        <n x="19"/>
        <n x="42" s="1"/>
      </t>
    </mdx>
    <mdx n="0" f="v">
      <t c="4" si="29">
        <n x="14"/>
        <n x="20"/>
        <n x="42" s="1"/>
        <n x="24"/>
      </t>
    </mdx>
    <mdx n="0" f="v">
      <t c="4" si="28">
        <n x="5"/>
        <n x="6"/>
        <n x="21"/>
        <n x="42" s="1"/>
      </t>
    </mdx>
    <mdx n="0" f="v">
      <t c="5" si="28">
        <n x="14"/>
        <n x="16"/>
        <n x="23"/>
        <n x="42" s="1"/>
        <n x="24"/>
      </t>
    </mdx>
    <mdx n="0" f="v">
      <t c="5" si="29">
        <n x="7"/>
        <n x="12"/>
        <n x="20"/>
        <n x="42" s="1"/>
        <n x="27"/>
      </t>
    </mdx>
    <mdx n="0" f="v">
      <t c="5" si="28">
        <n x="5"/>
        <n x="6"/>
        <n x="21"/>
        <n x="42" s="1"/>
        <n x="24"/>
      </t>
    </mdx>
    <mdx n="0" f="v">
      <t c="5" si="28">
        <n x="7"/>
        <n x="12"/>
        <n x="23"/>
        <n x="42" s="1"/>
        <n x="27"/>
      </t>
    </mdx>
    <mdx n="0" f="v">
      <t c="4" si="29">
        <n x="14"/>
        <n x="16"/>
        <n x="20"/>
        <n x="42" s="1"/>
      </t>
    </mdx>
    <mdx n="0" f="v">
      <t c="4" si="29">
        <n x="14"/>
        <n x="20"/>
        <n x="42" s="1"/>
        <n x="27"/>
      </t>
    </mdx>
    <mdx n="0" f="v">
      <t c="5" si="34">
        <n x="7"/>
        <n x="8"/>
        <n x="26"/>
        <n x="42" s="1"/>
        <n x="27"/>
      </t>
    </mdx>
    <mdx n="0" f="v">
      <t c="5" si="29">
        <n x="5"/>
        <n x="6"/>
        <n x="20"/>
        <n x="42" s="1"/>
        <n x="27"/>
      </t>
    </mdx>
    <mdx n="0" f="v">
      <t c="5" si="28">
        <n x="14"/>
        <n x="15"/>
        <n x="23"/>
        <n x="42" s="1"/>
        <n x="24"/>
      </t>
    </mdx>
    <mdx n="0" f="v">
      <t c="4" si="28">
        <n x="7"/>
        <n x="11"/>
        <n x="23"/>
        <n x="42" s="1"/>
      </t>
    </mdx>
    <mdx n="0" f="v">
      <t c="5" si="28">
        <n x="7"/>
        <n x="9"/>
        <n x="21"/>
        <n x="42" s="1"/>
        <n x="27"/>
      </t>
    </mdx>
    <mdx n="0" f="v">
      <t c="4" si="28">
        <n x="7"/>
        <n x="12"/>
        <n x="23"/>
        <n x="42" s="1"/>
      </t>
    </mdx>
    <mdx n="0" f="v">
      <t c="5" si="29">
        <n x="7"/>
        <n x="13"/>
        <n x="20"/>
        <n x="42" s="1"/>
        <n x="24"/>
      </t>
    </mdx>
    <mdx n="0" f="v">
      <t c="4" si="28">
        <n x="14"/>
        <n x="19"/>
        <n x="42" s="1"/>
        <n x="27"/>
      </t>
    </mdx>
    <mdx n="0" f="v">
      <t c="4" si="34">
        <n x="18"/>
        <n x="26"/>
        <n x="42" s="1"/>
        <n x="27"/>
      </t>
    </mdx>
    <mdx n="0" f="v">
      <t c="4" si="28">
        <n x="5"/>
        <n x="6"/>
        <n x="22"/>
        <n x="42" s="1"/>
      </t>
    </mdx>
    <mdx n="0" f="v">
      <t c="4" si="28">
        <n x="14"/>
        <n x="15"/>
        <n x="19"/>
        <n x="42" s="1"/>
      </t>
    </mdx>
    <mdx n="0" f="v">
      <t c="5" si="28">
        <n x="14"/>
        <n x="17"/>
        <n x="19"/>
        <n x="42" s="1"/>
        <n x="27"/>
      </t>
    </mdx>
    <mdx n="0" f="v">
      <t c="5" si="29">
        <n x="7"/>
        <n x="11"/>
        <n x="20"/>
        <n x="42" s="1"/>
        <n x="24"/>
      </t>
    </mdx>
    <mdx n="0" f="v">
      <t c="5" si="29">
        <n x="7"/>
        <n x="12"/>
        <n x="20"/>
        <n x="42" s="1"/>
        <n x="24"/>
      </t>
    </mdx>
    <mdx n="0" f="v">
      <t c="5" si="28">
        <n x="7"/>
        <n x="10"/>
        <n x="19"/>
        <n x="42" s="1"/>
        <n x="27"/>
      </t>
    </mdx>
    <mdx n="0" f="v">
      <t c="5" si="28">
        <n x="7"/>
        <n x="9"/>
        <n x="19"/>
        <n x="42" s="1"/>
        <n x="27"/>
      </t>
    </mdx>
    <mdx n="0" f="v">
      <t c="4" si="28">
        <n x="14"/>
        <n x="16"/>
        <n x="19"/>
        <n x="42" s="1"/>
      </t>
    </mdx>
    <mdx n="0" f="v">
      <t c="3" si="28">
        <n x="7"/>
        <n x="23"/>
        <n x="42" s="1"/>
      </t>
    </mdx>
    <mdx n="0" f="v">
      <t c="5" si="34">
        <n x="14"/>
        <n x="16"/>
        <n x="26"/>
        <n x="42" s="1"/>
        <n x="24"/>
      </t>
    </mdx>
    <mdx n="0" f="v">
      <t c="4" si="28">
        <n x="7"/>
        <n x="8"/>
        <n x="22"/>
        <n x="42" s="1"/>
      </t>
    </mdx>
    <mdx n="0" f="v">
      <t c="5" si="29">
        <n x="14"/>
        <n x="17"/>
        <n x="20"/>
        <n x="42" s="1"/>
        <n x="27"/>
      </t>
    </mdx>
    <mdx n="0" f="v">
      <t c="4" si="28">
        <n x="14"/>
        <n x="17"/>
        <n x="19"/>
        <n x="42" s="1"/>
      </t>
    </mdx>
    <mdx n="0" f="v">
      <t c="5" si="29">
        <n x="14"/>
        <n x="17"/>
        <n x="20"/>
        <n x="42" s="1"/>
        <n x="24"/>
      </t>
    </mdx>
    <mdx n="0" f="v">
      <t c="5" si="34">
        <n x="14"/>
        <n x="17"/>
        <n x="26"/>
        <n x="42" s="1"/>
        <n x="24"/>
      </t>
    </mdx>
    <mdx n="0" f="v">
      <t c="4" si="28">
        <n x="14"/>
        <n x="17"/>
        <n x="21"/>
        <n x="42" s="1"/>
      </t>
    </mdx>
    <mdx n="0" f="v">
      <t c="5" si="34">
        <n x="7"/>
        <n x="10"/>
        <n x="26"/>
        <n x="42" s="1"/>
        <n x="24"/>
      </t>
    </mdx>
    <mdx n="0" f="v">
      <t c="5" si="29">
        <n x="14"/>
        <n x="16"/>
        <n x="20"/>
        <n x="42" s="1"/>
        <n x="24"/>
      </t>
    </mdx>
    <mdx n="0" f="v">
      <t c="4" si="28">
        <n x="7"/>
        <n x="19"/>
        <n x="42" s="1"/>
        <n x="27"/>
      </t>
    </mdx>
    <mdx n="0" f="v">
      <t c="5" si="28">
        <n x="7"/>
        <n x="12"/>
        <n x="21"/>
        <n x="42" s="1"/>
        <n x="27"/>
      </t>
    </mdx>
    <mdx n="0" f="v">
      <t c="4" si="28">
        <n x="7"/>
        <n x="12"/>
        <n x="22"/>
        <n x="42" s="1"/>
      </t>
    </mdx>
    <mdx n="0" f="v">
      <t c="4" si="28">
        <n x="7"/>
        <n x="9"/>
        <n x="23"/>
        <n x="42" s="1"/>
      </t>
    </mdx>
    <mdx n="0" f="v">
      <t c="5" si="28">
        <n x="7"/>
        <n x="9"/>
        <n x="21"/>
        <n x="42" s="1"/>
        <n x="24"/>
      </t>
    </mdx>
    <mdx n="0" f="v">
      <t c="4" si="28">
        <n x="7"/>
        <n x="9"/>
        <n x="21"/>
        <n x="42" s="1"/>
      </t>
    </mdx>
    <mdx n="0" f="v">
      <t c="4" si="28">
        <n x="7"/>
        <n x="9"/>
        <n x="22"/>
        <n x="42" s="1"/>
      </t>
    </mdx>
    <mdx n="0" f="v">
      <t c="4" si="29">
        <n x="7"/>
        <n x="9"/>
        <n x="20"/>
        <n x="42" s="1"/>
      </t>
    </mdx>
    <mdx n="0" f="v">
      <t c="3" si="28">
        <n x="18"/>
        <n x="23"/>
        <n x="42" s="1"/>
      </t>
    </mdx>
    <mdx n="0" f="v">
      <t c="3" si="28">
        <n x="18"/>
        <n x="21"/>
        <n x="42" s="1"/>
      </t>
    </mdx>
    <mdx n="0" f="v">
      <t c="3" si="28">
        <n x="14"/>
        <n x="19"/>
        <n x="42" s="1"/>
      </t>
    </mdx>
    <mdx n="0" f="v">
      <t c="3" si="28">
        <n x="14"/>
        <n x="22"/>
        <n x="42" s="1"/>
      </t>
    </mdx>
    <mdx n="0" f="v">
      <t c="5" si="29">
        <n x="7"/>
        <n x="10"/>
        <n x="20"/>
        <n x="42" s="1"/>
        <n x="24"/>
      </t>
    </mdx>
    <mdx n="0" f="v">
      <t c="5" si="28">
        <n x="7"/>
        <n x="10"/>
        <n x="23"/>
        <n x="42" s="1"/>
        <n x="24"/>
      </t>
    </mdx>
    <mdx n="0" f="v">
      <t c="3" si="28">
        <n x="14"/>
        <n x="21"/>
        <n x="42" s="1"/>
      </t>
    </mdx>
    <mdx n="0" f="v">
      <t c="4" si="28">
        <n x="7"/>
        <n x="8"/>
        <n x="21"/>
        <n x="42" s="1"/>
      </t>
    </mdx>
    <mdx n="0" f="v">
      <t c="5" si="28">
        <n x="14"/>
        <n x="16"/>
        <n x="19"/>
        <n x="42" s="1"/>
        <n x="27"/>
      </t>
    </mdx>
    <mdx n="0" f="v">
      <t c="5" si="28">
        <n x="14"/>
        <n x="16"/>
        <n x="23"/>
        <n x="42" s="1"/>
        <n x="27"/>
      </t>
    </mdx>
    <mdx n="0" f="v">
      <t c="5" si="29">
        <n x="14"/>
        <n x="16"/>
        <n x="20"/>
        <n x="42" s="1"/>
        <n x="27"/>
      </t>
    </mdx>
    <mdx n="0" f="v">
      <t c="5" si="34">
        <n x="7"/>
        <n x="12"/>
        <n x="26"/>
        <n x="42" s="1"/>
        <n x="24"/>
      </t>
    </mdx>
    <mdx n="0" f="v">
      <t c="5" si="28">
        <n x="7"/>
        <n x="12"/>
        <n x="19"/>
        <n x="42" s="1"/>
        <n x="24"/>
      </t>
    </mdx>
    <mdx n="0" f="v">
      <t c="5" si="28">
        <n x="7"/>
        <n x="12"/>
        <n x="21"/>
        <n x="42" s="1"/>
        <n x="24"/>
      </t>
    </mdx>
    <mdx n="0" f="v">
      <t c="4" si="28">
        <n x="14"/>
        <n x="17"/>
        <n x="23"/>
        <n x="42" s="1"/>
      </t>
    </mdx>
    <mdx n="0" f="v">
      <t c="4" si="28">
        <n x="7"/>
        <n x="10"/>
        <n x="23"/>
        <n x="42" s="1"/>
      </t>
    </mdx>
    <mdx n="0" f="v">
      <t c="3" si="29">
        <n x="14"/>
        <n x="20"/>
        <n x="42" s="1"/>
      </t>
    </mdx>
    <mdx n="0" f="v">
      <t c="4" si="29">
        <n x="7"/>
        <n x="8"/>
        <n x="20"/>
        <n x="42" s="1"/>
      </t>
    </mdx>
    <mdx n="0" f="v">
      <t c="3" si="29">
        <n x="18"/>
        <n x="20"/>
        <n x="42" s="1"/>
      </t>
    </mdx>
    <mdx n="0" f="v">
      <t c="4" si="29">
        <n x="7"/>
        <n x="10"/>
        <n x="20"/>
        <n x="42" s="1"/>
      </t>
    </mdx>
    <mdx n="0" f="v">
      <t c="4" si="29">
        <n x="5"/>
        <n x="6"/>
        <n x="20"/>
        <n x="42" s="1"/>
      </t>
    </mdx>
    <mdx n="0" f="v">
      <t c="4" si="28">
        <n x="14"/>
        <n x="19"/>
        <n x="42" s="1"/>
        <n x="24"/>
      </t>
    </mdx>
    <mdx n="0" f="v">
      <t c="4" si="28">
        <n x="14"/>
        <n x="21"/>
        <n x="42" s="1"/>
        <n x="24"/>
      </t>
    </mdx>
    <mdx n="0" f="v">
      <t c="5" si="28">
        <n x="14"/>
        <n x="15"/>
        <n x="19"/>
        <n x="42" s="1"/>
        <n x="27"/>
      </t>
    </mdx>
    <mdx n="0" f="v">
      <t c="5" si="28">
        <n x="14"/>
        <n x="15"/>
        <n x="21"/>
        <n x="42" s="1"/>
        <n x="27"/>
      </t>
    </mdx>
    <mdx n="0" f="v">
      <t c="5" si="28">
        <n x="14"/>
        <n x="15"/>
        <n x="23"/>
        <n x="42" s="1"/>
        <n x="27"/>
      </t>
    </mdx>
    <mdx n="0" f="v">
      <t c="4" si="28">
        <n x="14"/>
        <n x="16"/>
        <n x="22"/>
        <n x="42" s="1"/>
      </t>
    </mdx>
    <mdx n="0" f="v">
      <t c="4" si="28">
        <n x="14"/>
        <n x="16"/>
        <n x="21"/>
        <n x="42" s="1"/>
      </t>
    </mdx>
    <mdx n="0" f="v">
      <t c="4" si="28">
        <n x="14"/>
        <n x="16"/>
        <n x="23"/>
        <n x="42" s="1"/>
      </t>
    </mdx>
    <mdx n="0" f="v">
      <t c="4" si="28">
        <n x="7"/>
        <n x="23"/>
        <n x="42" s="1"/>
        <n x="27"/>
      </t>
    </mdx>
    <mdx n="0" f="v">
      <t c="4" si="29">
        <n x="7"/>
        <n x="20"/>
        <n x="42" s="1"/>
        <n x="27"/>
      </t>
    </mdx>
    <mdx n="0" f="v">
      <t c="5" si="28">
        <n x="7"/>
        <n x="11"/>
        <n x="19"/>
        <n x="42" s="1"/>
        <n x="24"/>
      </t>
    </mdx>
    <mdx n="0" f="v">
      <t c="5" si="34">
        <n x="7"/>
        <n x="11"/>
        <n x="26"/>
        <n x="42" s="1"/>
        <n x="24"/>
      </t>
    </mdx>
    <mdx n="0" f="v">
      <t c="5" si="28">
        <n x="7"/>
        <n x="8"/>
        <n x="19"/>
        <n x="42" s="1"/>
        <n x="27"/>
      </t>
    </mdx>
    <mdx n="0" f="v">
      <t c="5" si="28">
        <n x="7"/>
        <n x="8"/>
        <n x="23"/>
        <n x="42" s="1"/>
        <n x="27"/>
      </t>
    </mdx>
    <mdx n="0" f="v">
      <t c="5" si="29">
        <n x="7"/>
        <n x="8"/>
        <n x="20"/>
        <n x="42" s="1"/>
        <n x="27"/>
      </t>
    </mdx>
    <mdx n="0" f="v">
      <t c="4" si="29">
        <n x="7"/>
        <n x="11"/>
        <n x="20"/>
        <n x="42" s="1"/>
      </t>
    </mdx>
    <mdx n="0" f="v">
      <t c="4" si="28">
        <n x="7"/>
        <n x="11"/>
        <n x="19"/>
        <n x="42" s="1"/>
      </t>
    </mdx>
    <mdx n="0" f="v">
      <t c="5" si="29">
        <n x="7"/>
        <n x="9"/>
        <n x="20"/>
        <n x="42" s="1"/>
        <n x="27"/>
      </t>
    </mdx>
    <mdx n="0" f="v">
      <t c="5" si="28">
        <n x="7"/>
        <n x="9"/>
        <n x="23"/>
        <n x="42" s="1"/>
        <n x="27"/>
      </t>
    </mdx>
    <mdx n="0" f="v">
      <t c="4" si="28">
        <n x="7"/>
        <n x="12"/>
        <n x="19"/>
        <n x="42" s="1"/>
      </t>
    </mdx>
    <mdx n="0" f="v">
      <t c="4" si="29">
        <n x="7"/>
        <n x="12"/>
        <n x="20"/>
        <n x="42" s="1"/>
      </t>
    </mdx>
    <mdx n="0" f="v">
      <t c="5" si="28">
        <n x="7"/>
        <n x="12"/>
        <n x="23"/>
        <n x="42" s="1"/>
        <n x="24"/>
      </t>
    </mdx>
    <mdx n="0" f="v">
      <t c="4" si="34">
        <n x="14"/>
        <n x="26"/>
        <n x="42" s="1"/>
        <n x="24"/>
      </t>
    </mdx>
    <mdx n="0" f="v">
      <t c="5" si="28">
        <n x="7"/>
        <n x="11"/>
        <n x="23"/>
        <n x="42" s="1"/>
        <n x="24"/>
      </t>
    </mdx>
    <mdx n="0" f="v">
      <t c="5" si="28">
        <n x="5"/>
        <n x="6"/>
        <n x="19"/>
        <n x="42" s="1"/>
        <n x="24"/>
      </t>
    </mdx>
    <mdx n="0" f="v">
      <t c="4" si="28">
        <n x="14"/>
        <n x="23"/>
        <n x="42" s="1"/>
        <n x="24"/>
      </t>
    </mdx>
    <mdx n="0" f="v">
      <t c="4" si="28">
        <n x="7"/>
        <n x="23"/>
        <n x="42" s="1"/>
        <n x="24"/>
      </t>
    </mdx>
    <mdx n="0" f="v">
      <t c="5" si="29">
        <n x="5"/>
        <n x="6"/>
        <n x="20"/>
        <n x="42" s="1"/>
        <n x="24"/>
      </t>
    </mdx>
    <mdx n="0" f="v">
      <t c="4" si="29">
        <n x="7"/>
        <n x="20"/>
        <n x="42" s="1"/>
        <n x="24"/>
      </t>
    </mdx>
    <mdx n="0" f="v">
      <t c="5" si="34">
        <n x="5"/>
        <n x="6"/>
        <n x="26"/>
        <n x="42" s="1"/>
        <n x="24"/>
      </t>
    </mdx>
    <mdx n="0" f="v">
      <t c="5" si="28">
        <n x="7"/>
        <n x="13"/>
        <n x="23"/>
        <n x="42" s="1"/>
        <n x="24"/>
      </t>
    </mdx>
    <mdx n="0" f="v">
      <t c="5" si="28">
        <n x="7"/>
        <n x="10"/>
        <n x="19"/>
        <n x="42" s="1"/>
        <n x="24"/>
      </t>
    </mdx>
    <mdx n="0" f="v">
      <t c="5" si="28">
        <n x="7"/>
        <n x="13"/>
        <n x="19"/>
        <n x="42" s="1"/>
        <n x="24"/>
      </t>
    </mdx>
    <mdx n="0" f="v">
      <t c="5" si="34">
        <n x="7"/>
        <n x="13"/>
        <n x="26"/>
        <n x="42" s="1"/>
        <n x="24"/>
      </t>
    </mdx>
    <mdx n="0" f="v">
      <t c="5" si="28">
        <n x="14"/>
        <n x="16"/>
        <n x="19"/>
        <n x="42" s="1"/>
        <n x="24"/>
      </t>
    </mdx>
    <mdx n="0" f="v">
      <t c="5" si="28">
        <n x="7"/>
        <n x="13"/>
        <n x="21"/>
        <n x="42" s="1"/>
        <n x="24"/>
      </t>
    </mdx>
    <mdx n="0" f="v">
      <t c="5" si="28">
        <n x="14"/>
        <n x="16"/>
        <n x="21"/>
        <n x="42" s="1"/>
        <n x="24"/>
      </t>
    </mdx>
    <mdx n="0" f="v">
      <t c="4" si="28">
        <n x="7"/>
        <n x="21"/>
        <n x="42" s="1"/>
        <n x="24"/>
      </t>
    </mdx>
    <mdx n="0" f="v">
      <t c="5" si="28">
        <n x="7"/>
        <n x="10"/>
        <n x="21"/>
        <n x="42" s="1"/>
        <n x="24"/>
      </t>
    </mdx>
    <mdx n="0" f="v">
      <t c="4" si="28">
        <n x="18"/>
        <n x="23"/>
        <n x="42" s="1"/>
        <n x="27"/>
      </t>
    </mdx>
    <mdx n="0" f="v">
      <t c="4" si="28">
        <n x="18"/>
        <n x="21"/>
        <n x="42" s="1"/>
        <n x="27"/>
      </t>
    </mdx>
    <mdx n="0" f="v">
      <t c="4" si="29">
        <n x="18"/>
        <n x="20"/>
        <n x="42" s="1"/>
        <n x="27"/>
      </t>
    </mdx>
    <mdx n="0" f="v">
      <t c="5" si="34">
        <n x="7"/>
        <n x="13"/>
        <n x="26"/>
        <n x="42" s="1"/>
        <n x="27"/>
      </t>
    </mdx>
    <mdx n="0" f="v">
      <t c="5" si="28">
        <n x="7"/>
        <n x="13"/>
        <n x="19"/>
        <n x="42" s="1"/>
        <n x="27"/>
      </t>
    </mdx>
    <mdx n="0" f="v">
      <t c="5" si="28">
        <n x="7"/>
        <n x="13"/>
        <n x="23"/>
        <n x="42" s="1"/>
        <n x="27"/>
      </t>
    </mdx>
    <mdx n="0" f="v">
      <t c="5" si="29">
        <n x="7"/>
        <n x="13"/>
        <n x="20"/>
        <n x="42" s="1"/>
        <n x="27"/>
      </t>
    </mdx>
    <mdx n="0" f="v">
      <t c="5" si="28">
        <n x="7"/>
        <n x="13"/>
        <n x="21"/>
        <n x="42" s="1"/>
        <n x="27"/>
      </t>
    </mdx>
    <mdx n="0" f="v">
      <t c="5" si="28">
        <n x="7"/>
        <n x="9"/>
        <n x="19"/>
        <n x="42" s="1"/>
        <n x="24"/>
      </t>
    </mdx>
    <mdx n="0" f="v">
      <t c="5" si="34">
        <n x="7"/>
        <n x="9"/>
        <n x="26"/>
        <n x="42" s="1"/>
        <n x="24"/>
      </t>
    </mdx>
    <mdx n="0" f="v">
      <t c="5" si="29">
        <n x="7"/>
        <n x="9"/>
        <n x="20"/>
        <n x="42" s="1"/>
        <n x="24"/>
      </t>
    </mdx>
    <mdx n="0" f="v">
      <t c="5" si="28">
        <n x="7"/>
        <n x="9"/>
        <n x="23"/>
        <n x="42" s="1"/>
        <n x="24"/>
      </t>
    </mdx>
    <mdx n="0" f="v">
      <t c="5" si="28">
        <n x="14"/>
        <n x="15"/>
        <n x="21"/>
        <n x="42" s="1"/>
        <n x="24"/>
      </t>
    </mdx>
    <mdx n="0" f="v">
      <t c="5" si="28">
        <n x="14"/>
        <n x="15"/>
        <n x="19"/>
        <n x="42" s="1"/>
        <n x="24"/>
      </t>
    </mdx>
    <mdx n="0" f="v">
      <t c="5" si="34">
        <n x="14"/>
        <n x="15"/>
        <n x="26"/>
        <n x="42" s="1"/>
        <n x="24"/>
      </t>
    </mdx>
    <mdx n="0" f="v">
      <t c="5" si="28">
        <n x="14"/>
        <n x="17"/>
        <n x="21"/>
        <n x="42" s="1"/>
        <n x="27"/>
      </t>
    </mdx>
    <mdx n="0" f="v">
      <t c="5" si="28">
        <n x="14"/>
        <n x="17"/>
        <n x="23"/>
        <n x="42" s="1"/>
        <n x="27"/>
      </t>
    </mdx>
    <mdx n="0" f="v">
      <t c="5" si="34">
        <n x="14"/>
        <n x="17"/>
        <n x="26"/>
        <n x="42" s="1"/>
        <n x="27"/>
      </t>
    </mdx>
    <mdx n="0" f="v">
      <t c="4" si="28">
        <n x="7"/>
        <n x="9"/>
        <n x="19"/>
        <n x="42" s="1"/>
      </t>
    </mdx>
    <mdx n="0" f="v">
      <t c="3" si="28">
        <n x="7"/>
        <n x="19"/>
        <n x="42" s="1"/>
      </t>
    </mdx>
    <mdx n="0" f="v">
      <t c="4" si="28">
        <n x="7"/>
        <n x="8"/>
        <n x="19"/>
        <n x="42" s="1"/>
      </t>
    </mdx>
    <mdx n="0" f="v">
      <t c="3" si="28">
        <n x="18"/>
        <n x="19"/>
        <n x="42" s="1"/>
      </t>
    </mdx>
    <mdx n="0" f="v">
      <t c="4" si="28">
        <n x="5"/>
        <n x="6"/>
        <n x="19"/>
        <n x="42" s="1"/>
      </t>
    </mdx>
    <mdx n="0" f="v">
      <t c="5" si="28">
        <n x="7"/>
        <n x="10"/>
        <n x="21"/>
        <n x="42" s="1"/>
        <n x="27"/>
      </t>
    </mdx>
    <mdx n="0" f="v">
      <t c="5" si="28">
        <n x="7"/>
        <n x="10"/>
        <n x="23"/>
        <n x="42" s="1"/>
        <n x="27"/>
      </t>
    </mdx>
    <mdx n="0" f="v">
      <t c="5" si="29">
        <n x="7"/>
        <n x="10"/>
        <n x="20"/>
        <n x="42" s="1"/>
        <n x="27"/>
      </t>
    </mdx>
    <mdx n="0" f="v">
      <t c="4" si="28">
        <n x="7"/>
        <n x="13"/>
        <n x="23"/>
        <n x="42" s="1"/>
      </t>
    </mdx>
    <mdx n="0" f="v">
      <t c="4" si="28">
        <n x="7"/>
        <n x="13"/>
        <n x="21"/>
        <n x="42" s="1"/>
      </t>
    </mdx>
    <mdx n="0" f="v">
      <t c="4" si="28">
        <n x="7"/>
        <n x="13"/>
        <n x="22"/>
        <n x="42" s="1"/>
      </t>
    </mdx>
    <mdx n="0" f="v">
      <t c="4" si="29">
        <n x="7"/>
        <n x="13"/>
        <n x="20"/>
        <n x="42" s="1"/>
      </t>
    </mdx>
    <mdx n="0" f="v">
      <t c="4" si="28">
        <n x="7"/>
        <n x="13"/>
        <n x="19"/>
        <n x="42" s="1"/>
      </t>
    </mdx>
    <mdx n="0" f="v">
      <t c="5" si="34">
        <n x="7"/>
        <n x="10"/>
        <n x="26"/>
        <n x="42" s="1"/>
        <n x="27"/>
      </t>
    </mdx>
    <mdx n="0" f="v">
      <t c="5" si="34">
        <n x="7"/>
        <n x="9"/>
        <n x="26"/>
        <n x="42" s="1"/>
        <n x="27"/>
      </t>
    </mdx>
    <mdx n="0" f="v">
      <t c="5" si="34">
        <n x="14"/>
        <n x="16"/>
        <n x="26"/>
        <n x="42" s="1"/>
        <n x="27"/>
      </t>
    </mdx>
    <mdx n="0" f="v">
      <t c="5" si="34">
        <n x="7"/>
        <n x="12"/>
        <n x="26"/>
        <n x="42" s="1"/>
        <n x="27"/>
      </t>
    </mdx>
    <mdx n="0" f="v">
      <t c="5" si="34">
        <n x="14"/>
        <n x="15"/>
        <n x="26"/>
        <n x="42" s="1"/>
        <n x="27"/>
      </t>
    </mdx>
    <mdx n="0" f="v">
      <t c="5" si="34">
        <n x="5"/>
        <n x="6"/>
        <n x="26"/>
        <n x="42" s="1"/>
        <n x="27"/>
      </t>
    </mdx>
    <mdx n="0" f="v">
      <t c="4" si="34">
        <n x="7"/>
        <n x="26"/>
        <n x="42" s="1"/>
        <n x="27"/>
      </t>
    </mdx>
    <mdx n="0" f="v">
      <t c="5" si="34">
        <n x="7"/>
        <n x="11"/>
        <n x="26"/>
        <n x="42" s="1"/>
        <n x="27"/>
      </t>
    </mdx>
    <mdx n="0" f="v">
      <t c="5" si="28">
        <n x="7"/>
        <n x="8"/>
        <n x="23"/>
        <n x="42" s="1"/>
        <n x="24"/>
      </t>
    </mdx>
    <mdx n="0" f="v">
      <t c="5" si="28">
        <n x="7"/>
        <n x="8"/>
        <n x="19"/>
        <n x="42" s="1"/>
        <n x="24"/>
      </t>
    </mdx>
    <mdx n="0" f="v">
      <t c="5" si="28">
        <n x="7"/>
        <n x="8"/>
        <n x="21"/>
        <n x="42" s="1"/>
        <n x="24"/>
      </t>
    </mdx>
    <mdx n="0" f="v">
      <t c="5" si="29">
        <n x="7"/>
        <n x="8"/>
        <n x="20"/>
        <n x="42" s="1"/>
        <n x="24"/>
      </t>
    </mdx>
    <mdx n="0" f="v">
      <t c="5" si="34">
        <n x="7"/>
        <n x="8"/>
        <n x="26"/>
        <n x="42" s="1"/>
        <n x="24"/>
      </t>
    </mdx>
    <mdx n="0" f="v">
      <t c="5" si="29">
        <n x="14"/>
        <n x="15"/>
        <n x="20"/>
        <n x="42" s="1"/>
        <n x="27"/>
      </t>
    </mdx>
    <mdx n="0" f="v">
      <t c="5" si="29">
        <n x="7"/>
        <n x="11"/>
        <n x="20"/>
        <n x="42" s="1"/>
        <n x="27"/>
      </t>
    </mdx>
    <mdx n="0" f="v">
      <t c="5" si="28">
        <n x="14"/>
        <n x="17"/>
        <n x="19"/>
        <n x="42" s="1"/>
        <n x="24"/>
      </t>
    </mdx>
    <mdx n="0" f="v">
      <t c="5" si="28">
        <n x="14"/>
        <n x="17"/>
        <n x="21"/>
        <n x="42" s="1"/>
        <n x="24"/>
      </t>
    </mdx>
    <mdx n="0" f="v">
      <t c="5" si="28">
        <n x="14"/>
        <n x="17"/>
        <n x="23"/>
        <n x="42" s="1"/>
        <n x="24"/>
      </t>
    </mdx>
    <mdx n="0" f="v">
      <t c="4" si="29">
        <n x="18"/>
        <n x="20"/>
        <n x="42" s="1"/>
        <n x="24"/>
      </t>
    </mdx>
    <mdx n="0" f="v">
      <t c="4" si="28">
        <n x="18"/>
        <n x="19"/>
        <n x="42" s="1"/>
        <n x="24"/>
      </t>
    </mdx>
    <mdx n="0" f="v">
      <t c="4" si="34">
        <n x="18"/>
        <n x="26"/>
        <n x="42" s="1"/>
        <n x="24"/>
      </t>
    </mdx>
    <mdx n="0" f="v">
      <t c="4" si="28">
        <n x="18"/>
        <n x="23"/>
        <n x="42" s="1"/>
        <n x="25" s="1"/>
      </t>
    </mdx>
    <mdx n="0" f="v">
      <t c="4" si="28">
        <n x="18"/>
        <n x="21"/>
        <n x="42" s="1"/>
        <n x="24"/>
      </t>
    </mdx>
    <mdx n="0" f="v">
      <t c="4" si="34">
        <n x="14"/>
        <n x="26"/>
        <n x="42" s="1"/>
        <n x="27"/>
      </t>
    </mdx>
    <mdx n="0" f="v">
      <t c="4" si="28">
        <n x="14"/>
        <n x="21"/>
        <n x="42" s="1"/>
        <n x="27"/>
      </t>
    </mdx>
    <mdx n="0" f="v">
      <t c="4" si="28">
        <n x="14"/>
        <n x="23"/>
        <n x="42" s="1"/>
        <n x="27"/>
      </t>
    </mdx>
    <mdx n="0" f="v">
      <t c="2" si="28">
        <n x="19"/>
        <n x="43" s="1"/>
      </t>
    </mdx>
    <mdx n="0" f="v">
      <t c="2" si="29">
        <n x="38"/>
        <n x="43" s="1"/>
      </t>
    </mdx>
    <mdx n="0" f="v">
      <t c="2" si="40">
        <n x="39"/>
        <n x="43" s="1"/>
      </t>
    </mdx>
    <mdx n="0" f="v">
      <t c="2" si="29">
        <n x="36"/>
        <n x="43" s="1"/>
      </t>
    </mdx>
    <mdx n="0" f="v">
      <t c="2" si="29">
        <n x="41"/>
        <n x="43" s="1"/>
      </t>
    </mdx>
    <mdx n="0" f="v">
      <t c="2" si="34">
        <n x="37"/>
        <n x="43" s="1"/>
      </t>
    </mdx>
    <mdx n="0" f="v">
      <t c="2" si="29">
        <n x="20"/>
        <n x="43" s="1"/>
      </t>
    </mdx>
    <mdx n="0" f="v">
      <t c="2" si="28">
        <n x="35"/>
        <n x="43" s="1"/>
      </t>
    </mdx>
  </mdxMetadata>
  <valueMetadata count="234">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bk>
      <rc t="1" v="102"/>
    </bk>
    <bk>
      <rc t="1" v="103"/>
    </bk>
    <bk>
      <rc t="1" v="104"/>
    </bk>
    <bk>
      <rc t="1" v="105"/>
    </bk>
    <bk>
      <rc t="1" v="106"/>
    </bk>
    <bk>
      <rc t="1" v="107"/>
    </bk>
    <bk>
      <rc t="1" v="108"/>
    </bk>
    <bk>
      <rc t="1" v="109"/>
    </bk>
    <bk>
      <rc t="1" v="110"/>
    </bk>
    <bk>
      <rc t="1" v="111"/>
    </bk>
    <bk>
      <rc t="1" v="112"/>
    </bk>
    <bk>
      <rc t="1" v="113"/>
    </bk>
    <bk>
      <rc t="1" v="114"/>
    </bk>
    <bk>
      <rc t="1" v="115"/>
    </bk>
    <bk>
      <rc t="1" v="116"/>
    </bk>
    <bk>
      <rc t="1" v="117"/>
    </bk>
    <bk>
      <rc t="1" v="118"/>
    </bk>
    <bk>
      <rc t="1" v="119"/>
    </bk>
    <bk>
      <rc t="1" v="120"/>
    </bk>
    <bk>
      <rc t="1" v="121"/>
    </bk>
    <bk>
      <rc t="1" v="122"/>
    </bk>
    <bk>
      <rc t="1" v="123"/>
    </bk>
    <bk>
      <rc t="1" v="124"/>
    </bk>
    <bk>
      <rc t="1" v="125"/>
    </bk>
    <bk>
      <rc t="1" v="126"/>
    </bk>
    <bk>
      <rc t="1" v="127"/>
    </bk>
    <bk>
      <rc t="1" v="128"/>
    </bk>
    <bk>
      <rc t="1" v="129"/>
    </bk>
    <bk>
      <rc t="1" v="130"/>
    </bk>
    <bk>
      <rc t="1" v="131"/>
    </bk>
    <bk>
      <rc t="1" v="132"/>
    </bk>
    <bk>
      <rc t="1" v="133"/>
    </bk>
    <bk>
      <rc t="1" v="134"/>
    </bk>
    <bk>
      <rc t="1" v="135"/>
    </bk>
    <bk>
      <rc t="1" v="136"/>
    </bk>
    <bk>
      <rc t="1" v="137"/>
    </bk>
    <bk>
      <rc t="1" v="138"/>
    </bk>
    <bk>
      <rc t="1" v="139"/>
    </bk>
    <bk>
      <rc t="1" v="140"/>
    </bk>
    <bk>
      <rc t="1" v="141"/>
    </bk>
    <bk>
      <rc t="1" v="142"/>
    </bk>
    <bk>
      <rc t="1" v="143"/>
    </bk>
    <bk>
      <rc t="1" v="144"/>
    </bk>
    <bk>
      <rc t="1" v="145"/>
    </bk>
    <bk>
      <rc t="1" v="146"/>
    </bk>
    <bk>
      <rc t="1" v="147"/>
    </bk>
    <bk>
      <rc t="1" v="148"/>
    </bk>
    <bk>
      <rc t="1" v="149"/>
    </bk>
    <bk>
      <rc t="1" v="150"/>
    </bk>
    <bk>
      <rc t="1" v="151"/>
    </bk>
    <bk>
      <rc t="1" v="152"/>
    </bk>
    <bk>
      <rc t="1" v="153"/>
    </bk>
    <bk>
      <rc t="1" v="154"/>
    </bk>
    <bk>
      <rc t="1" v="155"/>
    </bk>
    <bk>
      <rc t="1" v="156"/>
    </bk>
    <bk>
      <rc t="1" v="157"/>
    </bk>
    <bk>
      <rc t="1" v="158"/>
    </bk>
    <bk>
      <rc t="1" v="159"/>
    </bk>
    <bk>
      <rc t="1" v="160"/>
    </bk>
    <bk>
      <rc t="1" v="161"/>
    </bk>
    <bk>
      <rc t="1" v="162"/>
    </bk>
    <bk>
      <rc t="1" v="163"/>
    </bk>
    <bk>
      <rc t="1" v="164"/>
    </bk>
    <bk>
      <rc t="1" v="165"/>
    </bk>
    <bk>
      <rc t="1" v="166"/>
    </bk>
    <bk>
      <rc t="1" v="167"/>
    </bk>
    <bk>
      <rc t="1" v="168"/>
    </bk>
    <bk>
      <rc t="1" v="169"/>
    </bk>
    <bk>
      <rc t="1" v="170"/>
    </bk>
    <bk>
      <rc t="1" v="171"/>
    </bk>
    <bk>
      <rc t="1" v="172"/>
    </bk>
    <bk>
      <rc t="1" v="173"/>
    </bk>
    <bk>
      <rc t="1" v="174"/>
    </bk>
    <bk>
      <rc t="1" v="175"/>
    </bk>
    <bk>
      <rc t="1" v="176"/>
    </bk>
    <bk>
      <rc t="1" v="177"/>
    </bk>
    <bk>
      <rc t="1" v="178"/>
    </bk>
    <bk>
      <rc t="1" v="179"/>
    </bk>
    <bk>
      <rc t="1" v="180"/>
    </bk>
    <bk>
      <rc t="1" v="181"/>
    </bk>
    <bk>
      <rc t="1" v="182"/>
    </bk>
    <bk>
      <rc t="1" v="183"/>
    </bk>
    <bk>
      <rc t="1" v="184"/>
    </bk>
    <bk>
      <rc t="1" v="185"/>
    </bk>
    <bk>
      <rc t="1" v="186"/>
    </bk>
    <bk>
      <rc t="1" v="187"/>
    </bk>
    <bk>
      <rc t="1" v="188"/>
    </bk>
    <bk>
      <rc t="1" v="189"/>
    </bk>
    <bk>
      <rc t="1" v="190"/>
    </bk>
    <bk>
      <rc t="1" v="191"/>
    </bk>
    <bk>
      <rc t="1" v="192"/>
    </bk>
    <bk>
      <rc t="1" v="193"/>
    </bk>
    <bk>
      <rc t="1" v="194"/>
    </bk>
    <bk>
      <rc t="1" v="195"/>
    </bk>
    <bk>
      <rc t="1" v="196"/>
    </bk>
    <bk>
      <rc t="1" v="197"/>
    </bk>
    <bk>
      <rc t="1" v="198"/>
    </bk>
    <bk>
      <rc t="1" v="199"/>
    </bk>
    <bk>
      <rc t="1" v="200"/>
    </bk>
    <bk>
      <rc t="1" v="201"/>
    </bk>
    <bk>
      <rc t="1" v="202"/>
    </bk>
    <bk>
      <rc t="1" v="203"/>
    </bk>
    <bk>
      <rc t="1" v="204"/>
    </bk>
    <bk>
      <rc t="1" v="205"/>
    </bk>
    <bk>
      <rc t="1" v="206"/>
    </bk>
    <bk>
      <rc t="1" v="207"/>
    </bk>
    <bk>
      <rc t="1" v="208"/>
    </bk>
    <bk>
      <rc t="1" v="209"/>
    </bk>
    <bk>
      <rc t="1" v="210"/>
    </bk>
    <bk>
      <rc t="1" v="211"/>
    </bk>
    <bk>
      <rc t="1" v="212"/>
    </bk>
    <bk>
      <rc t="1" v="213"/>
    </bk>
    <bk>
      <rc t="1" v="214"/>
    </bk>
    <bk>
      <rc t="1" v="215"/>
    </bk>
    <bk>
      <rc t="1" v="216"/>
    </bk>
    <bk>
      <rc t="1" v="217"/>
    </bk>
    <bk>
      <rc t="1" v="218"/>
    </bk>
    <bk>
      <rc t="1" v="219"/>
    </bk>
    <bk>
      <rc t="1" v="220"/>
    </bk>
    <bk>
      <rc t="1" v="221"/>
    </bk>
    <bk>
      <rc t="1" v="222"/>
    </bk>
    <bk>
      <rc t="1" v="223"/>
    </bk>
    <bk>
      <rc t="1" v="224"/>
    </bk>
    <bk>
      <rc t="1" v="225"/>
    </bk>
    <bk>
      <rc t="1" v="226"/>
    </bk>
    <bk>
      <rc t="1" v="227"/>
    </bk>
    <bk>
      <rc t="1" v="228"/>
    </bk>
    <bk>
      <rc t="1" v="229"/>
    </bk>
    <bk>
      <rc t="1" v="230"/>
    </bk>
    <bk>
      <rc t="1" v="231"/>
    </bk>
    <bk>
      <rc t="1" v="232"/>
    </bk>
    <bk>
      <rc t="1" v="233"/>
    </bk>
  </valueMetadata>
</metadata>
</file>

<file path=xl/sharedStrings.xml><?xml version="1.0" encoding="utf-8"?>
<sst xmlns="http://schemas.openxmlformats.org/spreadsheetml/2006/main" count="399" uniqueCount="165">
  <si>
    <t>Row Labels</t>
  </si>
  <si>
    <t>Grand Total</t>
  </si>
  <si>
    <t>Pct of Budget</t>
  </si>
  <si>
    <t>Pct Lost on Support</t>
  </si>
  <si>
    <t>% Margin</t>
  </si>
  <si>
    <t>Weekday</t>
  </si>
  <si>
    <t>Weekend</t>
  </si>
  <si>
    <t>Column Labels</t>
  </si>
  <si>
    <t>New Customers</t>
  </si>
  <si>
    <t>Margin Pct</t>
  </si>
  <si>
    <t>Growth vs LY</t>
  </si>
  <si>
    <t>Lost on Support</t>
  </si>
  <si>
    <t>Avg Order Size</t>
  </si>
  <si>
    <t>Sales on Most Recent Day</t>
  </si>
  <si>
    <t>Mountain Bikes</t>
  </si>
  <si>
    <t>Road Bikes</t>
  </si>
  <si>
    <t>Touring Bikes</t>
  </si>
  <si>
    <t>Customer Retention</t>
  </si>
  <si>
    <t>Sales vs. Budget</t>
  </si>
  <si>
    <t>Australia</t>
  </si>
  <si>
    <t>NA</t>
  </si>
  <si>
    <t>Southwest</t>
  </si>
  <si>
    <t>United Kingdom</t>
  </si>
  <si>
    <t>Total Sales</t>
  </si>
  <si>
    <t>Location</t>
  </si>
  <si>
    <t>All-Purpose Bike Stand</t>
  </si>
  <si>
    <t>Bike Wash</t>
  </si>
  <si>
    <t>Cable Lock</t>
  </si>
  <si>
    <t>Chain</t>
  </si>
  <si>
    <t>Classic Vest</t>
  </si>
  <si>
    <t>Cycling Cap</t>
  </si>
  <si>
    <t>Fender Set - Mountain</t>
  </si>
  <si>
    <t>Front Brakes</t>
  </si>
  <si>
    <t>Front Derailleur</t>
  </si>
  <si>
    <t>Full-Finger Gloves</t>
  </si>
  <si>
    <t>Half-Finger Gloves</t>
  </si>
  <si>
    <t>Headlights - Dual-Beam</t>
  </si>
  <si>
    <t>Headlights - Weatherproof</t>
  </si>
  <si>
    <t>Hitch Rack - 4-Bike</t>
  </si>
  <si>
    <t>HL Bottom Bracket</t>
  </si>
  <si>
    <t>HL Crankset</t>
  </si>
  <si>
    <t>HL Fork</t>
  </si>
  <si>
    <t>HL Headset</t>
  </si>
  <si>
    <t>HL Mountain Frame</t>
  </si>
  <si>
    <t>HL Mountain Front Wheel</t>
  </si>
  <si>
    <t>HL Mountain Handlebars</t>
  </si>
  <si>
    <t>HL Mountain Pedal</t>
  </si>
  <si>
    <t>HL Mountain Rear Wheel</t>
  </si>
  <si>
    <t>HL Mountain Seat/Saddle 2</t>
  </si>
  <si>
    <t>HL Mountain Tire</t>
  </si>
  <si>
    <t>HL Road Frame</t>
  </si>
  <si>
    <t>HL Road Front Wheel</t>
  </si>
  <si>
    <t>HL Road Handlebars</t>
  </si>
  <si>
    <t>HL Road Pedal</t>
  </si>
  <si>
    <t>HL Road Rear Wheel</t>
  </si>
  <si>
    <t>HL Road Seat/Saddle 2</t>
  </si>
  <si>
    <t>HL Road Tire</t>
  </si>
  <si>
    <t>HL Touring Frame</t>
  </si>
  <si>
    <t>HL Touring Handlebars</t>
  </si>
  <si>
    <t>HL Touring Seat/Saddle</t>
  </si>
  <si>
    <t>Hydration Pack</t>
  </si>
  <si>
    <t>LL Bottom Bracket</t>
  </si>
  <si>
    <t>LL Crankset</t>
  </si>
  <si>
    <t>LL Fork</t>
  </si>
  <si>
    <t>LL Headset</t>
  </si>
  <si>
    <t>LL Mountain Frame</t>
  </si>
  <si>
    <t>LL Mountain Front Wheel</t>
  </si>
  <si>
    <t>LL Mountain Handlebars</t>
  </si>
  <si>
    <t>LL Mountain Pedal</t>
  </si>
  <si>
    <t>LL Mountain Rear Wheel</t>
  </si>
  <si>
    <t>LL Mountain Seat/Saddle 2</t>
  </si>
  <si>
    <t>LL Mountain Tire</t>
  </si>
  <si>
    <t>LL Road Frame</t>
  </si>
  <si>
    <t>LL Road Front Wheel</t>
  </si>
  <si>
    <t>LL Road Handlebars</t>
  </si>
  <si>
    <t>LL Road Pedal</t>
  </si>
  <si>
    <t>LL Road Rear Wheel</t>
  </si>
  <si>
    <t>LL Road Seat/Saddle 1</t>
  </si>
  <si>
    <t>LL Road Tire</t>
  </si>
  <si>
    <t>LL Touring Frame</t>
  </si>
  <si>
    <t>LL Touring Handlebars</t>
  </si>
  <si>
    <t>LL Touring Seat/Saddle</t>
  </si>
  <si>
    <t>Long-Sleeve Logo Jersey</t>
  </si>
  <si>
    <t>Men's Bib-Shorts</t>
  </si>
  <si>
    <t>Men's Sports Shorts</t>
  </si>
  <si>
    <t>Minipump</t>
  </si>
  <si>
    <t>ML Bottom Bracket</t>
  </si>
  <si>
    <t>ML Crankset</t>
  </si>
  <si>
    <t>ML Fork</t>
  </si>
  <si>
    <t>ML Headset</t>
  </si>
  <si>
    <t>ML Mountain Frame</t>
  </si>
  <si>
    <t>ML Mountain Frame-W</t>
  </si>
  <si>
    <t>ML Mountain Front Wheel</t>
  </si>
  <si>
    <t>ML Mountain Handlebars</t>
  </si>
  <si>
    <t>ML Mountain Pedal</t>
  </si>
  <si>
    <t>ML Mountain Rear Wheel</t>
  </si>
  <si>
    <t>ML Mountain Seat/Saddle 2</t>
  </si>
  <si>
    <t>ML Mountain Tire</t>
  </si>
  <si>
    <t>ML Road Frame</t>
  </si>
  <si>
    <t>ML Road Frame-W</t>
  </si>
  <si>
    <t>ML Road Front Wheel</t>
  </si>
  <si>
    <t>ML Road Handlebars</t>
  </si>
  <si>
    <t>ML Road Pedal</t>
  </si>
  <si>
    <t>ML Road Rear Wheel</t>
  </si>
  <si>
    <t>ML Road Seat/Saddle 2</t>
  </si>
  <si>
    <t>ML Road Tire</t>
  </si>
  <si>
    <t>ML Touring Seat/Saddle</t>
  </si>
  <si>
    <t>Mountain Bike Socks</t>
  </si>
  <si>
    <t>Mountain Bottle Cage</t>
  </si>
  <si>
    <t>Mountain Pump</t>
  </si>
  <si>
    <t>Mountain Tire Tube</t>
  </si>
  <si>
    <t>Mountain-100</t>
  </si>
  <si>
    <t>Mountain-200</t>
  </si>
  <si>
    <t>Mountain-300</t>
  </si>
  <si>
    <t>Mountain-400-W</t>
  </si>
  <si>
    <t>Mountain-500</t>
  </si>
  <si>
    <t>Patch kit</t>
  </si>
  <si>
    <t>Racing Socks</t>
  </si>
  <si>
    <t>Rear Brakes</t>
  </si>
  <si>
    <t>Rear Derailleur</t>
  </si>
  <si>
    <t>Road Bottle Cage</t>
  </si>
  <si>
    <t>Road Tire Tube</t>
  </si>
  <si>
    <t>Road-150</t>
  </si>
  <si>
    <t>Road-250</t>
  </si>
  <si>
    <t>Road-350-W</t>
  </si>
  <si>
    <t>Road-450</t>
  </si>
  <si>
    <t>Road-550-W</t>
  </si>
  <si>
    <t>Road-650</t>
  </si>
  <si>
    <t>Road-750</t>
  </si>
  <si>
    <t>Short-Sleeve Classic Jersey</t>
  </si>
  <si>
    <t>Sport-100</t>
  </si>
  <si>
    <t>Taillight</t>
  </si>
  <si>
    <t>Touring Front Wheel</t>
  </si>
  <si>
    <t>Touring Pedal</t>
  </si>
  <si>
    <t>Touring Rear Wheel</t>
  </si>
  <si>
    <t>Touring Tire</t>
  </si>
  <si>
    <t>Touring Tire Tube</t>
  </si>
  <si>
    <t>Touring-1000</t>
  </si>
  <si>
    <t>Touring-2000</t>
  </si>
  <si>
    <t>Touring-3000</t>
  </si>
  <si>
    <t>Touring-Panniers</t>
  </si>
  <si>
    <t>Water Bottle</t>
  </si>
  <si>
    <t>Women's Mountain Shorts</t>
  </si>
  <si>
    <t>Women's Tights</t>
  </si>
  <si>
    <t>Most Popular Color</t>
  </si>
  <si>
    <t>Silver</t>
  </si>
  <si>
    <t>Blue</t>
  </si>
  <si>
    <t>Multi</t>
  </si>
  <si>
    <t>Black</t>
  </si>
  <si>
    <t>Silver/Black</t>
  </si>
  <si>
    <t>Red</t>
  </si>
  <si>
    <t>Yellow</t>
  </si>
  <si>
    <t>White</t>
  </si>
  <si>
    <t>Grey</t>
  </si>
  <si>
    <t>Reorder Point:</t>
  </si>
  <si>
    <t>Reorder Point</t>
  </si>
  <si>
    <t>Days to Manufacture</t>
  </si>
  <si>
    <t>Top Selling Region</t>
  </si>
  <si>
    <t>Days to Manufacture:</t>
  </si>
  <si>
    <t>Region with Most Sales:</t>
  </si>
  <si>
    <t>Most Popular Color:</t>
  </si>
  <si>
    <t>2002 Sales</t>
  </si>
  <si>
    <t>Product Model</t>
  </si>
  <si>
    <t>Year</t>
  </si>
  <si>
    <t>Month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</si>
</sst>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0"/>
  </numFmts>
  <fonts count="9" x14ac:knownFonts="1">
    <font>
      <sz val="11"/>
      <color theme="1"/>
      <name val="Calibri"/>
      <family val="2"/>
      <scheme val="minor"/>
    </font>
    <font>
      <b/>
      <sz val="20"/>
      <color theme="1"/>
      <name val="Calibri"/>
      <family val="2"/>
      <scheme val="minor"/>
    </font>
    <font>
      <b/>
      <sz val="22"/>
      <color theme="1"/>
      <name val="Calibri"/>
      <family val="2"/>
      <scheme val="minor"/>
    </font>
    <font>
      <u/>
      <sz val="11"/>
      <color theme="10"/>
      <name val="Calibri"/>
      <family val="2"/>
      <scheme val="minor"/>
    </font>
    <font>
      <b/>
      <sz val="20"/>
      <name val="Calibri"/>
      <family val="2"/>
      <scheme val="minor"/>
    </font>
    <font>
      <sz val="11"/>
      <color rgb="FF3F3F76"/>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rgb="FFFFCC99"/>
      </patternFill>
    </fill>
  </fills>
  <borders count="1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s>
  <cellStyleXfs count="3">
    <xf numFmtId="0" fontId="0" fillId="0" borderId="0"/>
    <xf numFmtId="0" fontId="3" fillId="0" borderId="0" applyNumberFormat="0" applyFill="0" applyBorder="0" applyAlignment="0" applyProtection="0"/>
    <xf numFmtId="0" fontId="5" fillId="3" borderId="1" applyNumberFormat="0" applyAlignment="0" applyProtection="0"/>
  </cellStyleXfs>
  <cellXfs count="39">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1" fillId="0" borderId="0" xfId="0" applyFont="1" applyAlignment="1">
      <alignment horizontal="center" vertical="center"/>
    </xf>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9" fontId="4" fillId="0" borderId="0" xfId="1" applyNumberFormat="1" applyFont="1" applyAlignment="1">
      <alignment horizontal="center" vertical="center"/>
    </xf>
    <xf numFmtId="0" fontId="0" fillId="0" borderId="0" xfId="0" applyAlignment="1">
      <alignment horizontal="left" indent="1"/>
    </xf>
    <xf numFmtId="165" fontId="0" fillId="0" borderId="0" xfId="0" applyNumberFormat="1"/>
    <xf numFmtId="0" fontId="6" fillId="0" borderId="0" xfId="0" applyFont="1" applyAlignment="1">
      <alignment horizontal="left"/>
    </xf>
    <xf numFmtId="0" fontId="6" fillId="0" borderId="0" xfId="0" applyFont="1"/>
    <xf numFmtId="0" fontId="8" fillId="0" borderId="0" xfId="0" applyFont="1" applyAlignment="1">
      <alignment horizontal="left"/>
    </xf>
    <xf numFmtId="0" fontId="8" fillId="0" borderId="0" xfId="0" applyFont="1"/>
    <xf numFmtId="0" fontId="6" fillId="0" borderId="0" xfId="0" applyFont="1" applyAlignment="1"/>
    <xf numFmtId="0" fontId="0" fillId="2" borderId="0" xfId="0" applyFill="1" applyAlignment="1">
      <alignment horizontal="left" indent="1"/>
    </xf>
    <xf numFmtId="0" fontId="0" fillId="2" borderId="0" xfId="0" applyFill="1"/>
    <xf numFmtId="0" fontId="8" fillId="2" borderId="0" xfId="0" applyFont="1" applyFill="1"/>
    <xf numFmtId="0" fontId="6" fillId="2" borderId="0" xfId="0" applyFont="1" applyFill="1"/>
    <xf numFmtId="0" fontId="5" fillId="3" borderId="1" xfId="2"/>
    <xf numFmtId="0" fontId="0" fillId="0" borderId="2" xfId="0" applyBorder="1"/>
    <xf numFmtId="0" fontId="7" fillId="0" borderId="2" xfId="0" applyFont="1" applyBorder="1"/>
    <xf numFmtId="0" fontId="7" fillId="0" borderId="2" xfId="0" applyFont="1" applyBorder="1" applyAlignment="1">
      <alignment horizontal="center"/>
    </xf>
    <xf numFmtId="0" fontId="0" fillId="0" borderId="0" xfId="0" pivotButton="1" applyAlignment="1">
      <alignment horizontal="center" vertical="center" wrapText="1"/>
    </xf>
    <xf numFmtId="0" fontId="0" fillId="0" borderId="0" xfId="0" applyAlignment="1">
      <alignment horizontal="center" vertical="center" wrapText="1"/>
    </xf>
    <xf numFmtId="0" fontId="6" fillId="0" borderId="0" xfId="0" applyFont="1" applyAlignment="1">
      <alignment horizontal="center" vertical="center" wrapText="1"/>
    </xf>
    <xf numFmtId="0" fontId="0" fillId="0" borderId="0" xfId="0" applyAlignment="1">
      <alignment vertical="center" wrapText="1"/>
    </xf>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0" fontId="0" fillId="0" borderId="11" xfId="0" applyBorder="1"/>
  </cellXfs>
  <cellStyles count="3">
    <cellStyle name="Hyperlink" xfId="1" builtinId="8"/>
    <cellStyle name="Input" xfId="2" builtinId="20"/>
    <cellStyle name="Normal" xfId="0" builtinId="0"/>
  </cellStyles>
  <dxfs count="18">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wrapText="0"/>
    </dxf>
    <dxf>
      <alignment wrapText="1"/>
    </dxf>
    <dxf>
      <alignment horizontal="center"/>
    </dxf>
    <dxf>
      <alignment horizontal="right"/>
    </dxf>
    <dxf>
      <alignment vertic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17"/>
      <tableStyleElement type="totalRow" dxfId="16"/>
      <tableStyleElement type="secondRowStripe" dxfId="15"/>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K11" s="72"/>
        <tr r="K11" s="72"/>
        <tr r="B2" s="72"/>
        <tr r="B2" s="72"/>
        <tr r="B8" s="72"/>
        <tr r="B8" s="72"/>
        <tr r="K2" s="72"/>
        <tr r="K2" s="72"/>
        <tr r="B11" s="72"/>
        <tr r="B11" s="72"/>
        <tr r="B5" s="72"/>
        <tr r="B5" s="72"/>
        <tr r="K5" s="72"/>
        <tr r="K5" s="72"/>
        <tr r="K8" s="72"/>
        <tr r="K8" s="72"/>
        <tr r="C4" s="87"/>
        <tr r="C4" s="87"/>
        <tr r="F4" s="87"/>
        <tr r="F4" s="87"/>
        <tr r="D4" s="87"/>
        <tr r="D4" s="87"/>
        <tr r="F3" s="86"/>
        <tr r="F3" s="86"/>
        <tr r="C3" s="86"/>
        <tr r="C3" s="86"/>
        <tr r="C3" s="86"/>
        <tr r="D3" s="86"/>
        <tr r="D3" s="86"/>
        <tr r="H3" s="86"/>
        <tr r="H3" s="86"/>
        <tr r="G3" s="86"/>
        <tr r="G3" s="86"/>
        <tr r="C5" s="86"/>
        <tr r="C5" s="86"/>
        <tr r="F5" s="86"/>
        <tr r="F5" s="86"/>
        <tr r="H5" s="86"/>
        <tr r="H5" s="86"/>
        <tr r="G12" s="87"/>
        <tr r="G12" s="87"/>
        <tr r="G7" s="87"/>
        <tr r="G7" s="87"/>
        <tr r="D15" s="86"/>
        <tr r="D15" s="86"/>
        <tr r="G15" s="86"/>
        <tr r="G15" s="86"/>
        <tr r="F15" s="86"/>
        <tr r="F15" s="86"/>
        <tr r="H15" s="86"/>
        <tr r="H15" s="86"/>
        <tr r="C15" s="86"/>
        <tr r="C15" s="86"/>
        <tr r="D12" s="87"/>
        <tr r="D12" s="87"/>
        <tr r="D9" s="87"/>
        <tr r="D9" s="87"/>
        <tr r="D16" s="87"/>
        <tr r="D16" s="87"/>
        <tr r="D7" s="87"/>
        <tr r="D7" s="87"/>
        <tr r="D11" s="87"/>
        <tr r="D11" s="87"/>
        <tr r="D6" s="87"/>
        <tr r="D6" s="87"/>
        <tr r="D14" s="87"/>
        <tr r="D14" s="87"/>
        <tr r="D13" s="87"/>
        <tr r="D13" s="87"/>
        <tr r="H10" s="84"/>
        <tr r="H10" s="84"/>
        <tr r="G10" s="84"/>
        <tr r="G10" s="84"/>
        <tr r="D10" s="84"/>
        <tr r="D10" s="84"/>
        <tr r="F10" s="84"/>
        <tr r="F10" s="84"/>
        <tr r="C10" s="84"/>
        <tr r="C10" s="84"/>
        <tr r="G13" s="87"/>
        <tr r="G13" s="87"/>
        <tr r="C13" s="87"/>
        <tr r="C13" s="87"/>
        <tr r="F13" s="87"/>
        <tr r="F13" s="87"/>
        <tr r="H16" s="84"/>
        <tr r="H16" s="84"/>
        <tr r="H3" s="84"/>
        <tr r="H3" s="84"/>
        <tr r="H15" s="84"/>
        <tr r="H15" s="84"/>
        <tr r="H9" s="84"/>
        <tr r="H9" s="84"/>
        <tr r="H14" s="84"/>
        <tr r="H14" s="84"/>
        <tr r="D5" s="87"/>
        <tr r="D5" s="87"/>
        <tr r="C5" s="87"/>
        <tr r="C5" s="87"/>
        <tr r="F5" s="87"/>
        <tr r="F5" s="87"/>
        <tr r="D7" s="86"/>
        <tr r="D7" s="86"/>
        <tr r="H7" s="86"/>
        <tr r="H7" s="86"/>
        <tr r="F7" s="86"/>
        <tr r="F7" s="86"/>
        <tr r="C14" s="86"/>
        <tr r="C14" s="86"/>
        <tr r="G14" s="86"/>
        <tr r="G14" s="86"/>
        <tr r="D14" s="86"/>
        <tr r="D14" s="86"/>
        <tr r="H14" s="86"/>
        <tr r="H14" s="86"/>
        <tr r="F10" s="87"/>
        <tr r="F10" s="87"/>
        <tr r="G10" s="87"/>
        <tr r="G10" s="87"/>
        <tr r="C10" s="87"/>
        <tr r="C10" s="87"/>
        <tr r="H10" s="87"/>
        <tr r="H10" s="87"/>
        <tr r="D10" s="87"/>
        <tr r="D10" s="87"/>
        <tr r="G3" s="87"/>
        <tr r="G3" s="87"/>
        <tr r="F3" s="87"/>
        <tr r="F3" s="87"/>
        <tr r="C3" s="87"/>
        <tr r="C3" s="87"/>
        <tr r="F13" s="86"/>
        <tr r="F13" s="86"/>
        <tr r="F9" s="86"/>
        <tr r="F9" s="86"/>
        <tr r="F6" s="86"/>
        <tr r="F6" s="86"/>
        <tr r="F10" s="86"/>
        <tr r="F10" s="86"/>
        <tr r="H6" s="86"/>
        <tr r="H6" s="86"/>
        <tr r="D10" s="86"/>
        <tr r="D10" s="86"/>
        <tr r="H10" s="86"/>
        <tr r="H10" s="86"/>
        <tr r="H13" s="86"/>
        <tr r="H13" s="86"/>
        <tr r="C10" s="86"/>
        <tr r="C10" s="86"/>
        <tr r="D16" s="86"/>
        <tr r="D16" s="86"/>
        <tr r="G9" s="86"/>
        <tr r="G9" s="86"/>
        <tr r="G16" s="86"/>
        <tr r="G16" s="86"/>
        <tr r="C9" s="86"/>
        <tr r="C9" s="86"/>
        <tr r="C4" s="86"/>
        <tr r="C4" s="86"/>
        <tr r="H16" s="86"/>
        <tr r="H16" s="86"/>
        <tr r="C12" s="86"/>
        <tr r="C12" s="86"/>
        <tr r="D4" s="86"/>
        <tr r="D4" s="86"/>
        <tr r="C11" s="86"/>
        <tr r="C11" s="86"/>
        <tr r="G11" s="84"/>
        <tr r="G11" s="84"/>
        <tr r="H11" s="84"/>
        <tr r="H11" s="84"/>
        <tr r="C14" s="87"/>
        <tr r="C14" s="87"/>
        <tr r="G14" s="87"/>
        <tr r="G14" s="87"/>
        <tr r="H12" s="84"/>
        <tr r="H12" s="84"/>
        <tr r="G12" s="84"/>
        <tr r="G12" s="84"/>
        <tr r="G15" s="87"/>
        <tr r="G15" s="87"/>
        <tr r="C15" s="87"/>
        <tr r="C15" s="87"/>
        <tr r="H15" s="87"/>
        <tr r="H15" s="87"/>
        <tr r="D12" s="86"/>
        <tr r="D12" s="86"/>
        <tr r="H12" s="86"/>
        <tr r="H12" s="86"/>
        <tr r="F3" s="82"/>
        <tr r="C5" s="82"/>
        <tr r="F2" s="82"/>
        <tr r="G9" s="87"/>
        <tr r="G9" s="87"/>
        <tr r="C9" s="87"/>
        <tr r="C9" s="87"/>
        <tr r="C6" s="84"/>
        <tr r="C6" s="84"/>
        <tr r="F6" s="84"/>
        <tr r="F6" s="84"/>
        <tr r="D6" s="84"/>
        <tr r="D6" s="84"/>
        <tr r="C7" s="87"/>
        <tr r="C7" s="87"/>
        <tr r="F7" s="87"/>
        <tr r="F7" s="87"/>
        <tr r="H7" s="87"/>
        <tr r="H7" s="87"/>
        <tr r="F4" s="86"/>
        <tr r="F4" s="86"/>
        <tr r="H4" s="86"/>
        <tr r="H4" s="86"/>
        <tr r="G16" s="84"/>
        <tr r="G16" s="84"/>
        <tr r="G13" s="84"/>
        <tr r="G13" s="84"/>
        <tr r="G3" s="84"/>
        <tr r="G3" s="84"/>
        <tr r="G15" s="84"/>
        <tr r="G15" s="84"/>
        <tr r="G4" s="84"/>
        <tr r="G4" s="84"/>
        <tr r="C13" s="84"/>
        <tr r="C13" s="84"/>
        <tr r="C5" s="84"/>
        <tr r="C5" s="84"/>
        <tr r="D6" s="76"/>
        <tr r="D6" s="76"/>
        <tr r="D6" s="76"/>
        <tr r="D5" s="76"/>
        <tr r="D5" s="76"/>
        <tr r="D5" s="76"/>
        <tr r="F11" s="86"/>
        <tr r="F11" s="86"/>
        <tr r="H11" s="86"/>
        <tr r="H11" s="86"/>
        <tr r="D11" s="86"/>
        <tr r="D11" s="86"/>
        <tr r="G6" s="87"/>
        <tr r="G6" s="87"/>
        <tr r="C6" s="87"/>
        <tr r="C6" s="87"/>
        <tr r="H6" s="87"/>
        <tr r="H6" s="87"/>
        <tr r="F15" s="84"/>
        <tr r="F15" s="84"/>
        <tr r="F4" s="84"/>
        <tr r="F4" s="84"/>
        <tr r="C13" s="86"/>
        <tr r="C13" s="86"/>
        <tr r="G13" s="86"/>
        <tr r="G13" s="86"/>
        <tr r="D4" s="84"/>
        <tr r="D4" s="84"/>
        <tr r="H4" s="84"/>
        <tr r="H4" s="84"/>
        <tr r="F3" s="84"/>
        <tr r="F3" s="84"/>
        <tr r="C3" s="84"/>
        <tr r="C3" s="84"/>
        <tr r="G14" s="84"/>
        <tr r="G14" s="84"/>
        <tr r="D14" s="84"/>
        <tr r="D14" s="84"/>
        <tr r="F14" s="84"/>
        <tr r="F14" s="84"/>
        <tr r="F14" s="86"/>
        <tr r="F14" s="86"/>
        <tr r="C14" s="84"/>
        <tr r="C14" s="84"/>
        <tr r="D11" s="84"/>
        <tr r="D11" s="84"/>
        <tr r="F11" s="87"/>
        <tr r="F11" s="87"/>
        <tr r="H9" s="87"/>
        <tr r="H9" s="87"/>
        <tr r="G6" s="86"/>
        <tr r="G6" s="86"/>
        <tr r="D4" s="76"/>
        <tr r="D4" s="76"/>
        <tr r="D4" s="76"/>
        <tr r="D13" s="86"/>
        <tr r="D13" s="86"/>
        <tr r="F5" s="84"/>
        <tr r="F5" s="84"/>
        <tr r="D5" s="86"/>
        <tr r="D5" s="86"/>
        <tr r="G5" s="86"/>
        <tr r="G5" s="86"/>
        <tr r="H5" s="84"/>
        <tr r="H5" s="84"/>
        <tr r="G5" s="87"/>
        <tr r="G5" s="87"/>
        <tr r="D15" s="84"/>
        <tr r="D15" s="84"/>
        <tr r="D6" s="86"/>
        <tr r="D6" s="86"/>
        <tr r="C9" s="84"/>
        <tr r="C9" s="84"/>
        <tr r="H6" s="84"/>
        <tr r="H6" s="84"/>
        <tr r="H14" s="87"/>
        <tr r="H14" s="87"/>
        <tr r="H13" s="87"/>
        <tr r="H13" s="87"/>
        <tr r="G11" s="86"/>
        <tr r="G11" s="86"/>
        <tr r="G12" s="86"/>
        <tr r="G12" s="86"/>
        <tr r="H5" s="87"/>
        <tr r="H5" s="87"/>
        <tr r="H7" s="84"/>
        <tr r="H7" s="84"/>
        <tr r="D16" s="84"/>
        <tr r="D16" s="84"/>
        <tr r="D3" s="87"/>
        <tr r="D3" s="87"/>
        <tr r="H4" s="87"/>
        <tr r="H4" s="87"/>
        <tr r="G10" s="86"/>
        <tr r="G10" s="86"/>
        <tr r="C11" s="84"/>
        <tr r="C11" s="84"/>
        <tr r="F14" s="87"/>
        <tr r="F14" s="87"/>
        <tr r="C12" s="84"/>
        <tr r="C12" s="84"/>
        <tr r="C7" s="86"/>
        <tr r="C7" s="86"/>
        <tr r="C6" s="82"/>
        <tr r="G16" s="87"/>
        <tr r="G16" s="87"/>
        <tr r="D15" s="87"/>
        <tr r="D15" s="87"/>
        <tr r="G4" s="87"/>
        <tr r="G4" s="87"/>
        <tr r="G6" s="84"/>
        <tr r="G6" s="84"/>
        <tr r="C11" s="87"/>
        <tr r="C11" s="87"/>
        <tr r="F16" s="86"/>
        <tr r="F16" s="86"/>
        <tr r="G11" s="87"/>
        <tr r="G11" s="87"/>
        <tr r="C6" s="86"/>
        <tr r="C6" s="86"/>
        <tr r="F16" s="84"/>
        <tr r="F16" s="84"/>
        <tr r="G4" s="86"/>
        <tr r="G4" s="86"/>
        <tr r="H13" s="84"/>
        <tr r="H13" s="84"/>
        <tr r="D9" s="76"/>
        <tr r="D9" s="76"/>
        <tr r="D9" s="76"/>
        <tr r="H9" s="86"/>
        <tr r="H9" s="86"/>
        <tr r="D7" s="84"/>
        <tr r="D7" s="84"/>
        <tr r="F12" s="84"/>
        <tr r="F12" s="84"/>
        <tr r="D9" s="86"/>
        <tr r="D9" s="86"/>
        <tr r="C16" s="86"/>
        <tr r="C16" s="86"/>
        <tr r="D9" s="84"/>
        <tr r="D9" s="84"/>
        <tr r="F9" s="87"/>
        <tr r="F9" s="87"/>
        <tr r="C15" s="84"/>
        <tr r="C15" s="84"/>
        <tr r="F12" s="87"/>
        <tr r="F12" s="87"/>
        <tr r="G7" s="86"/>
        <tr r="G7" s="86"/>
        <tr r="C7" s="84"/>
        <tr r="C7" s="84"/>
        <tr r="F12" s="86"/>
        <tr r="F12" s="86"/>
        <tr r="H3" s="87"/>
        <tr r="H3" s="87"/>
        <tr r="C16" s="87"/>
        <tr r="C16" s="87"/>
        <tr r="F5" s="82"/>
        <tr r="G5" s="84"/>
        <tr r="G5" s="84"/>
        <tr r="F11" s="84"/>
        <tr r="F11" s="84"/>
        <tr r="D8" s="76"/>
        <tr r="D8" s="76"/>
        <tr r="D8" s="76"/>
        <tr r="D10" s="76"/>
        <tr r="D10" s="76"/>
        <tr r="D10" s="76"/>
        <tr r="D3" s="84"/>
        <tr r="D3" s="84"/>
        <tr r="D12" s="84"/>
        <tr r="D12" s="84"/>
        <tr r="F6" s="87"/>
        <tr r="F6" s="87"/>
        <tr r="F15" s="87"/>
        <tr r="F15" s="87"/>
        <tr r="C4" s="84"/>
        <tr r="C4" s="84"/>
        <tr r="F13" s="84"/>
        <tr r="F13" s="84"/>
        <tr r="F6" s="82"/>
        <tr r="C16" s="84"/>
        <tr r="C16" s="84"/>
        <tr r="C12" s="87"/>
        <tr r="C12" s="87"/>
        <tr r="G9" s="84"/>
        <tr r="G9" s="84"/>
        <tr r="F9" s="84"/>
        <tr r="F9" s="84"/>
        <tr r="G7" s="84"/>
        <tr r="G7" s="84"/>
        <tr r="F7" s="84"/>
        <tr r="F7" s="84"/>
        <tr r="D13" s="84"/>
        <tr r="D13" s="84"/>
        <tr r="H16" s="87"/>
        <tr r="H16" s="87"/>
        <tr r="D7" s="76"/>
        <tr r="D7" s="76"/>
        <tr r="D7" s="76"/>
        <tr r="F16" s="87"/>
        <tr r="F16" s="87"/>
        <tr r="H11" s="87"/>
        <tr r="H11" s="87"/>
        <tr r="D5" s="84"/>
        <tr r="D5" s="84"/>
        <tr r="H12" s="87"/>
        <tr r="H12" s="87"/>
        <tr r="B4" s="87"/>
        <tr r="B3" s="86"/>
        <tr r="B5" s="86"/>
        <tr r="G1" s="87"/>
        <tr r="B15" s="86"/>
        <tr r="D1" s="87"/>
        <tr r="B10" s="84"/>
        <tr r="B13" s="87"/>
        <tr r="H1" s="84"/>
        <tr r="B5" s="87"/>
        <tr r="B7" s="86"/>
        <tr r="B14" s="86"/>
        <tr r="B10" s="87"/>
        <tr r="B3" s="87"/>
        <tr r="F1" s="86"/>
        <tr r="B19" s="86"/>
        <tr r="G1" s="86"/>
        <tr r="B11" s="84"/>
        <tr r="B14" s="87"/>
        <tr r="B12" s="84"/>
        <tr r="C1" s="87"/>
        <tr r="B15" s="87"/>
        <tr r="B12" s="86"/>
        <tr r="B9" s="84"/>
        <tr r="A1" s="82"/>
        <tr r="B9" s="87"/>
        <tr r="B6" s="84"/>
        <tr r="C1" s="86"/>
        <tr r="B7" s="84"/>
        <tr r="B7" s="87"/>
        <tr r="B4" s="86"/>
        <tr r="G1" s="84"/>
        <tr r="C1" s="84"/>
        <tr r="A6" s="76"/>
        <tr r="B11" s="86"/>
        <tr r="B6" s="87"/>
        <tr r="F1" s="84"/>
        <tr r="B16" s="87"/>
        <tr r="B13" s="86"/>
        <tr r="D1" s="84"/>
        <tr r="B11" s="87"/>
        <tr r="B4" s="84"/>
        <tr r="F1" s="87"/>
        <tr r="B3" s="84"/>
        <tr r="B14" s="84"/>
        <tr r="B10" s="86"/>
        <tr r="H1" s="86"/>
        <tr r="H1" s="87"/>
        <tr r="D1" s="86"/>
        <tr r="B16" s="86"/>
        <tr r="B13" s="84"/>
        <tr r="B19" s="87"/>
        <tr r="B15" s="84"/>
        <tr r="B6" s="86"/>
        <tr r="B16" s="84"/>
        <tr r="B12" s="87"/>
        <tr r="B9" s="86"/>
        <tr r="B5" s="84"/>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82.xml"/><Relationship Id="rId21" Type="http://schemas.openxmlformats.org/officeDocument/2006/relationships/pivotCacheDefinition" Target="pivotCache/pivotCacheDefinition9.xml"/><Relationship Id="rId42" Type="http://schemas.openxmlformats.org/officeDocument/2006/relationships/customXml" Target="../customXml/item7.xml"/><Relationship Id="rId63" Type="http://schemas.openxmlformats.org/officeDocument/2006/relationships/customXml" Target="../customXml/item28.xml"/><Relationship Id="rId84" Type="http://schemas.openxmlformats.org/officeDocument/2006/relationships/customXml" Target="../customXml/item49.xml"/><Relationship Id="rId138" Type="http://schemas.openxmlformats.org/officeDocument/2006/relationships/customXml" Target="../customXml/item103.xml"/><Relationship Id="rId107" Type="http://schemas.openxmlformats.org/officeDocument/2006/relationships/customXml" Target="../customXml/item72.xml"/><Relationship Id="rId11" Type="http://schemas.openxmlformats.org/officeDocument/2006/relationships/worksheet" Target="worksheets/sheet11.xml"/><Relationship Id="rId32" Type="http://schemas.openxmlformats.org/officeDocument/2006/relationships/sharedStrings" Target="sharedStrings.xml"/><Relationship Id="rId37" Type="http://schemas.openxmlformats.org/officeDocument/2006/relationships/customXml" Target="../customXml/item2.xml"/><Relationship Id="rId53" Type="http://schemas.openxmlformats.org/officeDocument/2006/relationships/customXml" Target="../customXml/item18.xml"/><Relationship Id="rId58" Type="http://schemas.openxmlformats.org/officeDocument/2006/relationships/customXml" Target="../customXml/item23.xml"/><Relationship Id="rId74" Type="http://schemas.openxmlformats.org/officeDocument/2006/relationships/customXml" Target="../customXml/item39.xml"/><Relationship Id="rId79" Type="http://schemas.openxmlformats.org/officeDocument/2006/relationships/customXml" Target="../customXml/item44.xml"/><Relationship Id="rId102" Type="http://schemas.openxmlformats.org/officeDocument/2006/relationships/customXml" Target="../customXml/item67.xml"/><Relationship Id="rId123" Type="http://schemas.openxmlformats.org/officeDocument/2006/relationships/customXml" Target="../customXml/item88.xml"/><Relationship Id="rId128" Type="http://schemas.openxmlformats.org/officeDocument/2006/relationships/customXml" Target="../customXml/item93.xml"/><Relationship Id="rId144" Type="http://schemas.openxmlformats.org/officeDocument/2006/relationships/volatileDependencies" Target="volatileDependencies.xml"/><Relationship Id="rId5" Type="http://schemas.openxmlformats.org/officeDocument/2006/relationships/worksheet" Target="worksheets/sheet5.xml"/><Relationship Id="rId90" Type="http://schemas.openxmlformats.org/officeDocument/2006/relationships/customXml" Target="../customXml/item55.xml"/><Relationship Id="rId95" Type="http://schemas.openxmlformats.org/officeDocument/2006/relationships/customXml" Target="../customXml/item60.xml"/><Relationship Id="rId22" Type="http://schemas.openxmlformats.org/officeDocument/2006/relationships/pivotCacheDefinition" Target="pivotCache/pivotCacheDefinition10.xml"/><Relationship Id="rId27" Type="http://schemas.microsoft.com/office/2007/relationships/slicerCache" Target="slicerCaches/slicerCache5.xml"/><Relationship Id="rId43" Type="http://schemas.openxmlformats.org/officeDocument/2006/relationships/customXml" Target="../customXml/item8.xml"/><Relationship Id="rId48" Type="http://schemas.openxmlformats.org/officeDocument/2006/relationships/customXml" Target="../customXml/item13.xml"/><Relationship Id="rId64" Type="http://schemas.openxmlformats.org/officeDocument/2006/relationships/customXml" Target="../customXml/item29.xml"/><Relationship Id="rId69" Type="http://schemas.openxmlformats.org/officeDocument/2006/relationships/customXml" Target="../customXml/item34.xml"/><Relationship Id="rId113" Type="http://schemas.openxmlformats.org/officeDocument/2006/relationships/customXml" Target="../customXml/item78.xml"/><Relationship Id="rId118" Type="http://schemas.openxmlformats.org/officeDocument/2006/relationships/customXml" Target="../customXml/item83.xml"/><Relationship Id="rId134" Type="http://schemas.openxmlformats.org/officeDocument/2006/relationships/customXml" Target="../customXml/item99.xml"/><Relationship Id="rId139" Type="http://schemas.openxmlformats.org/officeDocument/2006/relationships/customXml" Target="../customXml/item104.xml"/><Relationship Id="rId80" Type="http://schemas.openxmlformats.org/officeDocument/2006/relationships/customXml" Target="../customXml/item45.xml"/><Relationship Id="rId85" Type="http://schemas.openxmlformats.org/officeDocument/2006/relationships/customXml" Target="../customXml/item50.xml"/><Relationship Id="rId12" Type="http://schemas.openxmlformats.org/officeDocument/2006/relationships/worksheet" Target="worksheets/sheet12.xml"/><Relationship Id="rId17" Type="http://schemas.openxmlformats.org/officeDocument/2006/relationships/pivotCacheDefinition" Target="pivotCache/pivotCacheDefinition5.xml"/><Relationship Id="rId33" Type="http://schemas.openxmlformats.org/officeDocument/2006/relationships/sheetMetadata" Target="metadata.xml"/><Relationship Id="rId38" Type="http://schemas.openxmlformats.org/officeDocument/2006/relationships/customXml" Target="../customXml/item3.xml"/><Relationship Id="rId59" Type="http://schemas.openxmlformats.org/officeDocument/2006/relationships/customXml" Target="../customXml/item24.xml"/><Relationship Id="rId103" Type="http://schemas.openxmlformats.org/officeDocument/2006/relationships/customXml" Target="../customXml/item68.xml"/><Relationship Id="rId108" Type="http://schemas.openxmlformats.org/officeDocument/2006/relationships/customXml" Target="../customXml/item73.xml"/><Relationship Id="rId124" Type="http://schemas.openxmlformats.org/officeDocument/2006/relationships/customXml" Target="../customXml/item89.xml"/><Relationship Id="rId129" Type="http://schemas.openxmlformats.org/officeDocument/2006/relationships/customXml" Target="../customXml/item94.xml"/><Relationship Id="rId54" Type="http://schemas.openxmlformats.org/officeDocument/2006/relationships/customXml" Target="../customXml/item19.xml"/><Relationship Id="rId70" Type="http://schemas.openxmlformats.org/officeDocument/2006/relationships/customXml" Target="../customXml/item35.xml"/><Relationship Id="rId75" Type="http://schemas.openxmlformats.org/officeDocument/2006/relationships/customXml" Target="../customXml/item40.xml"/><Relationship Id="rId91" Type="http://schemas.openxmlformats.org/officeDocument/2006/relationships/customXml" Target="../customXml/item56.xml"/><Relationship Id="rId96" Type="http://schemas.openxmlformats.org/officeDocument/2006/relationships/customXml" Target="../customXml/item61.xml"/><Relationship Id="rId140" Type="http://schemas.openxmlformats.org/officeDocument/2006/relationships/customXml" Target="../customXml/item105.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1.xml"/><Relationship Id="rId28" Type="http://schemas.microsoft.com/office/2007/relationships/slicerCache" Target="slicerCaches/slicerCache6.xml"/><Relationship Id="rId49" Type="http://schemas.openxmlformats.org/officeDocument/2006/relationships/customXml" Target="../customXml/item14.xml"/><Relationship Id="rId114" Type="http://schemas.openxmlformats.org/officeDocument/2006/relationships/customXml" Target="../customXml/item79.xml"/><Relationship Id="rId119" Type="http://schemas.openxmlformats.org/officeDocument/2006/relationships/customXml" Target="../customXml/item84.xml"/><Relationship Id="rId44" Type="http://schemas.openxmlformats.org/officeDocument/2006/relationships/customXml" Target="../customXml/item9.xml"/><Relationship Id="rId60" Type="http://schemas.openxmlformats.org/officeDocument/2006/relationships/customXml" Target="../customXml/item25.xml"/><Relationship Id="rId65" Type="http://schemas.openxmlformats.org/officeDocument/2006/relationships/customXml" Target="../customXml/item30.xml"/><Relationship Id="rId81" Type="http://schemas.openxmlformats.org/officeDocument/2006/relationships/customXml" Target="../customXml/item46.xml"/><Relationship Id="rId86" Type="http://schemas.openxmlformats.org/officeDocument/2006/relationships/customXml" Target="../customXml/item51.xml"/><Relationship Id="rId130" Type="http://schemas.openxmlformats.org/officeDocument/2006/relationships/customXml" Target="../customXml/item95.xml"/><Relationship Id="rId135" Type="http://schemas.openxmlformats.org/officeDocument/2006/relationships/customXml" Target="../customXml/item100.xml"/><Relationship Id="rId13" Type="http://schemas.openxmlformats.org/officeDocument/2006/relationships/pivotCacheDefinition" Target="pivotCache/pivotCacheDefinition1.xml"/><Relationship Id="rId18" Type="http://schemas.openxmlformats.org/officeDocument/2006/relationships/pivotCacheDefinition" Target="pivotCache/pivotCacheDefinition6.xml"/><Relationship Id="rId39" Type="http://schemas.openxmlformats.org/officeDocument/2006/relationships/customXml" Target="../customXml/item4.xml"/><Relationship Id="rId109" Type="http://schemas.openxmlformats.org/officeDocument/2006/relationships/customXml" Target="../customXml/item74.xml"/><Relationship Id="rId34" Type="http://schemas.openxmlformats.org/officeDocument/2006/relationships/powerPivotData" Target="model/item.data"/><Relationship Id="rId50" Type="http://schemas.openxmlformats.org/officeDocument/2006/relationships/customXml" Target="../customXml/item15.xml"/><Relationship Id="rId55" Type="http://schemas.openxmlformats.org/officeDocument/2006/relationships/customXml" Target="../customXml/item20.xml"/><Relationship Id="rId76" Type="http://schemas.openxmlformats.org/officeDocument/2006/relationships/customXml" Target="../customXml/item41.xml"/><Relationship Id="rId97" Type="http://schemas.openxmlformats.org/officeDocument/2006/relationships/customXml" Target="../customXml/item62.xml"/><Relationship Id="rId104" Type="http://schemas.openxmlformats.org/officeDocument/2006/relationships/customXml" Target="../customXml/item69.xml"/><Relationship Id="rId120" Type="http://schemas.openxmlformats.org/officeDocument/2006/relationships/customXml" Target="../customXml/item85.xml"/><Relationship Id="rId125" Type="http://schemas.openxmlformats.org/officeDocument/2006/relationships/customXml" Target="../customXml/item90.xml"/><Relationship Id="rId141" Type="http://schemas.openxmlformats.org/officeDocument/2006/relationships/customXml" Target="../customXml/item106.xml"/><Relationship Id="rId7" Type="http://schemas.openxmlformats.org/officeDocument/2006/relationships/worksheet" Target="worksheets/sheet7.xml"/><Relationship Id="rId71" Type="http://schemas.openxmlformats.org/officeDocument/2006/relationships/customXml" Target="../customXml/item36.xml"/><Relationship Id="rId92" Type="http://schemas.openxmlformats.org/officeDocument/2006/relationships/customXml" Target="../customXml/item57.xml"/><Relationship Id="rId2" Type="http://schemas.openxmlformats.org/officeDocument/2006/relationships/worksheet" Target="worksheets/sheet2.xml"/><Relationship Id="rId29" Type="http://schemas.openxmlformats.org/officeDocument/2006/relationships/theme" Target="theme/theme1.xml"/><Relationship Id="rId24" Type="http://schemas.microsoft.com/office/2007/relationships/slicerCache" Target="slicerCaches/slicerCache2.xml"/><Relationship Id="rId40" Type="http://schemas.openxmlformats.org/officeDocument/2006/relationships/customXml" Target="../customXml/item5.xml"/><Relationship Id="rId45" Type="http://schemas.openxmlformats.org/officeDocument/2006/relationships/customXml" Target="../customXml/item10.xml"/><Relationship Id="rId66" Type="http://schemas.openxmlformats.org/officeDocument/2006/relationships/customXml" Target="../customXml/item31.xml"/><Relationship Id="rId87" Type="http://schemas.openxmlformats.org/officeDocument/2006/relationships/customXml" Target="../customXml/item52.xml"/><Relationship Id="rId110" Type="http://schemas.openxmlformats.org/officeDocument/2006/relationships/customXml" Target="../customXml/item75.xml"/><Relationship Id="rId115" Type="http://schemas.openxmlformats.org/officeDocument/2006/relationships/customXml" Target="../customXml/item80.xml"/><Relationship Id="rId131" Type="http://schemas.openxmlformats.org/officeDocument/2006/relationships/customXml" Target="../customXml/item96.xml"/><Relationship Id="rId136" Type="http://schemas.openxmlformats.org/officeDocument/2006/relationships/customXml" Target="../customXml/item101.xml"/><Relationship Id="rId61" Type="http://schemas.openxmlformats.org/officeDocument/2006/relationships/customXml" Target="../customXml/item26.xml"/><Relationship Id="rId82" Type="http://schemas.openxmlformats.org/officeDocument/2006/relationships/customXml" Target="../customXml/item47.xml"/><Relationship Id="rId19" Type="http://schemas.openxmlformats.org/officeDocument/2006/relationships/pivotCacheDefinition" Target="pivotCache/pivotCacheDefinition7.xml"/><Relationship Id="rId14" Type="http://schemas.openxmlformats.org/officeDocument/2006/relationships/pivotCacheDefinition" Target="pivotCache/pivotCacheDefinition2.xml"/><Relationship Id="rId30" Type="http://schemas.openxmlformats.org/officeDocument/2006/relationships/connections" Target="connections.xml"/><Relationship Id="rId35" Type="http://schemas.openxmlformats.org/officeDocument/2006/relationships/calcChain" Target="calcChain.xml"/><Relationship Id="rId56" Type="http://schemas.openxmlformats.org/officeDocument/2006/relationships/customXml" Target="../customXml/item21.xml"/><Relationship Id="rId77" Type="http://schemas.openxmlformats.org/officeDocument/2006/relationships/customXml" Target="../customXml/item42.xml"/><Relationship Id="rId100" Type="http://schemas.openxmlformats.org/officeDocument/2006/relationships/customXml" Target="../customXml/item65.xml"/><Relationship Id="rId105" Type="http://schemas.openxmlformats.org/officeDocument/2006/relationships/customXml" Target="../customXml/item70.xml"/><Relationship Id="rId126" Type="http://schemas.openxmlformats.org/officeDocument/2006/relationships/customXml" Target="../customXml/item91.xml"/><Relationship Id="rId8" Type="http://schemas.openxmlformats.org/officeDocument/2006/relationships/worksheet" Target="worksheets/sheet8.xml"/><Relationship Id="rId51" Type="http://schemas.openxmlformats.org/officeDocument/2006/relationships/customXml" Target="../customXml/item16.xml"/><Relationship Id="rId72" Type="http://schemas.openxmlformats.org/officeDocument/2006/relationships/customXml" Target="../customXml/item37.xml"/><Relationship Id="rId93" Type="http://schemas.openxmlformats.org/officeDocument/2006/relationships/customXml" Target="../customXml/item58.xml"/><Relationship Id="rId98" Type="http://schemas.openxmlformats.org/officeDocument/2006/relationships/customXml" Target="../customXml/item63.xml"/><Relationship Id="rId121" Type="http://schemas.openxmlformats.org/officeDocument/2006/relationships/customXml" Target="../customXml/item86.xml"/><Relationship Id="rId142" Type="http://schemas.openxmlformats.org/officeDocument/2006/relationships/customXml" Target="../customXml/item107.xml"/><Relationship Id="rId3" Type="http://schemas.openxmlformats.org/officeDocument/2006/relationships/worksheet" Target="worksheets/sheet3.xml"/><Relationship Id="rId25" Type="http://schemas.microsoft.com/office/2007/relationships/slicerCache" Target="slicerCaches/slicerCache3.xml"/><Relationship Id="rId46" Type="http://schemas.openxmlformats.org/officeDocument/2006/relationships/customXml" Target="../customXml/item11.xml"/><Relationship Id="rId67" Type="http://schemas.openxmlformats.org/officeDocument/2006/relationships/customXml" Target="../customXml/item32.xml"/><Relationship Id="rId116" Type="http://schemas.openxmlformats.org/officeDocument/2006/relationships/customXml" Target="../customXml/item81.xml"/><Relationship Id="rId137" Type="http://schemas.openxmlformats.org/officeDocument/2006/relationships/customXml" Target="../customXml/item102.xml"/><Relationship Id="rId20" Type="http://schemas.openxmlformats.org/officeDocument/2006/relationships/pivotCacheDefinition" Target="pivotCache/pivotCacheDefinition8.xml"/><Relationship Id="rId41" Type="http://schemas.openxmlformats.org/officeDocument/2006/relationships/customXml" Target="../customXml/item6.xml"/><Relationship Id="rId62" Type="http://schemas.openxmlformats.org/officeDocument/2006/relationships/customXml" Target="../customXml/item27.xml"/><Relationship Id="rId83" Type="http://schemas.openxmlformats.org/officeDocument/2006/relationships/customXml" Target="../customXml/item48.xml"/><Relationship Id="rId88" Type="http://schemas.openxmlformats.org/officeDocument/2006/relationships/customXml" Target="../customXml/item53.xml"/><Relationship Id="rId111" Type="http://schemas.openxmlformats.org/officeDocument/2006/relationships/customXml" Target="../customXml/item76.xml"/><Relationship Id="rId132" Type="http://schemas.openxmlformats.org/officeDocument/2006/relationships/customXml" Target="../customXml/item97.xml"/><Relationship Id="rId15" Type="http://schemas.openxmlformats.org/officeDocument/2006/relationships/pivotCacheDefinition" Target="pivotCache/pivotCacheDefinition3.xml"/><Relationship Id="rId36" Type="http://schemas.openxmlformats.org/officeDocument/2006/relationships/customXml" Target="../customXml/item1.xml"/><Relationship Id="rId57" Type="http://schemas.openxmlformats.org/officeDocument/2006/relationships/customXml" Target="../customXml/item22.xml"/><Relationship Id="rId106" Type="http://schemas.openxmlformats.org/officeDocument/2006/relationships/customXml" Target="../customXml/item71.xml"/><Relationship Id="rId127" Type="http://schemas.openxmlformats.org/officeDocument/2006/relationships/customXml" Target="../customXml/item92.xml"/><Relationship Id="rId10" Type="http://schemas.openxmlformats.org/officeDocument/2006/relationships/worksheet" Target="worksheets/sheet10.xml"/><Relationship Id="rId31" Type="http://schemas.openxmlformats.org/officeDocument/2006/relationships/styles" Target="styles.xml"/><Relationship Id="rId52" Type="http://schemas.openxmlformats.org/officeDocument/2006/relationships/customXml" Target="../customXml/item17.xml"/><Relationship Id="rId73" Type="http://schemas.openxmlformats.org/officeDocument/2006/relationships/customXml" Target="../customXml/item38.xml"/><Relationship Id="rId78" Type="http://schemas.openxmlformats.org/officeDocument/2006/relationships/customXml" Target="../customXml/item43.xml"/><Relationship Id="rId94" Type="http://schemas.openxmlformats.org/officeDocument/2006/relationships/customXml" Target="../customXml/item59.xml"/><Relationship Id="rId99" Type="http://schemas.openxmlformats.org/officeDocument/2006/relationships/customXml" Target="../customXml/item64.xml"/><Relationship Id="rId101" Type="http://schemas.openxmlformats.org/officeDocument/2006/relationships/customXml" Target="../customXml/item66.xml"/><Relationship Id="rId122" Type="http://schemas.openxmlformats.org/officeDocument/2006/relationships/customXml" Target="../customXml/item87.xml"/><Relationship Id="rId143" Type="http://schemas.openxmlformats.org/officeDocument/2006/relationships/customXml" Target="../customXml/item108.xml"/><Relationship Id="rId4" Type="http://schemas.openxmlformats.org/officeDocument/2006/relationships/worksheet" Target="worksheets/sheet4.xml"/><Relationship Id="rId9" Type="http://schemas.openxmlformats.org/officeDocument/2006/relationships/worksheet" Target="worksheets/sheet9.xml"/><Relationship Id="rId26" Type="http://schemas.microsoft.com/office/2007/relationships/slicerCache" Target="slicerCaches/slicerCache4.xml"/><Relationship Id="rId47" Type="http://schemas.openxmlformats.org/officeDocument/2006/relationships/customXml" Target="../customXml/item12.xml"/><Relationship Id="rId68" Type="http://schemas.openxmlformats.org/officeDocument/2006/relationships/customXml" Target="../customXml/item33.xml"/><Relationship Id="rId89" Type="http://schemas.openxmlformats.org/officeDocument/2006/relationships/customXml" Target="../customXml/item54.xml"/><Relationship Id="rId112" Type="http://schemas.openxmlformats.org/officeDocument/2006/relationships/customXml" Target="../customXml/item77.xml"/><Relationship Id="rId133" Type="http://schemas.openxmlformats.org/officeDocument/2006/relationships/customXml" Target="../customXml/item98.xml"/><Relationship Id="rId16" Type="http://schemas.openxmlformats.org/officeDocument/2006/relationships/pivotCacheDefinition" Target="pivotCache/pivotCacheDefinition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[2 - Slicers, CUBEMEMBER, Cardviews, and Text Measures.xlsx]Data for Sheet1 Chart 4!PivotTable4</c:name>
    <c:fmtId val="0"/>
  </c:pivotSource>
  <c:chart>
    <c:title>
      <c:tx>
        <c:rich>
          <a:bodyPr/>
          <a:lstStyle/>
          <a:p>
            <a:pPr>
              <a:defRPr sz="2400"/>
            </a:pPr>
            <a:r>
              <a:rPr lang="en-US" sz="2400"/>
              <a:t>Core Products - Margin %</a:t>
            </a:r>
          </a:p>
        </c:rich>
      </c:tx>
      <c:overlay val="0"/>
    </c:title>
    <c:autoTitleDeleted val="0"/>
    <c:pivotFmts>
      <c:pivotFmt>
        <c:idx val="0"/>
        <c:marker>
          <c:symbol val="none"/>
        </c:marker>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1"/>
        <c:ser>
          <c:idx val="0"/>
          <c:order val="0"/>
          <c:tx>
            <c:strRef>
              <c:f>'Data for Sheet1 Chart 4'!$B$1</c:f>
              <c:strCache>
                <c:ptCount val="1"/>
                <c:pt idx="0">
                  <c:v>Total</c:v>
                </c:pt>
              </c:strCache>
            </c:strRef>
          </c:tx>
          <c:invertIfNegative val="0"/>
          <c:dLbls>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 for Sheet1 Chart 4'!$A$2:$A$5</c:f>
              <c:strCache>
                <c:ptCount val="3"/>
                <c:pt idx="0">
                  <c:v>Mountain Bikes</c:v>
                </c:pt>
                <c:pt idx="1">
                  <c:v>Road Bikes</c:v>
                </c:pt>
                <c:pt idx="2">
                  <c:v>Touring Bikes</c:v>
                </c:pt>
              </c:strCache>
            </c:strRef>
          </c:cat>
          <c:val>
            <c:numRef>
              <c:f>'Data for Sheet1 Chart 4'!$B$2:$B$5</c:f>
              <c:numCache>
                <c:formatCode>0.0\ %;\-0.0\ %;0.0\ %</c:formatCode>
                <c:ptCount val="3"/>
                <c:pt idx="0">
                  <c:v>0.45447199534534261</c:v>
                </c:pt>
                <c:pt idx="1">
                  <c:v>0.36360002658537893</c:v>
                </c:pt>
                <c:pt idx="2">
                  <c:v>0.37839999049959538</c:v>
                </c:pt>
              </c:numCache>
            </c:numRef>
          </c:val>
          <c:extLst>
            <c:ext xmlns:c16="http://schemas.microsoft.com/office/drawing/2014/chart" uri="{C3380CC4-5D6E-409C-BE32-E72D297353CC}">
              <c16:uniqueId val="{00000000-14D7-494F-B1D2-9811488D645E}"/>
            </c:ext>
          </c:extLst>
        </c:ser>
        <c:dLbls>
          <c:showLegendKey val="0"/>
          <c:showVal val="0"/>
          <c:showCatName val="0"/>
          <c:showSerName val="0"/>
          <c:showPercent val="0"/>
          <c:showBubbleSize val="0"/>
        </c:dLbls>
        <c:gapWidth val="150"/>
        <c:axId val="-54062896"/>
        <c:axId val="-54037328"/>
      </c:barChart>
      <c:catAx>
        <c:axId val="-54062896"/>
        <c:scaling>
          <c:orientation val="minMax"/>
        </c:scaling>
        <c:delete val="0"/>
        <c:axPos val="b"/>
        <c:numFmt formatCode="General" sourceLinked="0"/>
        <c:majorTickMark val="out"/>
        <c:minorTickMark val="none"/>
        <c:tickLblPos val="nextTo"/>
        <c:txPr>
          <a:bodyPr/>
          <a:lstStyle/>
          <a:p>
            <a:pPr>
              <a:defRPr sz="1400"/>
            </a:pPr>
            <a:endParaRPr lang="en-US"/>
          </a:p>
        </c:txPr>
        <c:crossAx val="-54037328"/>
        <c:crosses val="autoZero"/>
        <c:auto val="1"/>
        <c:lblAlgn val="ctr"/>
        <c:lblOffset val="100"/>
        <c:noMultiLvlLbl val="0"/>
      </c:catAx>
      <c:valAx>
        <c:axId val="-54037328"/>
        <c:scaling>
          <c:orientation val="minMax"/>
        </c:scaling>
        <c:delete val="0"/>
        <c:axPos val="l"/>
        <c:majorGridlines/>
        <c:numFmt formatCode="0%" sourceLinked="0"/>
        <c:majorTickMark val="out"/>
        <c:minorTickMark val="none"/>
        <c:tickLblPos val="nextTo"/>
        <c:crossAx val="-54062896"/>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703941</xdr:colOff>
      <xdr:row>19</xdr:row>
      <xdr:rowOff>145473</xdr:rowOff>
    </xdr:to>
    <mc:AlternateContent xmlns:mc="http://schemas.openxmlformats.org/markup-compatibility/2006" xmlns:a14="http://schemas.microsoft.com/office/drawing/2010/main">
      <mc:Choice Requires="a14">
        <xdr:graphicFrame macro="">
          <xdr:nvGraphicFramePr>
            <xdr:cNvPr id="2" name="CalendarYear 2">
              <a:extLst>
                <a:ext uri="{FF2B5EF4-FFF2-40B4-BE49-F238E27FC236}">
                  <a16:creationId xmlns:a16="http://schemas.microsoft.com/office/drawing/2014/main" id="{00000000-0008-0000-0300-000002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2485488" y="3745675"/>
              <a:ext cx="226224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703941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1">
              <a:extLst>
                <a:ext uri="{FF2B5EF4-FFF2-40B4-BE49-F238E27FC236}">
                  <a16:creationId xmlns:a16="http://schemas.microsoft.com/office/drawing/2014/main" id="{00000000-0008-0000-0400-000002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532247" y="3537857"/>
              <a:ext cx="2334985" cy="60382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398319</xdr:colOff>
      <xdr:row>2</xdr:row>
      <xdr:rowOff>16453</xdr:rowOff>
    </xdr:from>
    <xdr:to>
      <xdr:col>10</xdr:col>
      <xdr:colOff>374073</xdr:colOff>
      <xdr:row>8</xdr:row>
      <xdr:rowOff>0</xdr:rowOff>
    </xdr:to>
    <mc:AlternateContent xmlns:mc="http://schemas.openxmlformats.org/markup-compatibility/2006" xmlns:a14="http://schemas.microsoft.com/office/drawing/2010/main">
      <mc:Choice Requires="a14">
        <xdr:graphicFrame macro="">
          <xdr:nvGraphicFramePr>
            <xdr:cNvPr id="3" name="Category">
              <a:extLst>
                <a:ext uri="{FF2B5EF4-FFF2-40B4-BE49-F238E27FC236}">
                  <a16:creationId xmlns:a16="http://schemas.microsoft.com/office/drawing/2014/main" id="{00000000-0008-0000-04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7845137" y="376671"/>
              <a:ext cx="1430481" cy="122352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1021441</xdr:colOff>
      <xdr:row>19</xdr:row>
      <xdr:rowOff>146050</xdr:rowOff>
    </xdr:to>
    <mc:AlternateContent xmlns:mc="http://schemas.openxmlformats.org/markup-compatibility/2006" xmlns:a14="http://schemas.microsoft.com/office/drawing/2010/main">
      <mc:Choice Requires="a14">
        <xdr:graphicFrame macro="">
          <xdr:nvGraphicFramePr>
            <xdr:cNvPr id="2" name="CalendarYear">
              <a:extLst>
                <a:ext uri="{FF2B5EF4-FFF2-40B4-BE49-F238E27FC236}">
                  <a16:creationId xmlns:a16="http://schemas.microsoft.com/office/drawing/2014/main" id="{00000000-0008-0000-0500-000002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528206" y="3017157"/>
              <a:ext cx="2322285" cy="58964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273050</xdr:colOff>
      <xdr:row>1</xdr:row>
      <xdr:rowOff>1360</xdr:rowOff>
    </xdr:from>
    <xdr:to>
      <xdr:col>9</xdr:col>
      <xdr:colOff>180975</xdr:colOff>
      <xdr:row>12</xdr:row>
      <xdr:rowOff>17035</xdr:rowOff>
    </xdr:to>
    <xdr:graphicFrame macro="">
      <xdr:nvGraphicFramePr>
        <xdr:cNvPr id="5" name="Chart 4">
          <a:extLst>
            <a:ext uri="{FF2B5EF4-FFF2-40B4-BE49-F238E27FC236}">
              <a16:creationId xmlns:a16="http://schemas.microsoft.com/office/drawing/2014/main" id="{00000000-0008-0000-07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533400</xdr:colOff>
      <xdr:row>40</xdr:row>
      <xdr:rowOff>117475</xdr:rowOff>
    </xdr:from>
    <xdr:to>
      <xdr:col>9</xdr:col>
      <xdr:colOff>190500</xdr:colOff>
      <xdr:row>62</xdr:row>
      <xdr:rowOff>79375</xdr:rowOff>
    </xdr:to>
    <mc:AlternateContent xmlns:mc="http://schemas.openxmlformats.org/markup-compatibility/2006" xmlns:a14="http://schemas.microsoft.com/office/drawing/2010/main">
      <mc:Choice Requires="a14">
        <xdr:graphicFrame macro="">
          <xdr:nvGraphicFramePr>
            <xdr:cNvPr id="7" name="Subcategory">
              <a:extLst>
                <a:ext uri="{FF2B5EF4-FFF2-40B4-BE49-F238E27FC236}">
                  <a16:creationId xmlns:a16="http://schemas.microsoft.com/office/drawing/2014/main" id="{00000000-0008-0000-0700-000007000000}"/>
                </a:ext>
              </a:extLst>
            </xdr:cNvPr>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5026025" y="9864725"/>
              <a:ext cx="210185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274320</xdr:colOff>
      <xdr:row>13</xdr:row>
      <xdr:rowOff>99061</xdr:rowOff>
    </xdr:from>
    <xdr:to>
      <xdr:col>9</xdr:col>
      <xdr:colOff>190500</xdr:colOff>
      <xdr:row>17</xdr:row>
      <xdr:rowOff>167641</xdr:rowOff>
    </xdr:to>
    <mc:AlternateContent xmlns:mc="http://schemas.openxmlformats.org/markup-compatibility/2006">
      <mc:Choice xmlns:a14="http://schemas.microsoft.com/office/drawing/2010/main" Requires="a14">
        <xdr:graphicFrame macro="">
          <xdr:nvGraphicFramePr>
            <xdr:cNvPr id="2" name="Quarter Year">
              <a:extLst>
                <a:ext uri="{FF2B5EF4-FFF2-40B4-BE49-F238E27FC236}">
                  <a16:creationId xmlns:a16="http://schemas.microsoft.com/office/drawing/2014/main" id="{86B3840D-90CD-4ED7-8358-D7B3FE2E3629}"/>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Quarter Year"/>
            </a:graphicData>
          </a:graphic>
        </xdr:graphicFrame>
      </mc:Choice>
      <mc:Fallback>
        <xdr:sp macro="" textlink="">
          <xdr:nvSpPr>
            <xdr:cNvPr id="0" name=""/>
            <xdr:cNvSpPr>
              <a:spLocks noTextEdit="1"/>
            </xdr:cNvSpPr>
          </xdr:nvSpPr>
          <xdr:spPr>
            <a:xfrm>
              <a:off x="2567940" y="4671061"/>
              <a:ext cx="4640580" cy="8001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12254</xdr:colOff>
      <xdr:row>0</xdr:row>
      <xdr:rowOff>14124</xdr:rowOff>
    </xdr:from>
    <xdr:to>
      <xdr:col>2</xdr:col>
      <xdr:colOff>230593</xdr:colOff>
      <xdr:row>13</xdr:row>
      <xdr:rowOff>61749</xdr:rowOff>
    </xdr:to>
    <mc:AlternateContent xmlns:mc="http://schemas.openxmlformats.org/markup-compatibility/2006" xmlns:a14="http://schemas.microsoft.com/office/drawing/2010/main">
      <mc:Choice Requires="a14">
        <xdr:graphicFrame macro="">
          <xdr:nvGraphicFramePr>
            <xdr:cNvPr id="2" name="Quarter Year 1">
              <a:extLst>
                <a:ext uri="{FF2B5EF4-FFF2-40B4-BE49-F238E27FC236}">
                  <a16:creationId xmlns:a16="http://schemas.microsoft.com/office/drawing/2014/main" id="{00000000-0008-0000-0800-000002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Quarter Year 1"/>
            </a:graphicData>
          </a:graphic>
        </xdr:graphicFrame>
      </mc:Choice>
      <mc:Fallback xmlns="">
        <xdr:sp macro="" textlink="">
          <xdr:nvSpPr>
            <xdr:cNvPr id="0" name=""/>
            <xdr:cNvSpPr>
              <a:spLocks noTextEdit="1"/>
            </xdr:cNvSpPr>
          </xdr:nvSpPr>
          <xdr:spPr>
            <a:xfrm>
              <a:off x="12254" y="14124"/>
              <a:ext cx="1437539" cy="238904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20888</xdr:colOff>
      <xdr:row>13</xdr:row>
      <xdr:rowOff>83546</xdr:rowOff>
    </xdr:from>
    <xdr:to>
      <xdr:col>2</xdr:col>
      <xdr:colOff>228600</xdr:colOff>
      <xdr:row>25</xdr:row>
      <xdr:rowOff>44627</xdr:rowOff>
    </xdr:to>
    <mc:AlternateContent xmlns:mc="http://schemas.openxmlformats.org/markup-compatibility/2006" xmlns:a14="http://schemas.microsoft.com/office/drawing/2010/main">
      <mc:Choice Requires="a14">
        <xdr:graphicFrame macro="">
          <xdr:nvGraphicFramePr>
            <xdr:cNvPr id="3" name="YearMonth">
              <a:extLst>
                <a:ext uri="{FF2B5EF4-FFF2-40B4-BE49-F238E27FC236}">
                  <a16:creationId xmlns:a16="http://schemas.microsoft.com/office/drawing/2014/main" id="{00000000-0008-0000-08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YearMonth"/>
            </a:graphicData>
          </a:graphic>
        </xdr:graphicFrame>
      </mc:Choice>
      <mc:Fallback xmlns="">
        <xdr:sp macro="" textlink="">
          <xdr:nvSpPr>
            <xdr:cNvPr id="0" name=""/>
            <xdr:cNvSpPr>
              <a:spLocks noTextEdit="1"/>
            </xdr:cNvSpPr>
          </xdr:nvSpPr>
          <xdr:spPr>
            <a:xfrm>
              <a:off x="20888" y="2424964"/>
              <a:ext cx="1426912" cy="212239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invalid="1" saveData="0" refreshedBy="Reid Havens" refreshedDate="42939.661416319446" createdVersion="3" refreshedVersion="6" minRefreshableVersion="3" recordCount="0" tupleCache="1" supportSubquery="1" supportAdvancedDrill="1">
  <cacheSource type="external" connectionId="7"/>
  <cacheFields count="6">
    <cacheField name="[Products].[Category].[Category]" caption="Category" numFmtId="0" hierarchy="50" level="1">
      <sharedItems count="2">
        <s v="[Products].[Category].&amp;[Accessories]" c="Accessories"/>
        <s v="[Products].[Category].&amp;[Clothing]" c="Clothing"/>
      </sharedItems>
    </cacheField>
    <cacheField name="[Territories].[Continent].[Continent]" caption="Continent" numFmtId="0" hierarchy="98" level="1">
      <sharedItems count="3">
        <s v="[Territories].[Continent].&amp;[Europe]" c="Europe"/>
        <s v="[Territories].[Continent].&amp;[North America]" c="North America"/>
        <s v="[Territories].[Continent].&amp;[Pacific]" c="Pacific"/>
      </sharedItems>
    </cacheField>
    <cacheField name="[Territories].[Region].[Region]" caption="Region" numFmtId="0" hierarchy="100" level="1">
      <sharedItems count="10">
        <s v="[Territories].[Region].&amp;[France]" c="France"/>
        <s v="[Territories].[Region].&amp;[Northeast]" c="Northeast"/>
        <s v="[Territories].[Region].&amp;[Australia]" c="Australia"/>
        <s v="[Territories].[Region].&amp;[Germany]" c="Germany"/>
        <s v="[Territories].[Region].&amp;[Southwest]" c="Southwest"/>
        <s v="[Territories].[Region].&amp;[Northwest]" c="Northwest"/>
        <s v="[Territories].[Region].&amp;[Canada]" c="Canada"/>
        <s v="[Territories].[Region].&amp;[Southeast]" c="Southeast"/>
        <s v="[Territories].[Region].&amp;[Central]" c="Central"/>
        <s v="[Territories].[Region].&amp;[United Kingdom]" c="United Kingdom"/>
      </sharedItems>
    </cacheField>
    <cacheField name="[Measures].[MeasuresLevel]" caption="MeasuresLevel" numFmtId="0" hierarchy="46">
      <sharedItems count="16">
        <s v="[Measures].[Active Customers]" c="Active Customers"/>
        <s v="[Measures].[Avg Sales Amt per Order]" c="Avg Sales Amt per Order"/>
        <s v="[Measures].[Total Margin]" c="Total Margin"/>
        <s v="[Measures].[Just Bike Sales]" c="Just Bike Sales"/>
        <s v="[Measures].[Total Sales]" c="Total Sales"/>
        <s v="[Measures].[% Margin]" c="% Margin"/>
        <s v="[Measures].[Days to Manufacture]" c="Days to Manufacture"/>
        <s v="[Measures].[Reorder Point]" c="Reorder Point"/>
        <s v="[Measures].[Most Popular Color]" c="Most Popular Color"/>
        <s v="[Measures].[Top Selling Region]" c="Top Selling Region"/>
        <s v="[Measures].[Pct Lost on Support]" c="Pct Lost on Support"/>
        <s v="[Measures].[Pct of Customers Returning]" c="Pct of Customers Returning"/>
        <s v="[Measures].[% Growth vs LY]" c="% Growth vs LY"/>
        <s v="[Measures].[Pct of Budget]" c="Pct of Budget"/>
        <s v="[Measures].[New Customers]" c="New Customers"/>
        <s v="[Measures].[Most Recent Day Sales]" c="Most Recent Day Sales"/>
      </sharedItems>
    </cacheField>
    <cacheField name="[Products].[ModelName].[ModelName]" caption="ModelName" numFmtId="0" hierarchy="61" level="1">
      <sharedItems count="1">
        <s v="[Products].[ModelName].&amp;[Road-150]" c="Road-150"/>
      </sharedItems>
    </cacheField>
    <cacheField name="[Calendar].[Quarter Year].[Quarter Year]" caption="Quarter Year" numFmtId="0" hierarchy="19" level="1">
      <sharedItems count="2">
        <s v="[Calendar].[Quarter Year].&amp;[Q2 2015]" c="Q2 2015"/>
        <s v="[Calendar].[Quarter Year].&amp;[Q3 2015]" c="Q3 2015"/>
      </sharedItems>
    </cacheField>
  </cacheFields>
  <cacheHierarchies count="194">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CalendarYear]" caption="CalendarYear" attribute="1" time="1" defaultMemberUniqueName="[Calendar].[CalendarYear].[All]" allUniqueName="[Calendar].[CalendarYear].[All]" allCaption="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DayOfWeekName]" caption="DayOfWeekName" attribute="1" time="1" defaultMemberUniqueName="[Calendar].[DayOfWeekName].[All]" allUniqueName="[Calendar].[DayOfWeekName].[All]" dimensionUniqueName="[Calendar]" displayFolder="" count="2"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2" memberValueDatatype="130" unbalanced="0"/>
    <cacheHierarchy uniqueName="[Calendar].[EnglishMonthName]" caption="EnglishMonthName" attribute="1" time="1" defaultMemberUniqueName="[Calendar].[EnglishMonthName].[All]" allUniqueName="[Calendar].[EnglishMonthName].[All]" dimensionUniqueName="[Calendar]" displayFolder="" count="2" memberValueDatatype="13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MonthShort]" caption="MonthShort" attribute="1" time="1" defaultMemberUniqueName="[Calendar].[MonthShort].[All]" allUniqueName="[Calendar].[MonthShort].[All]" dimensionUniqueName="[Calendar]" displayFolder="" count="2" memberValueDatatype="13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Quarter Year]" caption="Quarter Year" attribute="1" time="1" defaultMemberUniqueName="[Calendar].[Quarter Year].[All]" allUniqueName="[Calendar].[Quarter Year].[All]" allCaption="All" dimensionUniqueName="[Calendar]" displayFolder="" count="2" memberValueDatatype="130" unbalanced="0">
      <fieldsUsage count="2">
        <fieldUsage x="-1"/>
        <fieldUsage x="5"/>
      </fieldsUsage>
    </cacheHierarchy>
    <cacheHierarchy uniqueName="[Calendar].[ShortWeekdayName]" caption="ShortWeekdayName" attribute="1" time="1" defaultMemberUniqueName="[Calendar].[ShortWeekdayName].[All]" allUniqueName="[Calendar].[ShortWeekdayName].[All]" dimensionUniqueName="[Calendar]" displayFolder="" count="2" memberValueDatatype="13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YearMonth]" caption="YearMonth" attribute="1" time="1" defaultMemberUniqueName="[Calendar].[YearMonth].[All]" allUniqueName="[Calendar].[YearMonth].[All]" allCaption="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3"/>
      </fieldsUsage>
    </cacheHierarchy>
    <cacheHierarchy uniqueName="[PartsInventory].[Date]" caption="Date" attribute="1" time="1" defaultMemberUniqueName="[PartsInventory].[Date].[All]" allUniqueName="[PartsInventory].[Date].[All]" dimensionUniqueName="[PartsInventory]" displayFolder="" count="2" memberValueDatatype="7" unbalanced="0"/>
    <cacheHierarchy uniqueName="[PartsInventory].[Inventory]" caption="Inventory" attribute="1" defaultMemberUniqueName="[PartsInventory].[Inventory].[All]" allUniqueName="[PartsInventory].[Inventory].[All]" dimensionUniqueName="[PartsInventory]" displayFolder="" count="2"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allCaption="All" dimensionUniqueName="[Products]" displayFolder="" count="2" memberValueDatatype="130" unbalanced="0">
      <fieldsUsage count="2">
        <fieldUsage x="-1"/>
        <fieldUsage x="0"/>
      </fieldsUsage>
    </cacheHierarchy>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4"/>
      </fieldsUsage>
    </cacheHierarchy>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allCaption="All" dimensionUniqueName="[Territories]" displayFolder="" count="2" memberValueDatatype="130" unbalanced="0">
      <fieldsUsage count="2">
        <fieldUsage x="-1"/>
        <fieldUsage x="1"/>
      </fieldsUsage>
    </cacheHierarchy>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2"/>
      </fieldsUsage>
    </cacheHierarchy>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Calendar].[QtrYearSort]" caption="QtrYearSort" attribute="1" time="1" defaultMemberUniqueName="[Calendar].[QtrYearSort].[All]" allUniqueName="[Calendar].[QtrYearSort].[All]" dimensionUniqueName="[Calendar]" displayFolder="" count="2"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227">
      <n v="47.677500000000002" in="0">
        <tpls c="5">
          <tpl hier="4" item="0"/>
          <tpl fld="3" item="1"/>
          <tpl fld="0" item="0"/>
          <tpl fld="1" item="1"/>
          <tpl fld="2" item="1"/>
        </tpls>
      </n>
      <n v="2553575.7142999992" in="0">
        <tpls c="4">
          <tpl hier="4" item="0"/>
          <tpl fld="3" item="3"/>
          <tpl fld="1" item="0"/>
          <tpl fld="2" item="0"/>
        </tpls>
      </n>
      <n v="33.208571428571432" in="0">
        <tpls c="5">
          <tpl hier="4" item="0"/>
          <tpl fld="3" item="1"/>
          <tpl fld="0" item="0"/>
          <tpl fld="1" item="1"/>
          <tpl fld="2" item="8"/>
        </tpls>
      </n>
      <n v="86820.103199999954" in="0">
        <tpls c="5">
          <tpl hier="4" item="0"/>
          <tpl fld="3" item="2"/>
          <tpl fld="0" item="0"/>
          <tpl fld="1" item="2"/>
          <tpl fld="2" item="2"/>
        </tpls>
      </n>
      <n v="339772.60999999975" in="0">
        <tpls c="4">
          <tpl hier="19" item="1"/>
          <tpl hier="22" item="2"/>
          <tpl fld="3" item="4"/>
          <tpl fld="0" item="1"/>
        </tpls>
      </n>
      <n v="37.780068101334777" in="0">
        <tpls c="5">
          <tpl hier="4" item="0"/>
          <tpl fld="3" item="1"/>
          <tpl fld="0" item="0"/>
          <tpl fld="1" item="2"/>
          <tpl fld="2" item="2"/>
        </tpls>
      </n>
      <n v="3481485.3211999959" in="0">
        <tpls c="4">
          <tpl hier="4" item="0"/>
          <tpl fld="3" item="3"/>
          <tpl fld="1" item="1"/>
          <tpl fld="2" item="5"/>
        </tpls>
      </n>
      <n v="1390490.778000003" in="0">
        <tpls c="4">
          <tpl hier="4" item="0"/>
          <tpl fld="3" item="2"/>
          <tpl fld="1" item="0"/>
          <tpl fld="2" item="9"/>
        </tpls>
      </n>
      <n v="0.40996720580577534" in="1">
        <tpls c="4">
          <tpl hier="4" item="0"/>
          <tpl fld="3" item="5"/>
          <tpl fld="1" item="0"/>
          <tpl fld="2" item="9"/>
        </tpls>
      </n>
      <n v="4730902.3039000081" in="0">
        <tpls c="3">
          <tpl hier="4" item="0"/>
          <tpl fld="3" item="2"/>
          <tpl fld="1" item="1"/>
        </tpls>
      </n>
      <n v="0.41617298276045001" in="1">
        <tpls c="3">
          <tpl hier="4" item="0"/>
          <tpl fld="3" item="5"/>
          <tpl fld="1" item="1"/>
        </tpls>
      </n>
      <n v="381.42" in="0">
        <tpls c="5">
          <tpl hier="4" item="0"/>
          <tpl fld="3" item="4"/>
          <tpl fld="0" item="0"/>
          <tpl fld="1" item="1"/>
          <tpl fld="2" item="1"/>
        </tpls>
      </n>
      <n v="9061000.5844000075" in="0">
        <tpls c="4">
          <tpl hier="4" item="0"/>
          <tpl fld="3" item="4"/>
          <tpl fld="1" item="2"/>
          <tpl fld="2" item="2"/>
        </tpls>
      </n>
      <n v="4" in="3">
        <tpls c="2">
          <tpl fld="3" item="6"/>
          <tpl fld="4" item="0"/>
        </tpls>
      </n>
      <n v="1519631.2963999989" in="0">
        <tpls c="4">
          <tpl hier="4" item="0"/>
          <tpl fld="3" item="2"/>
          <tpl fld="1" item="1"/>
          <tpl fld="2" item="5"/>
        </tpls>
      </n>
      <n v="8930042.2633999903" in="0">
        <tpls c="3">
          <tpl hier="4" item="0"/>
          <tpl fld="3" item="4"/>
          <tpl fld="1" item="0"/>
        </tpls>
      </n>
      <n v="90848.288199999894" in="0">
        <tpls c="5">
          <tpl hier="4" item="0"/>
          <tpl fld="3" item="2"/>
          <tpl fld="0" item="0"/>
          <tpl fld="1" item="1"/>
          <tpl fld="2" item="4"/>
        </tpls>
      </n>
      <n v="38957.488999999856" in="0">
        <tpls c="5">
          <tpl hier="4" item="0"/>
          <tpl fld="3" item="2"/>
          <tpl fld="0" item="0"/>
          <tpl fld="1" item="0"/>
          <tpl fld="2" item="3"/>
        </tpls>
      </n>
      <n v="6045.0781999999999" in="0">
        <tpls c="4">
          <tpl hier="4" item="0"/>
          <tpl fld="3" item="3"/>
          <tpl fld="1" item="1"/>
          <tpl fld="2" item="1"/>
        </tpls>
      </n>
      <n v="28318144.650699977" in="0">
        <tpls c="3">
          <tpl hier="4" item="0"/>
          <tpl fld="3" item="3"/>
          <tpl hier="98" item="4294967295"/>
        </tpls>
      </n>
      <n v="1350.9203999999977" in="0">
        <tpls c="4">
          <tpl hier="4" item="0"/>
          <tpl fld="3" item="2"/>
          <tpl fld="1" item="1"/>
          <tpl fld="2" item="8"/>
        </tpls>
      </n>
      <n v="0.41083867022713494" in="1">
        <tpls c="4">
          <tpl hier="4" item="0"/>
          <tpl fld="3" item="5"/>
          <tpl fld="1" item="0"/>
          <tpl fld="2" item="0"/>
        </tpls>
      </n>
      <n v="75" in="3">
        <tpls c="2">
          <tpl fld="3" item="7"/>
          <tpl fld="4" item="0"/>
        </tpls>
      </n>
      <n v="138690.62999999998" in="0">
        <tpls c="5">
          <tpl hier="4" item="0"/>
          <tpl fld="3" item="4"/>
          <tpl fld="0" item="0"/>
          <tpl fld="1" item="2"/>
          <tpl fld="2" item="2"/>
        </tpls>
      </n>
      <n v="38.486377416520206" in="0">
        <tpls c="4">
          <tpl hier="4" item="0"/>
          <tpl fld="3" item="1"/>
          <tpl fld="0" item="0"/>
          <tpl hier="98" item="4294967295"/>
        </tpls>
      </n>
      <n v="2902.7622999999958" in="0">
        <tpls c="5">
          <tpl hier="4" item="0"/>
          <tpl fld="3" item="2"/>
          <tpl hier="50" item="4294967295"/>
          <tpl fld="1" item="1"/>
          <tpl fld="2" item="1"/>
        </tpls>
      </n>
      <n v="3391712.2109000036" in="0">
        <tpls c="4">
          <tpl hier="4" item="0"/>
          <tpl fld="3" item="4"/>
          <tpl fld="1" item="0"/>
          <tpl fld="2" item="9"/>
        </tpls>
      </n>
      <n v="0.40996720580577534" in="1">
        <tpls c="5">
          <tpl hier="4" item="0"/>
          <tpl fld="3" item="5"/>
          <tpl hier="50" item="4294967295"/>
          <tpl fld="1" item="0"/>
          <tpl fld="2" item="9"/>
        </tpls>
      </n>
      <n v="238.76830000000004" in="0">
        <tpls c="5">
          <tpl hier="4" item="0"/>
          <tpl fld="3" item="2"/>
          <tpl fld="0" item="0"/>
          <tpl fld="1" item="1"/>
          <tpl fld="2" item="1"/>
        </tpls>
      </n>
      <n v="5718150.8122000033" in="0">
        <tpls c="4">
          <tpl hier="4" item="0"/>
          <tpl fld="3" item="4"/>
          <tpl fld="1" item="1"/>
          <tpl fld="2" item="4"/>
        </tpls>
      </n>
      <n v="225234.18769999905" in="0">
        <tpls c="4">
          <tpl hier="4" item="0"/>
          <tpl fld="3" item="2"/>
          <tpl fld="0" item="0"/>
          <tpl fld="1" item="1"/>
        </tpls>
      </n>
      <n v="10821161.922899999" in="0">
        <tpls c="3">
          <tpl hier="4" item="0"/>
          <tpl fld="3" item="3"/>
          <tpl fld="1" item="1"/>
        </tpls>
      </n>
      <n v="9061000.5844000075" in="0">
        <tpls c="5">
          <tpl hier="4" item="0"/>
          <tpl fld="3" item="4"/>
          <tpl hier="50" item="4294967295"/>
          <tpl fld="1" item="2"/>
          <tpl fld="2" item="2"/>
        </tpls>
      </n>
      <n v="9390" in="2">
        <tpls c="4">
          <tpl hier="4" item="0"/>
          <tpl fld="3" item="0"/>
          <tpl hier="50" item="4294967295"/>
          <tpl fld="1" item="1"/>
        </tpls>
      </n>
      <n v="2902.7622999999958" in="0">
        <tpls c="4">
          <tpl hier="4" item="0"/>
          <tpl fld="3" item="2"/>
          <tpl fld="1" item="1"/>
          <tpl fld="2" item="1"/>
        </tpls>
      </n>
      <n v="3282842.6608999996" in="0">
        <tpls c="4">
          <tpl hier="4" item="0"/>
          <tpl fld="3" item="3"/>
          <tpl fld="1" item="0"/>
          <tpl fld="2" item="9"/>
        </tpls>
      </n>
      <n v="878.35221549219546" in="0">
        <tpls c="4">
          <tpl hier="4" item="0"/>
          <tpl fld="3" item="1"/>
          <tpl hier="50" item="4294967295"/>
          <tpl fld="1" item="1"/>
        </tpls>
      </n>
      <n v="899.42497565303211" in="0">
        <tpls c="4">
          <tpl hier="4" item="0"/>
          <tpl fld="3" item="1"/>
          <tpl fld="1" item="1"/>
          <tpl fld="2" item="5"/>
        </tpls>
      </n>
      <n v="0.41031454910549758" in="1">
        <tpls c="4">
          <tpl hier="4" item="0"/>
          <tpl fld="3" item="5"/>
          <tpl hier="50" item="4294967295"/>
          <tpl fld="1" item="0"/>
        </tpls>
      </n>
      <n v="3685855.0763000073" in="0">
        <tpls c="4">
          <tpl hier="4" item="0"/>
          <tpl fld="3" item="2"/>
          <tpl fld="1" item="2"/>
          <tpl fld="2" item="2"/>
        </tpls>
      </n>
      <n v="2894312.338200001" in="0">
        <tpls c="5">
          <tpl hier="4" item="0"/>
          <tpl fld="3" item="4"/>
          <tpl hier="50" item="4294967295"/>
          <tpl fld="1" item="0"/>
          <tpl fld="2" item="3"/>
        </tpls>
      </n>
      <n v="0.62599802116493175" in="1">
        <tpls c="5">
          <tpl hier="4" item="0"/>
          <tpl fld="3" item="5"/>
          <tpl fld="0" item="0"/>
          <tpl fld="1" item="1"/>
          <tpl fld="2" item="8"/>
        </tpls>
      </n>
      <n v="3685855.0763000073" in="0">
        <tpls c="5">
          <tpl hier="4" item="0"/>
          <tpl fld="3" item="2"/>
          <tpl hier="50" item="4294967295"/>
          <tpl fld="1" item="2"/>
          <tpl fld="2" item="2"/>
        </tpls>
      </n>
      <n v="232.46" in="0">
        <tpls c="5">
          <tpl hier="4" item="0"/>
          <tpl fld="3" item="4"/>
          <tpl fld="0" item="0"/>
          <tpl fld="1" item="1"/>
          <tpl fld="2" item="8"/>
        </tpls>
      </n>
      <n v="0.41024278870276942" in="1">
        <tpls c="4">
          <tpl hier="4" item="0"/>
          <tpl fld="3" item="5"/>
          <tpl fld="1" item="0"/>
          <tpl fld="2" item="3"/>
        </tpls>
      </n>
      <n v="0.62599815365061862" in="1">
        <tpls c="4">
          <tpl hier="4" item="0"/>
          <tpl fld="3" item="5"/>
          <tpl fld="0" item="0"/>
          <tpl fld="1" item="0"/>
        </tpls>
      </n>
      <n v="3558" in="2">
        <tpls c="5">
          <tpl hier="4" item="0"/>
          <tpl fld="3" item="0"/>
          <tpl fld="0" item="0"/>
          <tpl fld="1" item="1"/>
          <tpl fld="2" item="4"/>
        </tpls>
      </n>
      <n v="0.62599833312459519" in="1">
        <tpls c="5">
          <tpl hier="4" item="0"/>
          <tpl fld="3" item="5"/>
          <tpl fld="0" item="0"/>
          <tpl fld="1" item="2"/>
          <tpl fld="2" item="2"/>
        </tpls>
      </n>
      <n v="3391712.2109000036" in="0">
        <tpls c="5">
          <tpl hier="4" item="0"/>
          <tpl fld="3" item="4"/>
          <tpl hier="50" item="4294967295"/>
          <tpl fld="1" item="0"/>
          <tpl fld="2" item="9"/>
        </tpls>
      </n>
      <n v="6532.4681999999957" in="0">
        <tpls c="4">
          <tpl hier="4" item="0"/>
          <tpl fld="3" item="4"/>
          <tpl fld="1" item="1"/>
          <tpl fld="2" item="1"/>
        </tpls>
      </n>
      <n v="333.01260000000025" in="0">
        <tpls c="5">
          <tpl hier="4" item="0"/>
          <tpl fld="3" item="2"/>
          <tpl fld="0" item="0"/>
          <tpl fld="1" item="1"/>
          <tpl fld="2" item="7"/>
        </tpls>
      </n>
      <n v="3000.8295999999973" in="0">
        <tpls c="4">
          <tpl hier="4" item="0"/>
          <tpl fld="3" item="4"/>
          <tpl fld="1" item="1"/>
          <tpl fld="2" item="8"/>
        </tpls>
      </n>
      <n v="0.41960899820970615" in="1">
        <tpls c="5">
          <tpl hier="4" item="0"/>
          <tpl fld="3" item="5"/>
          <tpl hier="50" item="4294967295"/>
          <tpl fld="1" item="1"/>
          <tpl fld="2" item="6"/>
        </tpls>
      </n>
      <n v="37.512872774480648" in="0">
        <tpls c="4">
          <tpl hier="4" item="0"/>
          <tpl fld="3" item="1"/>
          <tpl fld="0" item="0"/>
          <tpl fld="1" item="0"/>
        </tpls>
      </n>
      <n v="15114" in="2">
        <tpls c="4">
          <tpl hier="4" item="0"/>
          <tpl fld="3" item="0"/>
          <tpl fld="0" item="0"/>
          <tpl hier="98" item="4294967295"/>
        </tpls>
      </n>
      <n v="8852050.0044000018" in="0">
        <tpls c="4">
          <tpl hier="4" item="0"/>
          <tpl fld="3" item="3"/>
          <tpl fld="1" item="2"/>
          <tpl fld="2" item="2"/>
        </tpls>
      </n>
      <n v="1119.0076578356989" in="0">
        <tpls c="4">
          <tpl hier="4" item="0"/>
          <tpl fld="3" item="1"/>
          <tpl fld="1" item="0"/>
          <tpl fld="2" item="9"/>
        </tpls>
      </n>
      <n v="37.652482185273087" in="0">
        <tpls c="5">
          <tpl hier="4" item="0"/>
          <tpl fld="3" item="1"/>
          <tpl fld="0" item="0"/>
          <tpl fld="1" item="0"/>
          <tpl fld="2" item="0"/>
        </tpls>
      </n>
      <n v="0.44435919335971624" in="1">
        <tpls c="5">
          <tpl hier="4" item="0"/>
          <tpl fld="3" item="5"/>
          <tpl hier="50" item="4294967295"/>
          <tpl fld="1" item="1"/>
          <tpl fld="2" item="1"/>
        </tpls>
      </n>
      <n v="0.45018230958532229" in="1">
        <tpls c="5">
          <tpl hier="4" item="0"/>
          <tpl fld="3" item="5"/>
          <tpl hier="50" item="4294967295"/>
          <tpl fld="1" item="1"/>
          <tpl fld="2" item="8"/>
        </tpls>
      </n>
      <n v="39.11605113636363" in="0">
        <tpls c="5">
          <tpl hier="4" item="0"/>
          <tpl fld="3" item="1"/>
          <tpl fld="0" item="0"/>
          <tpl fld="1" item="1"/>
          <tpl fld="2" item="5"/>
        </tpls>
      </n>
      <n v="37.99785714285715" in="0">
        <tpls c="5">
          <tpl hier="4" item="0"/>
          <tpl fld="3" item="1"/>
          <tpl fld="0" item="0"/>
          <tpl fld="1" item="1"/>
          <tpl fld="2" item="7"/>
        </tpls>
      </n>
      <n v="1165.1821007246381" in="0">
        <tpls c="4">
          <tpl hier="4" item="0"/>
          <tpl fld="3" item="1"/>
          <tpl fld="1" item="0"/>
          <tpl fld="2" item="3"/>
        </tpls>
      </n>
      <n v="11367634.372899994" in="0">
        <tpls c="3">
          <tpl hier="4" item="0"/>
          <tpl fld="3" item="4"/>
          <tpl fld="1" item="1"/>
        </tpls>
      </n>
      <n v="1780" in="2">
        <tpls c="5">
          <tpl hier="4" item="0"/>
          <tpl fld="3" item="0"/>
          <tpl hier="50" item="4294967295"/>
          <tpl fld="1" item="0"/>
          <tpl fld="2" item="3"/>
        </tpls>
      </n>
      <n v="5498311.7821999984" in="0">
        <tpls c="4">
          <tpl hier="4" item="0"/>
          <tpl fld="3" item="3"/>
          <tpl fld="1" item="1"/>
          <tpl fld="2" item="4"/>
        </tpls>
      </n>
      <n v="0.62599813458434472" in="1">
        <tpls c="5">
          <tpl hier="4" item="0"/>
          <tpl fld="3" item="5"/>
          <tpl fld="0" item="0"/>
          <tpl fld="1" item="0"/>
          <tpl fld="2" item="0"/>
        </tpls>
      </n>
      <n v="1064.4193696859916" in="0">
        <tpls c="4">
          <tpl hier="4" item="0"/>
          <tpl fld="3" item="1"/>
          <tpl fld="1" item="0"/>
          <tpl fld="2" item="0"/>
        </tpls>
      </n>
      <n v="0.41083867022713494" in="1">
        <tpls c="5">
          <tpl hier="4" item="0"/>
          <tpl fld="3" item="5"/>
          <tpl hier="50" item="4294967295"/>
          <tpl fld="1" item="0"/>
          <tpl fld="2" item="0"/>
        </tpls>
      </n>
      <n v="1810" in="2">
        <tpls c="5">
          <tpl hier="4" item="0"/>
          <tpl fld="3" item="0"/>
          <tpl hier="50" item="4294967295"/>
          <tpl fld="1" item="0"/>
          <tpl fld="2" item="0"/>
        </tpls>
      </n>
      <n v="1086264.721800002" in="0">
        <tpls c="4">
          <tpl hier="4" item="0"/>
          <tpl fld="3" item="2"/>
          <tpl fld="1" item="0"/>
          <tpl fld="2" item="0"/>
        </tpls>
      </n>
      <n v="3341" in="2">
        <tpls c="5">
          <tpl hier="4" item="0"/>
          <tpl fld="3" item="0"/>
          <tpl hier="50" item="4294967295"/>
          <tpl fld="1" item="1"/>
          <tpl fld="2" item="5"/>
        </tpls>
      </n>
      <n v="0.41024278870276942" in="1">
        <tpls c="5">
          <tpl hier="4" item="0"/>
          <tpl fld="3" item="5"/>
          <tpl hier="50" item="4294967295"/>
          <tpl fld="1" item="0"/>
          <tpl fld="2" item="3"/>
        </tpls>
      </n>
      <n v="39.343895024603519" in="0">
        <tpls c="4">
          <tpl hier="4" item="0"/>
          <tpl fld="3" item="1"/>
          <tpl fld="0" item="0"/>
          <tpl fld="1" item="1"/>
        </tpls>
      </n>
      <n v="145.51950000000005" in="0">
        <tpls c="5">
          <tpl hier="4" item="0"/>
          <tpl fld="3" item="2"/>
          <tpl fld="0" item="0"/>
          <tpl fld="1" item="1"/>
          <tpl fld="2" item="8"/>
        </tpls>
      </n>
      <n v="2611.4096" in="0">
        <tpls c="4">
          <tpl hier="4" item="0"/>
          <tpl fld="3" item="3"/>
          <tpl fld="1" item="1"/>
          <tpl fld="2" item="8"/>
        </tpls>
      </n>
      <n v="12238.849599999994" in="0">
        <tpls c="4">
          <tpl hier="4" item="0"/>
          <tpl fld="3" item="4"/>
          <tpl fld="1" item="1"/>
          <tpl fld="2" item="7"/>
        </tpls>
      </n>
      <n v="5332.4261999999962" in="0">
        <tpls c="5">
          <tpl hier="4" item="0"/>
          <tpl fld="3" item="2"/>
          <tpl hier="50" item="4294967295"/>
          <tpl fld="1" item="1"/>
          <tpl fld="2" item="7"/>
        </tpls>
      </n>
      <n v="5332.4261999999962" in="0">
        <tpls c="4">
          <tpl hier="4" item="0"/>
          <tpl fld="3" item="2"/>
          <tpl fld="1" item="1"/>
          <tpl fld="2" item="7"/>
        </tpls>
      </n>
      <n v="11405.9396" in="0">
        <tpls c="4">
          <tpl hier="4" item="0"/>
          <tpl fld="3" item="3"/>
          <tpl fld="1" item="1"/>
          <tpl fld="2" item="7"/>
        </tpls>
      </n>
      <n v="0.43569668508713422" in="1">
        <tpls c="4">
          <tpl hier="4" item="0"/>
          <tpl fld="3" item="5"/>
          <tpl fld="1" item="1"/>
          <tpl fld="2" item="7"/>
        </tpls>
      </n>
      <n v="29358677.220699966" in="0">
        <tpls c="3">
          <tpl hier="4" item="0"/>
          <tpl fld="3" item="4"/>
          <tpl hier="98" item="4294967295"/>
        </tpls>
      </n>
      <n v="12080883.644999936" in="0">
        <tpls c="3">
          <tpl hier="4" item="0"/>
          <tpl fld="3" item="2"/>
          <tpl hier="98" item="4294967295"/>
        </tpls>
      </n>
      <n v="1116.3948322790336" in="0">
        <tpls c="3">
          <tpl hier="4" item="0"/>
          <tpl fld="3" item="1"/>
          <tpl fld="1" item="0"/>
        </tpls>
      </n>
      <n v="8644932.7233999893" in="0">
        <tpls c="3">
          <tpl hier="4" item="0"/>
          <tpl fld="3" item="3"/>
          <tpl fld="1" item="0"/>
        </tpls>
      </n>
      <n v="0.41635256387671876" in="1">
        <tpls c="5">
          <tpl hier="4" item="0"/>
          <tpl fld="3" item="5"/>
          <tpl hier="50" item="4294967295"/>
          <tpl fld="1" item="1"/>
          <tpl fld="2" item="5"/>
        </tpls>
      </n>
      <n v="3649866.5512000043" in="0">
        <tpls c="5">
          <tpl hier="4" item="0"/>
          <tpl fld="3" item="4"/>
          <tpl hier="50" item="4294967295"/>
          <tpl fld="1" item="1"/>
          <tpl fld="2" item="5"/>
        </tpls>
      </n>
      <n v="3664126.2648000047" in="0">
        <tpls c="3">
          <tpl hier="4" item="0"/>
          <tpl fld="3" item="2"/>
          <tpl fld="1" item="0"/>
        </tpls>
      </n>
      <n v="2371763.3973999987" in="0">
        <tpls c="4">
          <tpl hier="4" item="0"/>
          <tpl fld="3" item="2"/>
          <tpl fld="1" item="1"/>
          <tpl fld="2" item="4"/>
        </tpls>
      </n>
      <n v="37.332087582483425" in="0">
        <tpls c="5">
          <tpl hier="4" item="0"/>
          <tpl fld="3" item="1"/>
          <tpl fld="0" item="0"/>
          <tpl fld="1" item="0"/>
          <tpl fld="2" item="3"/>
        </tpls>
      </n>
      <n v="62232.589999999866" in="0">
        <tpls c="5">
          <tpl hier="4" item="0"/>
          <tpl fld="3" item="4"/>
          <tpl fld="0" item="0"/>
          <tpl fld="1" item="0"/>
          <tpl fld="2" item="3"/>
        </tpls>
      </n>
      <n v="0.62599819483649866" in="1">
        <tpls c="5">
          <tpl hier="4" item="0"/>
          <tpl fld="3" item="5"/>
          <tpl fld="0" item="0"/>
          <tpl fld="1" item="0"/>
          <tpl fld="2" item="3"/>
        </tpls>
      </n>
      <n v="8" in="2">
        <tpls c="5">
          <tpl hier="4" item="0"/>
          <tpl fld="3" item="0"/>
          <tpl hier="50" item="4294967295"/>
          <tpl fld="1" item="1"/>
          <tpl fld="2" item="8"/>
        </tpls>
      </n>
      <n v="333.42551111111084" in="0">
        <tpls c="5">
          <tpl hier="4" item="0"/>
          <tpl fld="3" item="1"/>
          <tpl hier="50" item="4294967295"/>
          <tpl fld="1" item="1"/>
          <tpl fld="2" item="8"/>
        </tpls>
      </n>
      <n v="1350.9203999999977" in="0">
        <tpls c="5">
          <tpl hier="4" item="0"/>
          <tpl fld="3" item="2"/>
          <tpl hier="50" item="4294967295"/>
          <tpl fld="1" item="1"/>
          <tpl fld="2" item="8"/>
        </tpls>
      </n>
      <n v="136412.57629999987" in="0">
        <tpls c="4">
          <tpl hier="19" item="1"/>
          <tpl hier="22" item="2"/>
          <tpl fld="3" item="2"/>
          <tpl fld="0" item="1"/>
        </tpls>
      </n>
      <n v="0.40148196848474621" in="1">
        <tpls c="4">
          <tpl hier="19" item="1"/>
          <tpl hier="22" item="2"/>
          <tpl fld="3" item="5"/>
          <tpl fld="0" item="1"/>
        </tpls>
      </n>
      <n v="2644017.7143000029" in="0">
        <tpls c="4">
          <tpl hier="4" item="0"/>
          <tpl fld="3" item="4"/>
          <tpl fld="1" item="0"/>
          <tpl fld="2" item="0"/>
        </tpls>
      </n>
      <n v="3649866.5512000043" in="0">
        <tpls c="4">
          <tpl hier="4" item="0"/>
          <tpl fld="3" item="4"/>
          <tpl fld="1" item="1"/>
          <tpl fld="2" item="5"/>
        </tpls>
      </n>
      <n v="0.41031454910549758" in="1">
        <tpls c="3">
          <tpl hier="4" item="0"/>
          <tpl fld="3" item="5"/>
          <tpl fld="1" item="0"/>
        </tpls>
      </n>
      <n v="0.41477804193966095" in="1">
        <tpls c="4">
          <tpl hier="4" item="0"/>
          <tpl fld="3" item="5"/>
          <tpl fld="1" item="1"/>
          <tpl fld="2" item="4"/>
        </tpls>
      </n>
      <n v="0.41149277789947747" in="1">
        <tpls c="3">
          <tpl hier="4" item="0"/>
          <tpl fld="3" item="5"/>
          <tpl hier="98" item="4294967295"/>
        </tpls>
      </n>
      <n v="0.41635256387671876" in="1">
        <tpls c="4">
          <tpl hier="4" item="0"/>
          <tpl fld="3" item="5"/>
          <tpl fld="1" item="1"/>
          <tpl fld="2" item="5"/>
        </tpls>
      </n>
      <n v="0.40678234616227804" in="1">
        <tpls c="4">
          <tpl hier="4" item="0"/>
          <tpl fld="3" item="5"/>
          <tpl fld="1" item="2"/>
          <tpl fld="2" item="2"/>
        </tpls>
      </n>
      <n v="1116.3948322790336" in="0">
        <tpls c="4">
          <tpl hier="4" item="0"/>
          <tpl fld="3" item="1"/>
          <tpl hier="50" item="4294967295"/>
          <tpl fld="1" item="0"/>
        </tpls>
      </n>
      <n v="3664126.2648000047" in="0">
        <tpls c="4">
          <tpl hier="4" item="0"/>
          <tpl fld="3" item="2"/>
          <tpl hier="50" item="4294967295"/>
          <tpl fld="1" item="0"/>
        </tpls>
      </n>
      <n v="37.545340519353232" in="0">
        <tpls c="5">
          <tpl hier="4" item="0"/>
          <tpl fld="3" item="1"/>
          <tpl fld="0" item="0"/>
          <tpl fld="1" item="0"/>
          <tpl fld="2" item="9"/>
        </tpls>
      </n>
      <n v="47970.262199999925" in="0">
        <tpls c="5">
          <tpl hier="4" item="0"/>
          <tpl fld="3" item="2"/>
          <tpl fld="0" item="0"/>
          <tpl fld="1" item="0"/>
          <tpl fld="2" item="9"/>
        </tpls>
      </n>
      <n v="76630.03999999995" in="0">
        <tpls c="5">
          <tpl hier="4" item="0"/>
          <tpl fld="3" item="4"/>
          <tpl fld="0" item="0"/>
          <tpl fld="1" item="0"/>
          <tpl fld="2" item="9"/>
        </tpls>
      </n>
      <n v="2808514.3481999962" in="0">
        <tpls c="4">
          <tpl hier="4" item="0"/>
          <tpl fld="3" item="3"/>
          <tpl fld="1" item="0"/>
          <tpl fld="2" item="3"/>
        </tpls>
      </n>
      <n v="1187370.7650000015" in="0">
        <tpls c="4">
          <tpl hier="4" item="0"/>
          <tpl fld="3" item="2"/>
          <tpl fld="1" item="0"/>
          <tpl fld="2" item="3"/>
        </tpls>
      </n>
      <n v="2894312.338200001" in="0">
        <tpls c="4">
          <tpl hier="4" item="0"/>
          <tpl fld="3" item="4"/>
          <tpl fld="1" item="0"/>
          <tpl fld="2" item="3"/>
        </tpls>
      </n>
      <n v="359799.91999999917" in="0">
        <tpls c="4">
          <tpl hier="4" item="0"/>
          <tpl fld="3" item="4"/>
          <tpl fld="0" item="0"/>
          <tpl fld="1" item="1"/>
        </tpls>
      </n>
      <n v="0.62599843740932337" in="1">
        <tpls c="4">
          <tpl hier="4" item="0"/>
          <tpl fld="3" item="5"/>
          <tpl fld="0" item="0"/>
          <tpl fld="1" item="1"/>
        </tpls>
      </n>
      <s v="Red" in="3">
        <tpls c="2">
          <tpl fld="3" item="8"/>
          <tpl fld="4" item="0"/>
        </tpls>
      </s>
      <n v="5549896.7700000005" in="0">
        <tpls c="2">
          <tpl fld="3" item="4"/>
          <tpl fld="4" item="0"/>
        </tpls>
      </n>
      <s v="Australia" in="3">
        <tpls c="2">
          <tpl fld="3" item="9"/>
          <tpl fld="4" item="0"/>
        </tpls>
      </s>
      <n v="653.24681999999962" in="0">
        <tpls c="5">
          <tpl hier="4" item="0"/>
          <tpl fld="3" item="1"/>
          <tpl hier="50" item="4294967295"/>
          <tpl fld="1" item="1"/>
          <tpl fld="2" item="1"/>
        </tpls>
      </n>
      <n v="8" in="2">
        <tpls c="5">
          <tpl hier="4" item="0"/>
          <tpl fld="3" item="0"/>
          <tpl hier="50" item="4294967295"/>
          <tpl fld="1" item="1"/>
          <tpl fld="2" item="1"/>
        </tpls>
      </n>
      <n v="39.159584457636228" in="0">
        <tpls c="5">
          <tpl hier="4" item="0"/>
          <tpl fld="3" item="1"/>
          <tpl fld="0" item="0"/>
          <tpl fld="1" item="1"/>
          <tpl fld="2" item="4"/>
        </tpls>
      </n>
      <n v="145125.41999999987" in="0">
        <tpls c="5">
          <tpl hier="4" item="0"/>
          <tpl fld="3" item="4"/>
          <tpl fld="0" item="0"/>
          <tpl fld="1" item="1"/>
          <tpl fld="2" item="4"/>
        </tpls>
      </n>
      <n v="0.62599845154625544" in="1">
        <tpls c="5">
          <tpl hier="4" item="0"/>
          <tpl fld="3" item="5"/>
          <tpl fld="0" item="0"/>
          <tpl fld="1" item="1"/>
          <tpl fld="2" item="4"/>
        </tpls>
      </n>
      <n v="0.44435919335971624" in="1">
        <tpls c="4">
          <tpl hier="4" item="0"/>
          <tpl fld="3" item="5"/>
          <tpl fld="1" item="1"/>
          <tpl fld="2" item="1"/>
        </tpls>
      </n>
      <n v="653.24681999999962" in="0">
        <tpls c="4">
          <tpl hier="4" item="0"/>
          <tpl fld="3" item="1"/>
          <tpl fld="1" item="1"/>
          <tpl fld="2" item="1"/>
        </tpls>
      </n>
      <n v="0.6259988345207439" in="1">
        <tpls c="5">
          <tpl hier="4" item="0"/>
          <tpl fld="3" item="5"/>
          <tpl fld="0" item="0"/>
          <tpl fld="1" item="1"/>
          <tpl fld="2" item="7"/>
        </tpls>
      </n>
      <n v="531.97000000000014" in="0">
        <tpls c="5">
          <tpl hier="4" item="0"/>
          <tpl fld="3" item="4"/>
          <tpl fld="0" item="0"/>
          <tpl fld="1" item="1"/>
          <tpl fld="2" item="7"/>
        </tpls>
      </n>
      <n v="333.42551111111084" in="0">
        <tpls c="4">
          <tpl hier="4" item="0"/>
          <tpl fld="3" item="1"/>
          <tpl fld="1" item="1"/>
          <tpl fld="2" item="8"/>
        </tpls>
      </n>
      <n v="0.45018230958532229" in="1">
        <tpls c="4">
          <tpl hier="4" item="0"/>
          <tpl fld="3" item="5"/>
          <tpl fld="1" item="1"/>
          <tpl fld="2" item="8"/>
        </tpls>
      </n>
      <n v="3000.8295999999973" in="0">
        <tpls c="5">
          <tpl hier="4" item="0"/>
          <tpl fld="3" item="4"/>
          <tpl hier="50" item="4294967295"/>
          <tpl fld="1" item="1"/>
          <tpl fld="2" item="8"/>
        </tpls>
      </n>
      <n v="5503" in="2">
        <tpls c="4">
          <tpl hier="4" item="0"/>
          <tpl fld="3" item="0"/>
          <tpl hier="50" item="4294967295"/>
          <tpl fld="1" item="0"/>
        </tpls>
      </n>
      <n v="6532.4681999999957" in="0">
        <tpls c="5">
          <tpl hier="4" item="0"/>
          <tpl fld="3" item="4"/>
          <tpl hier="50" item="4294967295"/>
          <tpl fld="1" item="1"/>
          <tpl fld="2" item="1"/>
        </tpls>
      </n>
      <n v="1348.7646002381673" in="0">
        <tpls c="5">
          <tpl hier="4" item="0"/>
          <tpl fld="3" item="1"/>
          <tpl hier="50" item="4294967295"/>
          <tpl fld="1" item="2"/>
          <tpl fld="2" item="2"/>
        </tpls>
      </n>
      <n v="8930042.2633999903" in="0">
        <tpls c="4">
          <tpl hier="4" item="0"/>
          <tpl fld="3" item="4"/>
          <tpl hier="50" item="4294967295"/>
          <tpl fld="1" item="0"/>
        </tpls>
      </n>
      <n v="11367634.372899994" in="0">
        <tpls c="4">
          <tpl hier="4" item="0"/>
          <tpl fld="3" item="4"/>
          <tpl hier="50" item="4294967295"/>
          <tpl fld="1" item="1"/>
        </tpls>
      </n>
      <n v="0.40678234616227804" in="1">
        <tpls c="5">
          <tpl hier="4" item="0"/>
          <tpl fld="3" item="5"/>
          <tpl hier="50" item="4294967295"/>
          <tpl fld="1" item="2"/>
          <tpl fld="2" item="2"/>
        </tpls>
      </n>
      <n v="0.41617298276045001" in="1">
        <tpls c="4">
          <tpl hier="4" item="0"/>
          <tpl fld="3" item="5"/>
          <tpl hier="50" item="4294967295"/>
          <tpl fld="1" item="1"/>
        </tpls>
      </n>
      <n v="3591" in="2">
        <tpls c="5">
          <tpl hier="4" item="0"/>
          <tpl fld="3" item="0"/>
          <tpl hier="50" item="4294967295"/>
          <tpl fld="1" item="2"/>
          <tpl fld="2" item="2"/>
        </tpls>
      </n>
      <n v="1977844.8620999944" in="0">
        <tpls c="5">
          <tpl hier="4" item="0"/>
          <tpl fld="3" item="4"/>
          <tpl hier="50" item="4294967295"/>
          <tpl fld="1" item="1"/>
          <tpl fld="2" item="6"/>
        </tpls>
      </n>
      <n v="899.42497565303211" in="0">
        <tpls c="5">
          <tpl hier="4" item="0"/>
          <tpl fld="3" item="1"/>
          <tpl hier="50" item="4294967295"/>
          <tpl fld="1" item="1"/>
          <tpl fld="2" item="5"/>
        </tpls>
      </n>
      <n v="586.02810728888721" in="0">
        <tpls c="5">
          <tpl hier="4" item="0"/>
          <tpl fld="3" item="1"/>
          <tpl hier="50" item="4294967295"/>
          <tpl fld="1" item="1"/>
          <tpl fld="2" item="6"/>
        </tpls>
      </n>
      <n v="1571" in="2">
        <tpls c="5">
          <tpl hier="4" item="0"/>
          <tpl fld="3" item="0"/>
          <tpl hier="50" item="4294967295"/>
          <tpl fld="1" item="1"/>
          <tpl fld="2" item="6"/>
        </tpls>
      </n>
      <n v="1165.1821007246381" in="0">
        <tpls c="5">
          <tpl hier="4" item="0"/>
          <tpl fld="3" item="1"/>
          <tpl hier="50" item="4294967295"/>
          <tpl fld="1" item="0"/>
          <tpl fld="2" item="3"/>
        </tpls>
      </n>
      <n v="829921.50119999307" in="0">
        <tpls c="5">
          <tpl hier="4" item="0"/>
          <tpl fld="3" item="2"/>
          <tpl hier="50" item="4294967295"/>
          <tpl fld="1" item="1"/>
          <tpl fld="2" item="6"/>
        </tpls>
      </n>
      <n v="1187370.7650000015" in="0">
        <tpls c="5">
          <tpl hier="4" item="0"/>
          <tpl fld="3" item="2"/>
          <tpl hier="50" item="4294967295"/>
          <tpl fld="1" item="0"/>
          <tpl fld="2" item="3"/>
        </tpls>
      </n>
      <n v="4730902.3039000081" in="0">
        <tpls c="4">
          <tpl hier="4" item="0"/>
          <tpl fld="3" item="2"/>
          <tpl hier="50" item="4294967295"/>
          <tpl fld="1" item="1"/>
        </tpls>
      </n>
      <n v="1519631.2963999989" in="0">
        <tpls c="5">
          <tpl hier="4" item="0"/>
          <tpl fld="3" item="2"/>
          <tpl hier="50" item="4294967295"/>
          <tpl fld="1" item="1"/>
          <tpl fld="2" item="5"/>
        </tpls>
      </n>
      <n v="700759.96" in="0">
        <tpls c="4">
          <tpl hier="4" item="0"/>
          <tpl fld="3" item="4"/>
          <tpl fld="0" item="0"/>
          <tpl hier="98" item="4294967295"/>
        </tpls>
      </n>
      <n v="438674.56810000003" in="0">
        <tpls c="4">
          <tpl hier="4" item="0"/>
          <tpl fld="3" item="2"/>
          <tpl fld="0" item="0"/>
          <tpl hier="98" item="4294967295"/>
        </tpls>
      </n>
      <n v="0.62599833486490875" in="1">
        <tpls c="4">
          <tpl hier="4" item="0"/>
          <tpl fld="3" item="5"/>
          <tpl fld="0" item="0"/>
          <tpl hier="98" item="4294967295"/>
        </tpls>
      </n>
      <n v="1230" in="2">
        <tpls c="5">
          <tpl hier="4" item="0"/>
          <tpl fld="3" item="0"/>
          <tpl fld="0" item="0"/>
          <tpl fld="1" item="1"/>
          <tpl fld="2" item="6"/>
        </tpls>
      </n>
      <n v="39.852679259830381" in="0">
        <tpls c="5">
          <tpl hier="4" item="0"/>
          <tpl fld="3" item="1"/>
          <tpl fld="0" item="0"/>
          <tpl fld="1" item="1"/>
          <tpl fld="2" item="6"/>
        </tpls>
      </n>
      <n v="103377.85" in="0">
        <tpls c="5">
          <tpl hier="4" item="0"/>
          <tpl fld="3" item="4"/>
          <tpl fld="0" item="0"/>
          <tpl fld="1" item="1"/>
          <tpl fld="2" item="6"/>
        </tpls>
      </n>
      <n v="0.62599842325991506" in="1">
        <tpls c="5">
          <tpl hier="4" item="0"/>
          <tpl fld="3" item="5"/>
          <tpl fld="0" item="0"/>
          <tpl fld="1" item="1"/>
          <tpl fld="2" item="6"/>
        </tpls>
      </n>
      <n v="64714.371100000018" in="0">
        <tpls c="5">
          <tpl hier="4" item="0"/>
          <tpl fld="3" item="2"/>
          <tpl fld="0" item="0"/>
          <tpl fld="1" item="1"/>
          <tpl fld="2" item="6"/>
        </tpls>
      </n>
      <n v="719.93232941176439" in="0">
        <tpls c="5">
          <tpl hier="4" item="0"/>
          <tpl fld="3" item="1"/>
          <tpl hier="50" item="4294967295"/>
          <tpl fld="1" item="1"/>
          <tpl fld="2" item="7"/>
        </tpls>
      </n>
      <n v="12" in="2">
        <tpls c="5">
          <tpl hier="4" item="0"/>
          <tpl fld="3" item="0"/>
          <tpl hier="50" item="4294967295"/>
          <tpl fld="1" item="1"/>
          <tpl fld="2" item="7"/>
        </tpls>
      </n>
      <n v="0.43569668508713422" in="1">
        <tpls c="5">
          <tpl hier="4" item="0"/>
          <tpl fld="3" item="5"/>
          <tpl hier="50" item="4294967295"/>
          <tpl fld="1" item="1"/>
          <tpl fld="2" item="7"/>
        </tpls>
      </n>
      <n v="12238.849599999994" in="0">
        <tpls c="5">
          <tpl hier="4" item="0"/>
          <tpl fld="3" item="4"/>
          <tpl hier="50" item="4294967295"/>
          <tpl fld="1" item="1"/>
          <tpl fld="2" item="7"/>
        </tpls>
      </n>
      <n v="1390490.778000003" in="0">
        <tpls c="5">
          <tpl hier="4" item="0"/>
          <tpl fld="3" item="2"/>
          <tpl hier="50" item="4294967295"/>
          <tpl fld="1" item="0"/>
          <tpl fld="2" item="9"/>
        </tpls>
      </n>
      <n v="1119.0076578356989" in="0">
        <tpls c="5">
          <tpl hier="4" item="0"/>
          <tpl fld="3" item="1"/>
          <tpl hier="50" item="4294967295"/>
          <tpl fld="1" item="0"/>
          <tpl fld="2" item="9"/>
        </tpls>
      </n>
      <n v="1913" in="2">
        <tpls c="5">
          <tpl hier="4" item="0"/>
          <tpl fld="3" item="0"/>
          <tpl hier="50" item="4294967295"/>
          <tpl fld="1" item="0"/>
          <tpl fld="2" item="9"/>
        </tpls>
      </n>
      <n v="39692.525999999867" in="0">
        <tpls c="5">
          <tpl hier="4" item="0"/>
          <tpl fld="3" item="2"/>
          <tpl fld="0" item="0"/>
          <tpl fld="1" item="0"/>
          <tpl fld="2" item="0"/>
        </tpls>
      </n>
      <n v="63406.779999999882" in="0">
        <tpls c="5">
          <tpl hier="4" item="0"/>
          <tpl fld="3" item="4"/>
          <tpl fld="0" item="0"/>
          <tpl fld="1" item="0"/>
          <tpl fld="2" item="0"/>
        </tpls>
      </n>
      <n v="1505" in="2">
        <tpls c="5">
          <tpl hier="4" item="0"/>
          <tpl fld="3" item="0"/>
          <tpl fld="0" item="0"/>
          <tpl fld="1" item="0"/>
          <tpl fld="2" item="0"/>
        </tpls>
      </n>
      <n v="719.93232941176439" in="0">
        <tpls c="4">
          <tpl hier="4" item="0"/>
          <tpl fld="3" item="1"/>
          <tpl fld="1" item="1"/>
          <tpl fld="2" item="7"/>
        </tpls>
      </n>
      <n v="878.35221549219546" in="0">
        <tpls c="3">
          <tpl hier="4" item="0"/>
          <tpl fld="3" item="1"/>
          <tpl fld="1" item="1"/>
        </tpls>
      </n>
      <n v="1044.7927667093008" in="0">
        <tpls c="4">
          <tpl hier="4" item="0"/>
          <tpl fld="3" item="1"/>
          <tpl fld="1" item="1"/>
          <tpl fld="2" item="4"/>
        </tpls>
      </n>
      <n v="1061.4511450413959" in="0">
        <tpls c="3">
          <tpl hier="4" item="0"/>
          <tpl fld="3" item="1"/>
          <tpl hier="98" item="4294967295"/>
        </tpls>
      </n>
      <n v="1348.7646002381673" in="0">
        <tpls c="4">
          <tpl hier="4" item="0"/>
          <tpl fld="3" item="1"/>
          <tpl fld="1" item="2"/>
          <tpl fld="2" item="2"/>
        </tpls>
      </n>
      <n v="68954.228000000032" in="0">
        <tpls c="5">
          <tpl hier="4" item="0"/>
          <tpl fld="3" item="2"/>
          <tpl fld="0" item="0"/>
          <tpl fld="1" item="1"/>
          <tpl fld="2" item="5"/>
        </tpls>
      </n>
      <n v="110150.79999999997" in="0">
        <tpls c="5">
          <tpl hier="4" item="0"/>
          <tpl fld="3" item="4"/>
          <tpl fld="0" item="0"/>
          <tpl fld="1" item="1"/>
          <tpl fld="2" item="5"/>
        </tpls>
      </n>
      <n v="0.62599843124153476" in="1">
        <tpls c="5">
          <tpl hier="4" item="0"/>
          <tpl fld="3" item="5"/>
          <tpl fld="0" item="0"/>
          <tpl fld="1" item="1"/>
          <tpl fld="2" item="5"/>
        </tpls>
      </n>
      <n v="1977844.8620999944" in="0">
        <tpls c="4">
          <tpl hier="4" item="0"/>
          <tpl fld="3" item="4"/>
          <tpl fld="1" item="1"/>
          <tpl fld="2" item="6"/>
        </tpls>
      </n>
      <n v="829921.50119999307" in="0">
        <tpls c="4">
          <tpl hier="4" item="0"/>
          <tpl fld="3" item="2"/>
          <tpl fld="1" item="1"/>
          <tpl fld="2" item="6"/>
        </tpls>
      </n>
      <n v="1821302.3920999961" in="0">
        <tpls c="4">
          <tpl hier="4" item="0"/>
          <tpl fld="3" item="3"/>
          <tpl fld="1" item="1"/>
          <tpl fld="2" item="6"/>
        </tpls>
      </n>
      <n v="0.41960899820970615" in="1">
        <tpls c="4">
          <tpl hier="4" item="0"/>
          <tpl fld="3" item="5"/>
          <tpl fld="1" item="1"/>
          <tpl fld="2" item="6"/>
        </tpls>
      </n>
      <n v="586.02810728888721" in="0">
        <tpls c="4">
          <tpl hier="4" item="0"/>
          <tpl fld="3" item="1"/>
          <tpl fld="1" item="1"/>
          <tpl fld="2" item="6"/>
        </tpls>
      </n>
      <n v="2678" in="2">
        <tpls c="5">
          <tpl hier="4" item="0"/>
          <tpl fld="3" item="0"/>
          <tpl fld="0" item="0"/>
          <tpl fld="1" item="1"/>
          <tpl fld="2" item="5"/>
        </tpls>
      </n>
      <n v="12" in="2">
        <tpls c="5">
          <tpl hier="4" item="0"/>
          <tpl fld="3" item="0"/>
          <tpl fld="0" item="0"/>
          <tpl fld="1" item="1"/>
          <tpl fld="2" item="7"/>
        </tpls>
      </n>
      <n v="1535" in="2">
        <tpls c="5">
          <tpl hier="4" item="0"/>
          <tpl fld="3" item="0"/>
          <tpl fld="0" item="0"/>
          <tpl fld="1" item="0"/>
          <tpl fld="2" item="3"/>
        </tpls>
      </n>
      <n v="7" in="2">
        <tpls c="5">
          <tpl hier="4" item="0"/>
          <tpl fld="3" item="0"/>
          <tpl fld="0" item="0"/>
          <tpl fld="1" item="1"/>
          <tpl fld="2" item="8"/>
        </tpls>
      </n>
      <n v="1677" in="2">
        <tpls c="5">
          <tpl hier="4" item="0"/>
          <tpl fld="3" item="0"/>
          <tpl fld="0" item="0"/>
          <tpl fld="1" item="0"/>
          <tpl fld="2" item="9"/>
        </tpls>
      </n>
      <n v="2905" in="2">
        <tpls c="5">
          <tpl hier="4" item="0"/>
          <tpl fld="3" item="0"/>
          <tpl fld="0" item="0"/>
          <tpl fld="1" item="2"/>
          <tpl fld="2" item="2"/>
        </tpls>
      </n>
      <n v="7492" in="2">
        <tpls c="4">
          <tpl hier="4" item="0"/>
          <tpl fld="3" item="0"/>
          <tpl fld="0" item="0"/>
          <tpl fld="1" item="1"/>
        </tpls>
      </n>
      <n v="7" in="2">
        <tpls c="5">
          <tpl hier="4" item="0"/>
          <tpl fld="3" item="0"/>
          <tpl fld="0" item="0"/>
          <tpl fld="1" item="1"/>
          <tpl fld="2" item="1"/>
        </tpls>
      </n>
      <n v="5718150.8122000033" in="0">
        <tpls c="5">
          <tpl hier="4" item="0"/>
          <tpl fld="3" item="4"/>
          <tpl hier="50" item="4294967295"/>
          <tpl fld="1" item="1"/>
          <tpl fld="2" item="4"/>
        </tpls>
      </n>
      <n v="1044.7927667093008" in="0">
        <tpls c="5">
          <tpl hier="4" item="0"/>
          <tpl fld="3" item="1"/>
          <tpl hier="50" item="4294967295"/>
          <tpl fld="1" item="1"/>
          <tpl fld="2" item="4"/>
        </tpls>
      </n>
      <n v="2371763.3973999987" in="0">
        <tpls c="5">
          <tpl hier="4" item="0"/>
          <tpl fld="3" item="2"/>
          <tpl hier="50" item="4294967295"/>
          <tpl fld="1" item="1"/>
          <tpl fld="2" item="4"/>
        </tpls>
      </n>
      <n v="0.41477804193966095" in="1">
        <tpls c="5">
          <tpl hier="4" item="0"/>
          <tpl fld="3" item="5"/>
          <tpl hier="50" item="4294967295"/>
          <tpl fld="1" item="1"/>
          <tpl fld="2" item="4"/>
        </tpls>
      </n>
      <n v="4450" in="2">
        <tpls c="5">
          <tpl hier="4" item="0"/>
          <tpl fld="3" item="0"/>
          <tpl hier="50" item="4294967295"/>
          <tpl fld="1" item="1"/>
          <tpl fld="2" item="4"/>
        </tpls>
      </n>
      <n v="0.62599813597904885" in="1">
        <tpls c="5">
          <tpl hier="4" item="0"/>
          <tpl fld="3" item="5"/>
          <tpl fld="0" item="0"/>
          <tpl fld="1" item="0"/>
          <tpl fld="2" item="9"/>
        </tpls>
      </n>
      <n v="0.62599837449530704" in="1">
        <tpls c="5">
          <tpl hier="4" item="0"/>
          <tpl fld="3" item="5"/>
          <tpl fld="0" item="0"/>
          <tpl fld="1" item="1"/>
          <tpl fld="2" item="1"/>
        </tpls>
      </n>
      <n v="1064.4193696859916" in="0">
        <tpls c="5">
          <tpl hier="4" item="0"/>
          <tpl fld="3" item="1"/>
          <tpl hier="50" item="4294967295"/>
          <tpl fld="1" item="0"/>
          <tpl fld="2" item="0"/>
        </tpls>
      </n>
      <n v="1086264.721800002" in="0">
        <tpls c="5">
          <tpl hier="4" item="0"/>
          <tpl fld="3" item="2"/>
          <tpl hier="50" item="4294967295"/>
          <tpl fld="1" item="0"/>
          <tpl fld="2" item="0"/>
        </tpls>
      </n>
      <n v="2644017.7143000029" in="0">
        <tpls c="5">
          <tpl hier="4" item="0"/>
          <tpl fld="3" item="4"/>
          <tpl hier="50" item="4294967295"/>
          <tpl fld="1" item="0"/>
          <tpl fld="2" item="0"/>
        </tpls>
      </n>
      <n v="0.41149277789947747" in="1">
        <tpls c="4">
          <tpl hier="4" item="0"/>
          <tpl fld="3" item="5"/>
          <tpl hier="50" item="4294967295"/>
          <tpl hier="98" item="4294967295"/>
        </tpls>
      </n>
      <n v="1061.4511450413959" in="0">
        <tpls c="4">
          <tpl hier="4" item="0"/>
          <tpl fld="3" item="1"/>
          <tpl hier="50" item="4294967295"/>
          <tpl hier="98" item="4294967295"/>
        </tpls>
      </n>
      <n v="18484" in="2">
        <tpls c="4">
          <tpl hier="4" item="0"/>
          <tpl fld="3" item="0"/>
          <tpl hier="50" item="4294967295"/>
          <tpl hier="98" item="4294967295"/>
        </tpls>
      </n>
      <n v="700759.96" in="0">
        <tpls c="4">
          <tpl hier="4" item="0"/>
          <tpl fld="3" item="4"/>
          <tpl hier="50" item="3"/>
          <tpl hier="98" item="4294967295"/>
        </tpls>
      </n>
      <n v="12080883.644999936" in="0">
        <tpls c="4">
          <tpl hier="4" item="0"/>
          <tpl fld="3" item="2"/>
          <tpl hier="50" item="4294967295"/>
          <tpl hier="98" item="4294967295"/>
        </tpls>
      </n>
      <n v="4717" in="2">
        <tpls c="4">
          <tpl hier="4" item="0"/>
          <tpl fld="3" item="0"/>
          <tpl fld="0" item="0"/>
          <tpl fld="1" item="0"/>
        </tpls>
      </n>
      <n v="126620.27719999975" in="0">
        <tpls c="4">
          <tpl hier="4" item="0"/>
          <tpl fld="3" item="2"/>
          <tpl fld="0" item="0"/>
          <tpl fld="1" item="0"/>
        </tpls>
      </n>
      <n v="202269.40999999965" in="0">
        <tpls c="4">
          <tpl hier="4" item="0"/>
          <tpl fld="3" item="4"/>
          <tpl fld="0" item="0"/>
          <tpl fld="1" item="0"/>
        </tpls>
      </n>
      <n v="1061.4511450413959" in="0">
        <tpls c="2">
          <tpl hier="19" item="1"/>
          <tpl fld="3" item="1"/>
        </tpls>
      </n>
      <n v="0.41149277789947747" in="1">
        <tpls c="2">
          <tpl hier="19" item="1"/>
          <tpl fld="3" item="5"/>
        </tpls>
      </n>
      <n v="3.930649975232027E-2" in="1">
        <tpls c="2">
          <tpl hier="19" item="1"/>
          <tpl fld="3" item="10"/>
        </tpls>
      </n>
      <m in="4">
        <tpls c="2">
          <tpl hier="19" item="1"/>
          <tpl fld="3" item="11"/>
        </tpls>
      </m>
      <n v="1.0152437433140682" in="1">
        <tpls c="2">
          <tpl hier="19" item="1"/>
          <tpl fld="3" item="12"/>
        </tpls>
      </n>
      <n v="0.97891180983274406" in="1">
        <tpls c="2">
          <tpl hier="19" item="1"/>
          <tpl fld="3" item="13"/>
        </tpls>
      </n>
      <n v="18484" in="2">
        <tpls c="2">
          <tpl hier="19" item="1"/>
          <tpl fld="3" item="14"/>
        </tpls>
      </n>
      <n v="2643.6099999999997" in="0">
        <tpls c="2">
          <tpl hier="19" item="1"/>
          <tpl fld="3" item="15"/>
        </tpls>
      </n>
      <n v="1709.443218947368" in="0">
        <tpls c="2">
          <tpl hier="19" item="4"/>
          <tpl fld="3" item="1"/>
        </tpls>
      </n>
      <n v="5.3860972749044299E-2" in="1">
        <tpls c="2">
          <tpl hier="19" item="4"/>
          <tpl fld="3" item="10"/>
        </tpls>
      </n>
      <n v="0" in="4">
        <tpls c="2">
          <tpl hier="19" item="4"/>
          <tpl fld="3" item="11"/>
        </tpls>
      </n>
      <n v="-0.19366371710314031" in="1">
        <tpls c="2">
          <tpl hier="19" item="4"/>
          <tpl fld="3" item="12"/>
        </tpls>
      </n>
      <n v="5.4148367637691333E-2" in="1">
        <tpls c="2">
          <tpl hier="19" item="4"/>
          <tpl fld="3" item="13"/>
        </tpls>
      </n>
      <n v="950" in="2">
        <tpls c="2">
          <tpl hier="19" item="4"/>
          <tpl fld="3" item="14"/>
        </tpls>
      </n>
      <n v="0.42263137013369095" in="1">
        <tpls c="2">
          <tpl hier="19" item="4"/>
          <tpl fld="3" item="5"/>
        </tpls>
      </n>
      <n v="19556.766599999999" in="0">
        <tpls c="2">
          <tpl hier="19" item="4"/>
          <tpl fld="3" item="15"/>
        </tpls>
      </n>
      <n v="742.71731529093358" in="0">
        <tpls c="2">
          <tpl hier="19" item="5"/>
          <tpl fld="3" item="1"/>
        </tpls>
      </n>
      <n v="3.198259553190462E-2" in="1">
        <tpls c="2">
          <tpl hier="19" item="5"/>
          <tpl fld="3" item="10"/>
        </tpls>
      </n>
      <n v="0.17722918201915991" in="4">
        <tpls c="2">
          <tpl hier="19" item="5"/>
          <tpl fld="3" item="11"/>
        </tpls>
      </n>
      <n v="0.96468673620130907" in="1">
        <tpls c="2">
          <tpl hier="19" item="5"/>
          <tpl fld="3" item="12"/>
        </tpls>
      </n>
      <n v="9.1505052692902308E-2" in="1">
        <tpls c="2">
          <tpl hier="19" item="5"/>
          <tpl fld="3" item="13"/>
        </tpls>
      </n>
      <n v="2524" in="2">
        <tpls c="2">
          <tpl hier="19" item="5"/>
          <tpl fld="3" item="14"/>
        </tpls>
      </n>
      <n v="0.41397723087916516" in="1">
        <tpls c="2">
          <tpl hier="19" item="5"/>
          <tpl fld="3" item="5"/>
        </tpls>
      </n>
      <n v="30160.350000000024" in="0">
        <tpls c="2">
          <tpl hier="19" item="5"/>
          <tpl fld="3" item="15"/>
        </tpls>
      </n>
    </entries>
    <sets count="6">
      <set count="1" maxRank="1" setDefinition="{[Calendar].[CalendarYear].[All]}">
        <tpls c="1">
          <tpl hier="4" item="4294967295"/>
        </tpls>
      </set>
      <set count="1" maxRank="1" setDefinition="{[Calendar].[Quarter Year].[All]}">
        <tpls c="1">
          <tpl hier="19" item="4294967295"/>
        </tpls>
      </set>
      <set count="1" maxRank="1" setDefinition="{[Calendar].[YearMonth].[All]}">
        <tpls c="1">
          <tpl hier="22" item="4294967295"/>
        </tpls>
      </set>
      <set count="1" maxRank="1" setDefinition="{[Products].[Category].&amp;[Accessories]}">
        <tpls c="1">
          <tpl fld="0" item="0"/>
        </tpls>
      </set>
      <set count="1" maxRank="1" setDefinition="{[Calendar].[Quarter Year].&amp;[Q2 2015]}">
        <tpls c="1">
          <tpl fld="5" item="0"/>
        </tpls>
      </set>
      <set count="1" maxRank="1" setDefinition="{[Calendar].[Quarter Year].&amp;[Q3 2015]}">
        <tpls c="1">
          <tpl fld="5" item="1"/>
        </tpls>
      </set>
    </sets>
    <queryCache count="35">
      <query mdx="[Territories].[Continent].&amp;[Europe]">
        <tpls c="1">
          <tpl fld="1" item="0"/>
        </tpls>
      </query>
      <query mdx="[Territories].[Region].&amp;[France]">
        <tpls c="1">
          <tpl fld="2" item="0"/>
        </tpls>
      </query>
      <query mdx="[Territories].[Continent].&amp;[North America]">
        <tpls c="1">
          <tpl fld="1" item="1"/>
        </tpls>
      </query>
      <query mdx="[Territories].[Region].&amp;[Northeast]">
        <tpls c="1">
          <tpl fld="2" item="1"/>
        </tpls>
      </query>
      <query mdx="[Territories].[Continent].&amp;[Pacific]">
        <tpls c="1">
          <tpl fld="1" item="2"/>
        </tpls>
      </query>
      <query mdx="[Territories].[Region].&amp;[Australia]">
        <tpls c="1">
          <tpl fld="2" item="2"/>
        </tpls>
      </query>
      <query mdx="[Territories].[Region].&amp;[Germany]">
        <tpls c="1">
          <tpl fld="2" item="3"/>
        </tpls>
      </query>
      <query mdx="[Territories].[Region].&amp;[Southwest]">
        <tpls c="1">
          <tpl fld="2" item="4"/>
        </tpls>
      </query>
      <query mdx="[Products].[Category].[All].[Accessories]">
        <tpls c="1">
          <tpl fld="0" item="0"/>
        </tpls>
      </query>
      <query mdx="[Territories].[Region].&amp;[Northwest]">
        <tpls c="1">
          <tpl fld="2" item="5"/>
        </tpls>
      </query>
      <query mdx="[Measures].[Active Customers]">
        <tpls c="1">
          <tpl fld="3" item="0"/>
        </tpls>
      </query>
      <query mdx="[Measures].[Avg Sales Amt per Order]">
        <tpls c="1">
          <tpl fld="3" item="1"/>
        </tpls>
      </query>
      <query mdx="[Territories].[Region].&amp;[Canada]">
        <tpls c="1">
          <tpl fld="2" item="6"/>
        </tpls>
      </query>
      <query mdx="[Territories].[Region].&amp;[Southeast]">
        <tpls c="1">
          <tpl fld="2" item="7"/>
        </tpls>
      </query>
      <query mdx="[Territories].[Continent].[All]">
        <tpls c="1">
          <tpl hier="98" item="4294967295"/>
        </tpls>
      </query>
      <query mdx="[Measures].[Total Margin]">
        <tpls c="1">
          <tpl fld="3" item="2"/>
        </tpls>
      </query>
      <query mdx="[Territories].[Region].&amp;[Central]">
        <tpls c="1">
          <tpl fld="2" item="8"/>
        </tpls>
      </query>
      <query mdx="[Measures].[Just Bike Sales]">
        <tpls c="1">
          <tpl fld="3" item="3"/>
        </tpls>
      </query>
      <query mdx="[Products].[Category].[All].[Clothing]">
        <tpls c="1">
          <tpl fld="0" item="1"/>
        </tpls>
      </query>
      <query mdx="[Measures].[Total Sales]">
        <tpls c="1">
          <tpl fld="3" item="4"/>
        </tpls>
      </query>
      <query mdx="[Measures].[% Margin]">
        <tpls c="1">
          <tpl fld="3" item="5"/>
        </tpls>
      </query>
      <query mdx="[Territories].[Region].&amp;[United Kingdom]">
        <tpls c="1">
          <tpl fld="2" item="9"/>
        </tpls>
      </query>
      <query mdx="[Products].[ModelName].[All].[Road-150]">
        <tpls c="1">
          <tpl fld="4" item="0"/>
        </tpls>
      </query>
      <query mdx="[Measures].[Days to Manufacture]">
        <tpls c="1">
          <tpl fld="3" item="6"/>
        </tpls>
      </query>
      <query mdx="[Products].[Category].[All]">
        <tpls c="1">
          <tpl hier="50" item="4294967295"/>
        </tpls>
      </query>
      <query mdx="[Measures].[Reorder Point]">
        <tpls c="1">
          <tpl fld="3" item="7"/>
        </tpls>
      </query>
      <query mdx="[Measures].[Most Popular Color]">
        <tpls c="1">
          <tpl fld="3" item="8"/>
        </tpls>
      </query>
      <query mdx="[Measures].[Top Selling Region]">
        <tpls c="1">
          <tpl fld="3" item="9"/>
        </tpls>
      </query>
      <query mdx="[Calendar].[CalendarYear].[All].[2002]"/>
      <query mdx="[Measures].[Pct Lost on Support]">
        <tpls c="1">
          <tpl fld="3" item="10"/>
        </tpls>
      </query>
      <query mdx="[Measures].[Pct of Customers Returning]">
        <tpls c="1">
          <tpl fld="3" item="11"/>
        </tpls>
      </query>
      <query mdx="[Measures].[% Growth vs LY]">
        <tpls c="1">
          <tpl fld="3" item="12"/>
        </tpls>
      </query>
      <query mdx="[Measures].[Pct of Budget]">
        <tpls c="1">
          <tpl fld="3" item="13"/>
        </tpls>
      </query>
      <query mdx="[Measures].[New Customers]">
        <tpls c="1">
          <tpl fld="3" item="14"/>
        </tpls>
      </query>
      <query mdx="[Measures].[Most Recent Day Sales]">
        <tpls c="1">
          <tpl fld="3" item="15"/>
        </tpls>
      </query>
    </queryCache>
    <serverFormats count="5">
      <serverFormat format="\$#,0;(\$#,0);\$#,0"/>
      <serverFormat format="0.0 %;-0.0 %;0.0 %"/>
      <serverFormat format="#,0"/>
      <serverFormat format=""/>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661423611113" createdVersion="4" refreshedVersion="6" minRefreshableVersion="3" recordCount="0" supportSubquery="1" supportAdvancedDrill="1">
  <cacheSource type="external" connectionId="7"/>
  <cacheFields count="3">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661424768521"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39.661429282409" createdVersion="4" refreshedVersion="6" minRefreshableVersion="3" recordCount="0" supportSubquery="1" supportAdvancedDrill="1">
  <cacheSource type="external" connectionId="7"/>
  <cacheFields count="6">
    <cacheField name="[Products].[ModelName].[ModelName]" caption="ModelName" numFmtId="0" hierarchy="60" level="1">
      <sharedItems count="119">
        <s v="All-Purpose Bike Stand"/>
        <s v="Bike Wash"/>
        <s v="Cable Lock"/>
        <s v="Chain"/>
        <s v="Classic Vest"/>
        <s v="Cycling Cap"/>
        <s v="Fender Set - Mountain"/>
        <s v="Front Brakes"/>
        <s v="Front Derailleur"/>
        <s v="Full-Finger Gloves"/>
        <s v="Half-Finger Gloves"/>
        <s v="Headlights - Dual-Beam"/>
        <s v="Headlights - Weatherproof"/>
        <s v="Hitch Rack - 4-Bike"/>
        <s v="HL Bottom Bracket"/>
        <s v="HL Crankset"/>
        <s v="HL Fork"/>
        <s v="HL Headset"/>
        <s v="HL Mountain Frame"/>
        <s v="HL Mountain Front Wheel"/>
        <s v="HL Mountain Handlebars"/>
        <s v="HL Mountain Pedal"/>
        <s v="HL Mountain Rear Wheel"/>
        <s v="HL Mountain Seat/Saddle 2"/>
        <s v="HL Mountain Tire"/>
        <s v="HL Road Frame"/>
        <s v="HL Road Front Wheel"/>
        <s v="HL Road Handlebars"/>
        <s v="HL Road Pedal"/>
        <s v="HL Road Rear Wheel"/>
        <s v="HL Road Seat/Saddle 2"/>
        <s v="HL Road Tire"/>
        <s v="HL Touring Frame"/>
        <s v="HL Touring Handlebars"/>
        <s v="HL Touring Seat/Saddle"/>
        <s v="Hydration Pack"/>
        <s v="LL Bottom Bracket"/>
        <s v="LL Crankset"/>
        <s v="LL Fork"/>
        <s v="LL Headset"/>
        <s v="LL Mountain Frame"/>
        <s v="LL Mountain Front Wheel"/>
        <s v="LL Mountain Handlebars"/>
        <s v="LL Mountain Pedal"/>
        <s v="LL Mountain Rear Wheel"/>
        <s v="LL Mountain Seat/Saddle 2"/>
        <s v="LL Mountain Tire"/>
        <s v="LL Road Frame"/>
        <s v="LL Road Front Wheel"/>
        <s v="LL Road Handlebars"/>
        <s v="LL Road Pedal"/>
        <s v="LL Road Rear Wheel"/>
        <s v="LL Road Seat/Saddle 1"/>
        <s v="LL Road Tire"/>
        <s v="LL Touring Frame"/>
        <s v="LL Touring Handlebars"/>
        <s v="LL Touring Seat/Saddle"/>
        <s v="Long-Sleeve Logo Jersey"/>
        <s v="Men's Bib-Shorts"/>
        <s v="Men's Sports Shorts"/>
        <s v="Minipump"/>
        <s v="ML Bottom Bracket"/>
        <s v="ML Crankset"/>
        <s v="ML Fork"/>
        <s v="ML Headset"/>
        <s v="ML Mountain Frame"/>
        <s v="ML Mountain Frame-W"/>
        <s v="ML Mountain Front Wheel"/>
        <s v="ML Mountain Handlebars"/>
        <s v="ML Mountain Pedal"/>
        <s v="ML Mountain Rear Wheel"/>
        <s v="ML Mountain Seat/Saddle 2"/>
        <s v="ML Mountain Tire"/>
        <s v="ML Road Frame"/>
        <s v="ML Road Frame-W"/>
        <s v="ML Road Front Wheel"/>
        <s v="ML Road Handlebars"/>
        <s v="ML Road Pedal"/>
        <s v="ML Road Rear Wheel"/>
        <s v="ML Road Seat/Saddle 2"/>
        <s v="ML Road Tire"/>
        <s v="ML Touring Seat/Saddle"/>
        <s v="Mountain Bike Socks"/>
        <s v="Mountain Bottle Cage"/>
        <s v="Mountain Pump"/>
        <s v="Mountain Tire Tube"/>
        <s v="Mountain-100"/>
        <s v="Mountain-200"/>
        <s v="Mountain-300"/>
        <s v="Mountain-400-W"/>
        <s v="Mountain-500"/>
        <s v="Patch kit"/>
        <s v="Racing Socks"/>
        <s v="Rear Brakes"/>
        <s v="Rear Derailleur"/>
        <s v="Road Bottle Cage"/>
        <s v="Road Tire Tube"/>
        <s v="Road-150"/>
        <s v="Road-250"/>
        <s v="Road-350-W"/>
        <s v="Road-450"/>
        <s v="Road-550-W"/>
        <s v="Road-650"/>
        <s v="Road-750"/>
        <s v="Short-Sleeve Classic Jersey"/>
        <s v="Sport-100"/>
        <s v="Taillight"/>
        <s v="Touring Front Wheel"/>
        <s v="Touring Pedal"/>
        <s v="Touring Rear Wheel"/>
        <s v="Touring Tire"/>
        <s v="Touring Tire Tube"/>
        <s v="Touring-1000"/>
        <s v="Touring-2000"/>
        <s v="Touring-3000"/>
        <s v="Touring-Panniers"/>
        <s v="Water Bottle"/>
        <s v="Women's Mountain Shorts"/>
        <s v="Women's Tights"/>
      </sharedItems>
      <extLst>
        <ext xmlns:x15="http://schemas.microsoft.com/office/spreadsheetml/2010/11/main" uri="{4F2E5C28-24EA-4eb8-9CBF-B6C8F9C3D259}">
          <x15:cachedUniqueNames>
            <x15:cachedUniqueName index="0" name="[Products].[ModelName].&amp;[All-Purpose Bike Stand]"/>
            <x15:cachedUniqueName index="1" name="[Products].[ModelName].&amp;[Bike Wash]"/>
            <x15:cachedUniqueName index="2" name="[Products].[ModelName].&amp;[Cable Lock]"/>
            <x15:cachedUniqueName index="3" name="[Products].[ModelName].&amp;[Chain]"/>
            <x15:cachedUniqueName index="4" name="[Products].[ModelName].&amp;[Classic Vest]"/>
            <x15:cachedUniqueName index="5" name="[Products].[ModelName].&amp;[Cycling Cap]"/>
            <x15:cachedUniqueName index="6" name="[Products].[ModelName].&amp;[Fender Set - Mountain]"/>
            <x15:cachedUniqueName index="7" name="[Products].[ModelName].&amp;[Front Brakes]"/>
            <x15:cachedUniqueName index="8" name="[Products].[ModelName].&amp;[Front Derailleur]"/>
            <x15:cachedUniqueName index="9" name="[Products].[ModelName].&amp;[Full-Finger Gloves]"/>
            <x15:cachedUniqueName index="10" name="[Products].[ModelName].&amp;[Half-Finger Gloves]"/>
            <x15:cachedUniqueName index="11" name="[Products].[ModelName].&amp;[Headlights - Dual-Beam]"/>
            <x15:cachedUniqueName index="12" name="[Products].[ModelName].&amp;[Headlights - Weatherproof]"/>
            <x15:cachedUniqueName index="13" name="[Products].[ModelName].&amp;[Hitch Rack - 4-Bike]"/>
            <x15:cachedUniqueName index="14" name="[Products].[ModelName].&amp;[HL Bottom Bracket]"/>
            <x15:cachedUniqueName index="15" name="[Products].[ModelName].&amp;[HL Crankset]"/>
            <x15:cachedUniqueName index="16" name="[Products].[ModelName].&amp;[HL Fork]"/>
            <x15:cachedUniqueName index="17" name="[Products].[ModelName].&amp;[HL Headset]"/>
            <x15:cachedUniqueName index="18" name="[Products].[ModelName].&amp;[HL Mountain Frame]"/>
            <x15:cachedUniqueName index="19" name="[Products].[ModelName].&amp;[HL Mountain Front Wheel]"/>
            <x15:cachedUniqueName index="20" name="[Products].[ModelName].&amp;[HL Mountain Handlebars]"/>
            <x15:cachedUniqueName index="21" name="[Products].[ModelName].&amp;[HL Mountain Pedal]"/>
            <x15:cachedUniqueName index="22" name="[Products].[ModelName].&amp;[HL Mountain Rear Wheel]"/>
            <x15:cachedUniqueName index="23" name="[Products].[ModelName].&amp;[HL Mountain Seat/Saddle 2]"/>
            <x15:cachedUniqueName index="24" name="[Products].[ModelName].&amp;[HL Mountain Tire]"/>
            <x15:cachedUniqueName index="25" name="[Products].[ModelName].&amp;[HL Road Frame]"/>
            <x15:cachedUniqueName index="26" name="[Products].[ModelName].&amp;[HL Road Front Wheel]"/>
            <x15:cachedUniqueName index="27" name="[Products].[ModelName].&amp;[HL Road Handlebars]"/>
            <x15:cachedUniqueName index="28" name="[Products].[ModelName].&amp;[HL Road Pedal]"/>
            <x15:cachedUniqueName index="29" name="[Products].[ModelName].&amp;[HL Road Rear Wheel]"/>
            <x15:cachedUniqueName index="30" name="[Products].[ModelName].&amp;[HL Road Seat/Saddle 2]"/>
            <x15:cachedUniqueName index="31" name="[Products].[ModelName].&amp;[HL Road Tire]"/>
            <x15:cachedUniqueName index="32" name="[Products].[ModelName].&amp;[HL Touring Frame]"/>
            <x15:cachedUniqueName index="33" name="[Products].[ModelName].&amp;[HL Touring Handlebars]"/>
            <x15:cachedUniqueName index="34" name="[Products].[ModelName].&amp;[HL Touring Seat/Saddle]"/>
            <x15:cachedUniqueName index="35" name="[Products].[ModelName].&amp;[Hydration Pack]"/>
            <x15:cachedUniqueName index="36" name="[Products].[ModelName].&amp;[LL Bottom Bracket]"/>
            <x15:cachedUniqueName index="37" name="[Products].[ModelName].&amp;[LL Crankset]"/>
            <x15:cachedUniqueName index="38" name="[Products].[ModelName].&amp;[LL Fork]"/>
            <x15:cachedUniqueName index="39" name="[Products].[ModelName].&amp;[LL Headset]"/>
            <x15:cachedUniqueName index="40" name="[Products].[ModelName].&amp;[LL Mountain Frame]"/>
            <x15:cachedUniqueName index="41" name="[Products].[ModelName].&amp;[LL Mountain Front Wheel]"/>
            <x15:cachedUniqueName index="42" name="[Products].[ModelName].&amp;[LL Mountain Handlebars]"/>
            <x15:cachedUniqueName index="43" name="[Products].[ModelName].&amp;[LL Mountain Pedal]"/>
            <x15:cachedUniqueName index="44" name="[Products].[ModelName].&amp;[LL Mountain Rear Wheel]"/>
            <x15:cachedUniqueName index="45" name="[Products].[ModelName].&amp;[LL Mountain Seat/Saddle 2]"/>
            <x15:cachedUniqueName index="46" name="[Products].[ModelName].&amp;[LL Mountain Tire]"/>
            <x15:cachedUniqueName index="47" name="[Products].[ModelName].&amp;[LL Road Frame]"/>
            <x15:cachedUniqueName index="48" name="[Products].[ModelName].&amp;[LL Road Front Wheel]"/>
            <x15:cachedUniqueName index="49" name="[Products].[ModelName].&amp;[LL Road Handlebars]"/>
            <x15:cachedUniqueName index="50" name="[Products].[ModelName].&amp;[LL Road Pedal]"/>
            <x15:cachedUniqueName index="51" name="[Products].[ModelName].&amp;[LL Road Rear Wheel]"/>
            <x15:cachedUniqueName index="52" name="[Products].[ModelName].&amp;[LL Road Seat/Saddle 1]"/>
            <x15:cachedUniqueName index="53" name="[Products].[ModelName].&amp;[LL Road Tire]"/>
            <x15:cachedUniqueName index="54" name="[Products].[ModelName].&amp;[LL Touring Frame]"/>
            <x15:cachedUniqueName index="55" name="[Products].[ModelName].&amp;[LL Touring Handlebars]"/>
            <x15:cachedUniqueName index="56" name="[Products].[ModelName].&amp;[LL Touring Seat/Saddle]"/>
            <x15:cachedUniqueName index="57" name="[Products].[ModelName].&amp;[Long-Sleeve Logo Jersey]"/>
            <x15:cachedUniqueName index="58" name="[Products].[ModelName].&amp;[Men's Bib-Shorts]"/>
            <x15:cachedUniqueName index="59" name="[Products].[ModelName].&amp;[Men's Sports Shorts]"/>
            <x15:cachedUniqueName index="60" name="[Products].[ModelName].&amp;[Minipump]"/>
            <x15:cachedUniqueName index="61" name="[Products].[ModelName].&amp;[ML Bottom Bracket]"/>
            <x15:cachedUniqueName index="62" name="[Products].[ModelName].&amp;[ML Crankset]"/>
            <x15:cachedUniqueName index="63" name="[Products].[ModelName].&amp;[ML Fork]"/>
            <x15:cachedUniqueName index="64" name="[Products].[ModelName].&amp;[ML Headset]"/>
            <x15:cachedUniqueName index="65" name="[Products].[ModelName].&amp;[ML Mountain Frame]"/>
            <x15:cachedUniqueName index="66" name="[Products].[ModelName].&amp;[ML Mountain Frame-W]"/>
            <x15:cachedUniqueName index="67" name="[Products].[ModelName].&amp;[ML Mountain Front Wheel]"/>
            <x15:cachedUniqueName index="68" name="[Products].[ModelName].&amp;[ML Mountain Handlebars]"/>
            <x15:cachedUniqueName index="69" name="[Products].[ModelName].&amp;[ML Mountain Pedal]"/>
            <x15:cachedUniqueName index="70" name="[Products].[ModelName].&amp;[ML Mountain Rear Wheel]"/>
            <x15:cachedUniqueName index="71" name="[Products].[ModelName].&amp;[ML Mountain Seat/Saddle 2]"/>
            <x15:cachedUniqueName index="72" name="[Products].[ModelName].&amp;[ML Mountain Tire]"/>
            <x15:cachedUniqueName index="73" name="[Products].[ModelName].&amp;[ML Road Frame]"/>
            <x15:cachedUniqueName index="74" name="[Products].[ModelName].&amp;[ML Road Frame-W]"/>
            <x15:cachedUniqueName index="75" name="[Products].[ModelName].&amp;[ML Road Front Wheel]"/>
            <x15:cachedUniqueName index="76" name="[Products].[ModelName].&amp;[ML Road Handlebars]"/>
            <x15:cachedUniqueName index="77" name="[Products].[ModelName].&amp;[ML Road Pedal]"/>
            <x15:cachedUniqueName index="78" name="[Products].[ModelName].&amp;[ML Road Rear Wheel]"/>
            <x15:cachedUniqueName index="79" name="[Products].[ModelName].&amp;[ML Road Seat/Saddle 2]"/>
            <x15:cachedUniqueName index="80" name="[Products].[ModelName].&amp;[ML Road Tire]"/>
            <x15:cachedUniqueName index="81" name="[Products].[ModelName].&amp;[ML Touring Seat/Saddle]"/>
            <x15:cachedUniqueName index="82" name="[Products].[ModelName].&amp;[Mountain Bike Socks]"/>
            <x15:cachedUniqueName index="83" name="[Products].[ModelName].&amp;[Mountain Bottle Cage]"/>
            <x15:cachedUniqueName index="84" name="[Products].[ModelName].&amp;[Mountain Pump]"/>
            <x15:cachedUniqueName index="85" name="[Products].[ModelName].&amp;[Mountain Tire Tube]"/>
            <x15:cachedUniqueName index="86" name="[Products].[ModelName].&amp;[Mountain-100]"/>
            <x15:cachedUniqueName index="87" name="[Products].[ModelName].&amp;[Mountain-200]"/>
            <x15:cachedUniqueName index="88" name="[Products].[ModelName].&amp;[Mountain-300]"/>
            <x15:cachedUniqueName index="89" name="[Products].[ModelName].&amp;[Mountain-400-W]"/>
            <x15:cachedUniqueName index="90" name="[Products].[ModelName].&amp;[Mountain-500]"/>
            <x15:cachedUniqueName index="91" name="[Products].[ModelName].&amp;[Patch kit]"/>
            <x15:cachedUniqueName index="92" name="[Products].[ModelName].&amp;[Racing Socks]"/>
            <x15:cachedUniqueName index="93" name="[Products].[ModelName].&amp;[Rear Brakes]"/>
            <x15:cachedUniqueName index="94" name="[Products].[ModelName].&amp;[Rear Derailleur]"/>
            <x15:cachedUniqueName index="95" name="[Products].[ModelName].&amp;[Road Bottle Cage]"/>
            <x15:cachedUniqueName index="96" name="[Products].[ModelName].&amp;[Road Tire Tube]"/>
            <x15:cachedUniqueName index="97" name="[Products].[ModelName].&amp;[Road-150]"/>
            <x15:cachedUniqueName index="98" name="[Products].[ModelName].&amp;[Road-250]"/>
            <x15:cachedUniqueName index="99" name="[Products].[ModelName].&amp;[Road-350-W]"/>
            <x15:cachedUniqueName index="100" name="[Products].[ModelName].&amp;[Road-450]"/>
            <x15:cachedUniqueName index="101" name="[Products].[ModelName].&amp;[Road-550-W]"/>
            <x15:cachedUniqueName index="102" name="[Products].[ModelName].&amp;[Road-650]"/>
            <x15:cachedUniqueName index="103" name="[Products].[ModelName].&amp;[Road-750]"/>
            <x15:cachedUniqueName index="104" name="[Products].[ModelName].&amp;[Short-Sleeve Classic Jersey]"/>
            <x15:cachedUniqueName index="105" name="[Products].[ModelName].&amp;[Sport-100]"/>
            <x15:cachedUniqueName index="106" name="[Products].[ModelName].&amp;[Taillight]"/>
            <x15:cachedUniqueName index="107" name="[Products].[ModelName].&amp;[Touring Front Wheel]"/>
            <x15:cachedUniqueName index="108" name="[Products].[ModelName].&amp;[Touring Pedal]"/>
            <x15:cachedUniqueName index="109" name="[Products].[ModelName].&amp;[Touring Rear Wheel]"/>
            <x15:cachedUniqueName index="110" name="[Products].[ModelName].&amp;[Touring Tire]"/>
            <x15:cachedUniqueName index="111" name="[Products].[ModelName].&amp;[Touring Tire Tube]"/>
            <x15:cachedUniqueName index="112" name="[Products].[ModelName].&amp;[Touring-1000]"/>
            <x15:cachedUniqueName index="113" name="[Products].[ModelName].&amp;[Touring-2000]"/>
            <x15:cachedUniqueName index="114" name="[Products].[ModelName].&amp;[Touring-3000]"/>
            <x15:cachedUniqueName index="115" name="[Products].[ModelName].&amp;[Touring-Panniers]"/>
            <x15:cachedUniqueName index="116" name="[Products].[ModelName].&amp;[Water Bottle]"/>
            <x15:cachedUniqueName index="117" name="[Products].[ModelName].&amp;[Women's Mountain Shorts]"/>
            <x15:cachedUniqueName index="118" name="[Products].[ModelName].&amp;[Women's Tights]"/>
          </x15:cachedUniqueNames>
        </ext>
      </extLst>
    </cacheField>
    <cacheField name="[Measures].[Most Popular Color]" caption="Most Popular Color" numFmtId="0" hierarchy="176" level="32767"/>
    <cacheField name="[Measures].[Reorder Point]" caption="Reorder Point" numFmtId="0" hierarchy="177" level="32767"/>
    <cacheField name="[Measures].[Days to Manufacture]" caption="Days to Manufacture" numFmtId="0" hierarchy="178" level="32767"/>
    <cacheField name="[Measures].[Top Selling Region]" caption="Top Selling Region" numFmtId="0" hierarchy="179" level="32767"/>
    <cacheField name="[Measures].[Total Sales]" caption="Total Sales" numFmtId="0" hierarchy="110" level="32767"/>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5"/>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oneField="1">
      <fieldsUsage count="1">
        <fieldUsage x="1"/>
      </fieldsUsage>
    </cacheHierarchy>
    <cacheHierarchy uniqueName="[Measures].[Reorder Point]" caption="Reorder Point" measure="1" displayFolder="" measureGroup="Products" count="0" oneField="1">
      <fieldsUsage count="1">
        <fieldUsage x="2"/>
      </fieldsUsage>
    </cacheHierarchy>
    <cacheHierarchy uniqueName="[Measures].[Days to Manufacture]" caption="Days to Manufacture" measure="1" displayFolder="" measureGroup="Products" count="0" oneField="1">
      <fieldsUsage count="1">
        <fieldUsage x="3"/>
      </fieldsUsage>
    </cacheHierarchy>
    <cacheHierarchy uniqueName="[Measures].[Top Selling Region]" caption="Top Selling Region" measure="1" displayFolder="" measureGroup="Products" count="0" oneField="1">
      <fieldsUsage count="1">
        <fieldUsage x="4"/>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661429745371" createdVersion="4" refreshedVersion="6" minRefreshableVersion="3" recordCount="0" supportSubquery="1" supportAdvancedDrill="1">
  <cacheSource type="external" connectionId="7"/>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39.661901041669" createdVersion="4" refreshedVersion="6" minRefreshableVersion="3" recordCount="0" supportSubquery="1" supportAdvancedDrill="1">
  <cacheSource type="external" connectionId="7"/>
  <cacheFields count="3">
    <cacheField name="[Products].[Subcategory].[Subcategory]" caption="Subcategory" numFmtId="0" hierarchy="72" level="1">
      <sharedItems count="3">
        <s v="Mountain Bikes"/>
        <s v="Road Bikes"/>
        <s v="Touring Bikes"/>
      </sharedItems>
      <extLst>
        <ext xmlns:x15="http://schemas.microsoft.com/office/spreadsheetml/2010/11/main" uri="{4F2E5C28-24EA-4eb8-9CBF-B6C8F9C3D259}">
          <x15:cachedUniqueNames>
            <x15:cachedUniqueName index="0" name="[Products].[Subcategory].&amp;[Mountain Bikes]"/>
            <x15:cachedUniqueName index="1" name="[Products].[Subcategory].&amp;[Road Bikes]"/>
            <x15:cachedUniqueName index="2" name="[Products].[Subcategory].&amp;[Touring Bikes]"/>
          </x15:cachedUniqueNames>
        </ext>
      </extLst>
    </cacheField>
    <cacheField name="[Measures].[% Margin]" caption="% Margin" numFmtId="0" hierarchy="144" level="32767"/>
    <cacheField name="[Calendar].[Quarter Year].[Quarter Year]" caption="Quarter Year" numFmtId="0" hierarchy="19" level="1">
      <sharedItems containsSemiMixedTypes="0" containsNonDate="0" containsString="0"/>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fieldsUsage count="2">
        <fieldUsage x="-1"/>
        <fieldUsage x="2"/>
      </fieldsUsage>
    </cacheHierarchy>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1"/>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39.661417129631"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3"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39.661419560187"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4"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eid Havens" refreshedDate="42939.661425694445"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5"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eid Havens" refreshedDate="42939.661796180553"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PivotTable2" cacheId="485"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C18" firstHeaderRow="1" firstDataRow="1" firstDataCol="0"/>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6" cacheId="472"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C2" firstHeaderRow="0" firstDataRow="1" firstDataCol="0"/>
  <pivotFields count="3">
    <pivotField dataField="1" showAll="0"/>
    <pivotField dataField="1" showAll="0"/>
    <pivotField dataField="1" showAll="0"/>
  </pivotFields>
  <rowItems count="1">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1" cacheId="475"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4" cacheId="495" applyNumberFormats="0" applyBorderFormats="0" applyFontFormats="0" applyPatternFormats="0" applyAlignmentFormats="0" applyWidthHeightFormats="1" dataCaption="Values" tag="b1eb8dea-4638-4d2c-b831-a410bb09601d" updatedVersion="6" minRefreshableVersion="3" useAutoFormatting="1" itemPrintTitles="1" createdVersion="4" indent="0" outline="1" outlineData="1" multipleFieldFilters="0" chartFormat="9">
  <location ref="A1:B5" firstHeaderRow="1" firstDataRow="1" firstDataCol="1"/>
  <pivotFields count="3">
    <pivotField axis="axisRow" allDrilled="1" showAll="0" dataSourceSort="1" defaultAttributeDrillState="1">
      <items count="4">
        <item s="1" x="0"/>
        <item s="1" x="1"/>
        <item s="1" x="2"/>
        <item t="default"/>
      </items>
    </pivotField>
    <pivotField dataField="1" showAll="0"/>
    <pivotField allDrilled="1" showAll="0" dataSourceSort="1" defaultAttributeDrillState="1"/>
  </pivotFields>
  <rowFields count="1">
    <field x="0"/>
  </rowFields>
  <rowItems count="4">
    <i>
      <x/>
    </i>
    <i>
      <x v="1"/>
    </i>
    <i>
      <x v="2"/>
    </i>
    <i t="grand">
      <x/>
    </i>
  </rowItems>
  <colItems count="1">
    <i/>
  </colItems>
  <dataFields count="1">
    <dataField name="% Margin"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Quarter Year].&amp;[Q3 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3" cacheId="482" applyNumberFormats="0" applyBorderFormats="0" applyFontFormats="0" applyPatternFormats="0" applyAlignmentFormats="0" applyWidthHeightFormats="1" dataCaption="Values" tag="f7c0a9bd-55b0-4ecc-963f-ed9d11d3734a" updatedVersion="6" minRefreshableVersion="3" useAutoFormatting="1" itemPrintTitles="1" createdVersion="4" indent="0" outline="1" outlineData="1" multipleFieldFilters="0" rowHeaderCaption="Product Model">
  <location ref="B2:G122" firstHeaderRow="0" firstDataRow="1" firstDataCol="1"/>
  <pivotFields count="6">
    <pivotField axis="axisRow" allDrilled="1" showAll="0" sortType="descending" defaultAttributeDrillState="1">
      <items count="12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t="default"/>
      </items>
      <autoSortScope>
        <pivotArea dataOnly="0" outline="0" fieldPosition="0">
          <references count="1">
            <reference field="4294967294" count="1" selected="0">
              <x v="4"/>
            </reference>
          </references>
        </pivotArea>
      </autoSortScope>
    </pivotField>
    <pivotField dataField="1" showAll="0"/>
    <pivotField dataField="1" showAll="0"/>
    <pivotField dataField="1" showAll="0"/>
    <pivotField dataField="1" showAll="0"/>
    <pivotField dataField="1" showAll="0"/>
  </pivotFields>
  <rowFields count="1">
    <field x="0"/>
  </rowFields>
  <rowItems count="120">
    <i>
      <x v="87"/>
    </i>
    <i>
      <x v="97"/>
    </i>
    <i>
      <x v="98"/>
    </i>
    <i>
      <x v="112"/>
    </i>
    <i>
      <x v="99"/>
    </i>
    <i>
      <x v="101"/>
    </i>
    <i>
      <x v="86"/>
    </i>
    <i>
      <x v="103"/>
    </i>
    <i>
      <x v="102"/>
    </i>
    <i>
      <x v="113"/>
    </i>
    <i>
      <x v="89"/>
    </i>
    <i>
      <x v="114"/>
    </i>
    <i>
      <x v="90"/>
    </i>
    <i>
      <x v="105"/>
    </i>
    <i>
      <x v="57"/>
    </i>
    <i>
      <x v="104"/>
    </i>
    <i>
      <x v="117"/>
    </i>
    <i>
      <x v="24"/>
    </i>
    <i>
      <x v="6"/>
    </i>
    <i>
      <x v="35"/>
    </i>
    <i>
      <x/>
    </i>
    <i>
      <x v="13"/>
    </i>
    <i>
      <x v="4"/>
    </i>
    <i>
      <x v="10"/>
    </i>
    <i>
      <x v="72"/>
    </i>
    <i>
      <x v="31"/>
    </i>
    <i>
      <x v="110"/>
    </i>
    <i>
      <x v="80"/>
    </i>
    <i>
      <x v="53"/>
    </i>
    <i>
      <x v="46"/>
    </i>
    <i>
      <x v="116"/>
    </i>
    <i>
      <x v="83"/>
    </i>
    <i>
      <x v="5"/>
    </i>
    <i>
      <x v="85"/>
    </i>
    <i>
      <x v="95"/>
    </i>
    <i>
      <x v="96"/>
    </i>
    <i>
      <x v="111"/>
    </i>
    <i>
      <x v="91"/>
    </i>
    <i>
      <x v="1"/>
    </i>
    <i>
      <x v="92"/>
    </i>
    <i>
      <x v="74"/>
    </i>
    <i>
      <x v="17"/>
    </i>
    <i>
      <x v="82"/>
    </i>
    <i>
      <x v="41"/>
    </i>
    <i>
      <x v="21"/>
    </i>
    <i>
      <x v="42"/>
    </i>
    <i>
      <x v="78"/>
    </i>
    <i>
      <x v="43"/>
    </i>
    <i>
      <x v="40"/>
    </i>
    <i>
      <x v="2"/>
    </i>
    <i>
      <x v="44"/>
    </i>
    <i>
      <x v="100"/>
    </i>
    <i>
      <x v="45"/>
    </i>
    <i>
      <x v="16"/>
    </i>
    <i>
      <x v="28"/>
    </i>
    <i>
      <x v="76"/>
    </i>
    <i>
      <x v="47"/>
    </i>
    <i>
      <x v="23"/>
    </i>
    <i>
      <x v="48"/>
    </i>
    <i>
      <x v="84"/>
    </i>
    <i>
      <x v="49"/>
    </i>
    <i>
      <x v="3"/>
    </i>
    <i>
      <x v="50"/>
    </i>
    <i>
      <x v="94"/>
    </i>
    <i>
      <x v="51"/>
    </i>
    <i>
      <x v="20"/>
    </i>
    <i>
      <x v="52"/>
    </i>
    <i>
      <x v="9"/>
    </i>
    <i>
      <x v="29"/>
    </i>
    <i>
      <x v="106"/>
    </i>
    <i>
      <x v="54"/>
    </i>
    <i>
      <x v="73"/>
    </i>
    <i>
      <x v="55"/>
    </i>
    <i>
      <x v="75"/>
    </i>
    <i>
      <x v="56"/>
    </i>
    <i>
      <x v="77"/>
    </i>
    <i>
      <x v="30"/>
    </i>
    <i>
      <x v="79"/>
    </i>
    <i>
      <x v="18"/>
    </i>
    <i>
      <x v="81"/>
    </i>
    <i>
      <x v="19"/>
    </i>
    <i>
      <x v="32"/>
    </i>
    <i>
      <x v="60"/>
    </i>
    <i>
      <x v="39"/>
    </i>
    <i>
      <x v="33"/>
    </i>
    <i>
      <x v="61"/>
    </i>
    <i>
      <x v="88"/>
    </i>
    <i>
      <x v="62"/>
    </i>
    <i>
      <x v="38"/>
    </i>
    <i>
      <x v="25"/>
    </i>
    <i>
      <x v="12"/>
    </i>
    <i>
      <x v="93"/>
    </i>
    <i>
      <x v="14"/>
    </i>
    <i>
      <x v="34"/>
    </i>
    <i>
      <x v="109"/>
    </i>
    <i>
      <x v="36"/>
    </i>
    <i>
      <x v="107"/>
    </i>
    <i>
      <x v="7"/>
    </i>
    <i>
      <x v="108"/>
    </i>
    <i>
      <x v="8"/>
    </i>
    <i>
      <x v="68"/>
    </i>
    <i>
      <x v="26"/>
    </i>
    <i>
      <x v="69"/>
    </i>
    <i>
      <x v="11"/>
    </i>
    <i>
      <x v="70"/>
    </i>
    <i>
      <x v="37"/>
    </i>
    <i>
      <x v="71"/>
    </i>
    <i>
      <x v="27"/>
    </i>
    <i>
      <x v="67"/>
    </i>
    <i>
      <x v="15"/>
    </i>
    <i>
      <x v="22"/>
    </i>
    <i>
      <x v="66"/>
    </i>
    <i>
      <x v="63"/>
    </i>
    <i>
      <x v="115"/>
    </i>
    <i>
      <x v="64"/>
    </i>
    <i>
      <x v="65"/>
    </i>
    <i>
      <x v="118"/>
    </i>
    <i>
      <x v="58"/>
    </i>
    <i>
      <x v="59"/>
    </i>
    <i t="grand">
      <x/>
    </i>
  </rowItems>
  <colFields count="1">
    <field x="-2"/>
  </colFields>
  <colItems count="5">
    <i>
      <x/>
    </i>
    <i i="1">
      <x v="1"/>
    </i>
    <i i="2">
      <x v="2"/>
    </i>
    <i i="3">
      <x v="3"/>
    </i>
    <i i="4">
      <x v="4"/>
    </i>
  </colItems>
  <dataFields count="5">
    <dataField name="Most Popular Color" fld="1" baseField="0" baseItem="0"/>
    <dataField name="Reorder Point" fld="2" baseField="0" baseItem="0"/>
    <dataField name="Days to Manufacture" fld="3" baseField="0" baseItem="0"/>
    <dataField name="Top Selling Region" fld="4" baseField="0" baseItem="0"/>
    <dataField name="Total Sales" fld="5" baseField="0" baseItem="0"/>
  </dataFields>
  <formats count="11">
    <format dxfId="14">
      <pivotArea field="0" type="button" dataOnly="0" labelOnly="1" outline="0" axis="axisRow" fieldPosition="0"/>
    </format>
    <format dxfId="13">
      <pivotArea field="0" type="button" dataOnly="0" labelOnly="1" outline="0" axis="axisRow" fieldPosition="0"/>
    </format>
    <format dxfId="12">
      <pivotArea field="0" type="button" dataOnly="0" labelOnly="1" outline="0" axis="axisRow" fieldPosition="0"/>
    </format>
    <format dxfId="11">
      <pivotArea field="0" type="button" dataOnly="0" labelOnly="1" outline="0" axis="axisRow" fieldPosition="0"/>
    </format>
    <format dxfId="10">
      <pivotArea field="0" type="button" dataOnly="0" labelOnly="1" outline="0" axis="axisRow" fieldPosition="0"/>
    </format>
    <format dxfId="9">
      <pivotArea field="0" type="button" dataOnly="0" labelOnly="1" outline="0" axis="axisRow" fieldPosition="0"/>
    </format>
    <format dxfId="8">
      <pivotArea dataOnly="0" labelOnly="1" outline="0" fieldPosition="0">
        <references count="1">
          <reference field="4294967294" count="1">
            <x v="0"/>
          </reference>
        </references>
      </pivotArea>
    </format>
    <format dxfId="7">
      <pivotArea dataOnly="0" labelOnly="1" outline="0" fieldPosition="0">
        <references count="1">
          <reference field="4294967294" count="1">
            <x v="1"/>
          </reference>
        </references>
      </pivotArea>
    </format>
    <format dxfId="6">
      <pivotArea dataOnly="0" labelOnly="1" outline="0" fieldPosition="0">
        <references count="1">
          <reference field="4294967294" count="1">
            <x v="2"/>
          </reference>
        </references>
      </pivotArea>
    </format>
    <format dxfId="5">
      <pivotArea dataOnly="0" labelOnly="1" outline="0" fieldPosition="0">
        <references count="1">
          <reference field="4294967294" count="1">
            <x v="3"/>
          </reference>
        </references>
      </pivotArea>
    </format>
    <format dxfId="4">
      <pivotArea dataOnly="0" labelOnly="1" outline="0" fieldPosition="0">
        <references count="1">
          <reference field="4294967294" count="1">
            <x v="4"/>
          </reference>
        </references>
      </pivotArea>
    </format>
  </format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st Popular Color"/>
    <pivotHierarchy dragToRow="0" dragToCol="0" dragToPage="0" dragToData="1" caption="Reorder Point"/>
    <pivotHierarchy dragToRow="0" dragToCol="0" dragToPage="0" dragToData="1" caption="Days to Manufacture"/>
    <pivotHierarchy dragToRow="0" dragToCol="0" dragToPage="0" dragToData="1" caption="Top Selling Reg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74" name="PivotTable4"/>
  </pivotTables>
  <data>
    <olap pivotCacheId="45">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3">
        <selection n="[Products].[Subcategory].&amp;[Mountain Bikes]"/>
        <selection n="[Products].[Subcategory].&amp;[Road Bikes]"/>
        <selection n="[Products].[Subcategory].&amp;[Touring Bik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Quarter_Year1" sourceName="[Calendar].[Quarter Year]">
  <data>
    <olap pivotCacheId="43">
      <levels count="2">
        <level uniqueName="[Calendar].[Quarter Year].[(All)]" sourceCaption="(All)" count="0"/>
        <level uniqueName="[Calendar].[Quarter Year].[Quarter Year]" sourceCaption="Quarter Year" count="13">
          <ranges>
            <range startItem="0">
              <i n="[Calendar].[Quarter Year].&amp;[Q3 2013]" c="Q3 2013"/>
              <i n="[Calendar].[Quarter Year].&amp;[Q4 2013]" c="Q4 2013"/>
              <i n="[Calendar].[Quarter Year].&amp;[Q1 2014]" c="Q1 2014"/>
              <i n="[Calendar].[Quarter Year].&amp;[Q2 2014]" c="Q2 2014"/>
              <i n="[Calendar].[Quarter Year].&amp;[Q3 2014]" c="Q3 2014"/>
              <i n="[Calendar].[Quarter Year].&amp;[Q4 2014]" c="Q4 2014"/>
              <i n="[Calendar].[Quarter Year].&amp;[Q1 2015]" c="Q1 2015"/>
              <i n="[Calendar].[Quarter Year].&amp;[Q2 2015]" c="Q2 2015"/>
              <i n="[Calendar].[Quarter Year].&amp;[Q3 2015]" c="Q3 2015"/>
              <i n="[Calendar].[Quarter Year].&amp;[Q4 2015]" c="Q4 2015"/>
              <i n="[Calendar].[Quarter Year].&amp;[Q1 2016]" c="Q1 2016"/>
              <i n="[Calendar].[Quarter Year].&amp;[Q2 2016]" c="Q2 2016"/>
              <i n="[Calendar].[Quarter Year].&amp;[Q3 2016]" c="Q3 2016"/>
            </range>
          </ranges>
        </level>
      </levels>
      <selections count="1">
        <selection n="[Calendar].[Quarter Yea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YearMonth" sourceName="[Calendar].[YearMonth]">
  <data>
    <olap pivotCacheId="43">
      <levels count="2">
        <level uniqueName="[Calendar].[YearMonth].[(All)]" sourceCaption="(All)" count="0"/>
        <level uniqueName="[Calendar].[YearMonth].[YearMonth]" sourceCaption="YearMonth" count="38">
          <ranges>
            <range startItem="0">
              <i n="[Calendar].[YearMonth].&amp;[201307]" c="201307"/>
              <i n="[Calendar].[YearMonth].&amp;[201308]" c="201308"/>
              <i n="[Calendar].[YearMonth].&amp;[201309]" c="201309"/>
              <i n="[Calendar].[YearMonth].&amp;[201310]" c="201310"/>
              <i n="[Calendar].[YearMonth].&amp;[201311]" c="201311"/>
              <i n="[Calendar].[YearMonth].&amp;[201312]" c="201312"/>
              <i n="[Calendar].[YearMonth].&amp;[201401]" c="201401"/>
              <i n="[Calendar].[YearMonth].&amp;[201402]" c="201402"/>
              <i n="[Calendar].[YearMonth].&amp;[201403]" c="201403"/>
              <i n="[Calendar].[YearMonth].&amp;[201404]" c="201404"/>
              <i n="[Calendar].[YearMonth].&amp;[201405]" c="201405"/>
              <i n="[Calendar].[YearMonth].&amp;[201406]" c="201406"/>
              <i n="[Calendar].[YearMonth].&amp;[201407]" c="201407"/>
              <i n="[Calendar].[YearMonth].&amp;[201408]" c="201408"/>
              <i n="[Calendar].[YearMonth].&amp;[201409]" c="201409"/>
              <i n="[Calendar].[YearMonth].&amp;[201410]" c="201410"/>
              <i n="[Calendar].[YearMonth].&amp;[201411]" c="201411"/>
              <i n="[Calendar].[YearMonth].&amp;[201412]" c="201412"/>
              <i n="[Calendar].[YearMonth].&amp;[201501]" c="201501"/>
              <i n="[Calendar].[YearMonth].&amp;[201502]" c="201502"/>
              <i n="[Calendar].[YearMonth].&amp;[201503]" c="201503"/>
              <i n="[Calendar].[YearMonth].&amp;[201504]" c="201504"/>
              <i n="[Calendar].[YearMonth].&amp;[201505]" c="201505"/>
              <i n="[Calendar].[YearMonth].&amp;[201506]" c="201506"/>
              <i n="[Calendar].[YearMonth].&amp;[201507]" c="201507"/>
              <i n="[Calendar].[YearMonth].&amp;[201508]" c="201508"/>
              <i n="[Calendar].[YearMonth].&amp;[201509]" c="201509"/>
              <i n="[Calendar].[YearMonth].&amp;[201510]" c="201510"/>
              <i n="[Calendar].[YearMonth].&amp;[201511]" c="201511"/>
              <i n="[Calendar].[YearMonth].&amp;[201512]" c="201512"/>
              <i n="[Calendar].[YearMonth].&amp;[201601]" c="201601"/>
              <i n="[Calendar].[YearMonth].&amp;[201602]" c="201602"/>
              <i n="[Calendar].[YearMonth].&amp;[201603]" c="201603"/>
              <i n="[Calendar].[YearMonth].&amp;[201604]" c="201604"/>
              <i n="[Calendar].[YearMonth].&amp;[201605]" c="201605"/>
              <i n="[Calendar].[YearMonth].&amp;[201606]" c="201606"/>
              <i n="[Calendar].[YearMonth].&amp;[201607]" c="201607"/>
              <i n="[Calendar].[YearMonth].&amp;[201608]" c="201608"/>
            </range>
          </ranges>
        </level>
      </levels>
      <selections count="1">
        <selection n="[Calendar].[YearMonth].[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data>
    <olap pivotCacheId="44">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data>
    <olap pivotCacheId="44">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range>
          </ranges>
        </level>
      </levels>
      <selections count="1">
        <selection n="[Products].[Category].&amp;[Accessories]"/>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Quarter_Year" sourceName="[Calendar].[Quarter Year]">
  <pivotTables>
    <pivotTable tabId="74" name="PivotTable4"/>
  </pivotTables>
  <data>
    <olap pivotCacheId="46">
      <levels count="2">
        <level uniqueName="[Calendar].[Quarter Year].[(All)]" sourceCaption="(All)" count="0"/>
        <level uniqueName="[Calendar].[Quarter Year].[Quarter Year]" sourceCaption="Quarter Year" count="13">
          <ranges>
            <range startItem="0">
              <i n="[Calendar].[Quarter Year].&amp;[Q3 2013]" c="Q3 2013"/>
              <i n="[Calendar].[Quarter Year].&amp;[Q4 2013]" c="Q4 2013"/>
              <i n="[Calendar].[Quarter Year].&amp;[Q1 2014]" c="Q1 2014"/>
              <i n="[Calendar].[Quarter Year].&amp;[Q2 2014]" c="Q2 2014"/>
              <i n="[Calendar].[Quarter Year].&amp;[Q3 2014]" c="Q3 2014"/>
              <i n="[Calendar].[Quarter Year].&amp;[Q4 2014]" c="Q4 2014"/>
              <i n="[Calendar].[Quarter Year].&amp;[Q1 2015]" c="Q1 2015"/>
              <i n="[Calendar].[Quarter Year].&amp;[Q2 2015]" c="Q2 2015"/>
              <i n="[Calendar].[Quarter Year].&amp;[Q3 2015]" c="Q3 2015"/>
              <i n="[Calendar].[Quarter Year].&amp;[Q4 2015]" c="Q4 2015"/>
              <i n="[Calendar].[Quarter Year].&amp;[Q1 2016]" c="Q1 2016"/>
              <i n="[Calendar].[Quarter Year].&amp;[Q2 2016]" c="Q2 2016"/>
              <i n="[Calendar].[Quarter Year].&amp;[Q3 2016]" c="Q3 2016" nd="1"/>
            </range>
          </ranges>
        </level>
      </levels>
      <selections count="1">
        <selection n="[Calendar].[Quarter Year].&amp;[Q3 2015]"/>
      </selections>
    </olap>
  </data>
  <extLst>
    <x:ext xmlns:x15="http://schemas.microsoft.com/office/spreadsheetml/2010/11/main" uri="{470722E0-AACD-4C17-9CDC-17EF765DBC7E}">
      <x15:slicerCacheHideItemsWithNoData count="1">
        <x15:slicerCacheOlapLevelName uniqueName="[Calendar].[Quarter Year].[Quarter Year]" count="1"/>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2" cache="Slicer_CalendarYear" caption="Year" columnCount="4"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1" cache="Slicer_CalendarYear" caption="Year" columnCount="4" level="1" style="SlicerStyleDark1" lockedPosition="1" rowHeight="182880"/>
  <slicer name="Category" cache="Slicer_Category" caption="Category"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Year" columnCount="4" level="1" style="SlicerStyleDark1" lockedPosition="1" rowHeight="182880"/>
</slicers>
</file>

<file path=xl/slicers/slicer4.xml><?xml version="1.0" encoding="utf-8"?>
<slicers xmlns="http://schemas.microsoft.com/office/spreadsheetml/2009/9/main" xmlns:mc="http://schemas.openxmlformats.org/markup-compatibility/2006" xmlns:x="http://schemas.openxmlformats.org/spreadsheetml/2006/main" mc:Ignorable="x">
  <slicer name="Subcategory" cache="Slicer_Subcategory" caption="Subcategory" startItem="6" level="1" rowHeight="203200"/>
  <slicer name="Quarter Year" cache="Slicer_Quarter_Year" caption="Quarter Year" columnCount="6" level="1" style="SlicerStyleDark1" lockedPosition="1" rowHeight="182880"/>
</slicers>
</file>

<file path=xl/slicers/slicer5.xml><?xml version="1.0" encoding="utf-8"?>
<slicers xmlns="http://schemas.microsoft.com/office/spreadsheetml/2009/9/main" xmlns:mc="http://schemas.openxmlformats.org/markup-compatibility/2006" xmlns:x="http://schemas.openxmlformats.org/spreadsheetml/2006/main" mc:Ignorable="x">
  <slicer name="Quarter Year 1" cache="Slicer_Quarter_Year1" caption="Quarter Year" level="1" style="SlicerStyleDark1" lockedPosition="1" rowHeight="182880"/>
  <slicer name="YearMonth" cache="Slicer_YearMonth" caption="YearMonth" level="1" style="SlicerStyleDark1" lockedPosition="1" rowHeight="182880"/>
</slicers>
</file>

<file path=xl/tables/table1.xml><?xml version="1.0" encoding="utf-8"?>
<table xmlns="http://schemas.openxmlformats.org/spreadsheetml/2006/main" id="1" name="YearMonths" displayName="YearMonths" ref="A1:B38" totalsRowShown="0" headerRowDxfId="3" dataDxfId="2">
  <autoFilter ref="A1:B38"/>
  <tableColumns count="2">
    <tableColumn id="1" name="Year" dataDxfId="1"/>
    <tableColumn id="2" name="Month"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microsoft.com/office/2007/relationships/slicer" Target="../slicers/slicer5.xml"/><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18"/>
  <sheetViews>
    <sheetView workbookViewId="0">
      <selection sqref="A1:C18"/>
    </sheetView>
  </sheetViews>
  <sheetFormatPr defaultRowHeight="14.4" x14ac:dyDescent="0.3"/>
  <cols>
    <col min="1" max="1" width="13.109375" bestFit="1" customWidth="1"/>
    <col min="2" max="2" width="6.5546875" bestFit="1" customWidth="1"/>
  </cols>
  <sheetData>
    <row r="1" spans="1:3" x14ac:dyDescent="0.3">
      <c r="A1" s="30"/>
      <c r="B1" s="31"/>
      <c r="C1" s="32"/>
    </row>
    <row r="2" spans="1:3" x14ac:dyDescent="0.3">
      <c r="A2" s="33"/>
      <c r="B2" s="34"/>
      <c r="C2" s="35"/>
    </row>
    <row r="3" spans="1:3" x14ac:dyDescent="0.3">
      <c r="A3" s="33"/>
      <c r="B3" s="34"/>
      <c r="C3" s="35"/>
    </row>
    <row r="4" spans="1:3" x14ac:dyDescent="0.3">
      <c r="A4" s="33"/>
      <c r="B4" s="34"/>
      <c r="C4" s="35"/>
    </row>
    <row r="5" spans="1:3" x14ac:dyDescent="0.3">
      <c r="A5" s="33"/>
      <c r="B5" s="34"/>
      <c r="C5" s="35"/>
    </row>
    <row r="6" spans="1:3" x14ac:dyDescent="0.3">
      <c r="A6" s="33"/>
      <c r="B6" s="34"/>
      <c r="C6" s="35"/>
    </row>
    <row r="7" spans="1:3" x14ac:dyDescent="0.3">
      <c r="A7" s="33"/>
      <c r="B7" s="34"/>
      <c r="C7" s="35"/>
    </row>
    <row r="8" spans="1:3" x14ac:dyDescent="0.3">
      <c r="A8" s="33"/>
      <c r="B8" s="34"/>
      <c r="C8" s="35"/>
    </row>
    <row r="9" spans="1:3" x14ac:dyDescent="0.3">
      <c r="A9" s="33"/>
      <c r="B9" s="34"/>
      <c r="C9" s="35"/>
    </row>
    <row r="10" spans="1:3" x14ac:dyDescent="0.3">
      <c r="A10" s="33"/>
      <c r="B10" s="34"/>
      <c r="C10" s="35"/>
    </row>
    <row r="11" spans="1:3" x14ac:dyDescent="0.3">
      <c r="A11" s="33"/>
      <c r="B11" s="34"/>
      <c r="C11" s="35"/>
    </row>
    <row r="12" spans="1:3" x14ac:dyDescent="0.3">
      <c r="A12" s="33"/>
      <c r="B12" s="34"/>
      <c r="C12" s="35"/>
    </row>
    <row r="13" spans="1:3" x14ac:dyDescent="0.3">
      <c r="A13" s="33"/>
      <c r="B13" s="34"/>
      <c r="C13" s="35"/>
    </row>
    <row r="14" spans="1:3" x14ac:dyDescent="0.3">
      <c r="A14" s="33"/>
      <c r="B14" s="34"/>
      <c r="C14" s="35"/>
    </row>
    <row r="15" spans="1:3" x14ac:dyDescent="0.3">
      <c r="A15" s="33"/>
      <c r="B15" s="34"/>
      <c r="C15" s="35"/>
    </row>
    <row r="16" spans="1:3" x14ac:dyDescent="0.3">
      <c r="A16" s="33"/>
      <c r="B16" s="34"/>
      <c r="C16" s="35"/>
    </row>
    <row r="17" spans="1:3" x14ac:dyDescent="0.3">
      <c r="A17" s="33"/>
      <c r="B17" s="34"/>
      <c r="C17" s="35"/>
    </row>
    <row r="18" spans="1:3" x14ac:dyDescent="0.3">
      <c r="A18" s="36"/>
      <c r="B18" s="37"/>
      <c r="C18" s="38"/>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2"/>
  <sheetViews>
    <sheetView workbookViewId="0">
      <selection sqref="A1:C18"/>
    </sheetView>
  </sheetViews>
  <sheetFormatPr defaultRowHeight="14.4" x14ac:dyDescent="0.3"/>
  <cols>
    <col min="1" max="1" width="8.88671875" bestFit="1" customWidth="1"/>
    <col min="2" max="2" width="17.6640625" bestFit="1" customWidth="1"/>
    <col min="3" max="3" width="12.33203125" bestFit="1" customWidth="1"/>
    <col min="4" max="4" width="12.6640625" customWidth="1"/>
    <col min="5" max="6" width="28.88671875" bestFit="1" customWidth="1"/>
  </cols>
  <sheetData>
    <row r="1" spans="1:3" x14ac:dyDescent="0.3">
      <c r="A1" t="s">
        <v>4</v>
      </c>
      <c r="B1" t="s">
        <v>3</v>
      </c>
      <c r="C1" t="s">
        <v>2</v>
      </c>
    </row>
    <row r="2" spans="1:3" x14ac:dyDescent="0.3">
      <c r="A2" s="3">
        <v>0.41149277789947747</v>
      </c>
      <c r="B2" s="3">
        <v>3.930649975232027E-2</v>
      </c>
      <c r="C2" s="3">
        <v>0.97891180983274406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4" x14ac:dyDescent="0.3"/>
  <cols>
    <col min="1" max="2" width="15.5546875" bestFit="1" customWidth="1"/>
    <col min="3" max="3" width="10.88671875" bestFit="1" customWidth="1"/>
    <col min="4" max="4" width="12" bestFit="1" customWidth="1"/>
    <col min="5" max="5" width="27.5546875" bestFit="1" customWidth="1"/>
    <col min="6" max="6" width="17.33203125" bestFit="1" customWidth="1"/>
  </cols>
  <sheetData>
    <row r="1" spans="1:3" x14ac:dyDescent="0.3">
      <c r="A1" s="1" t="s">
        <v>7</v>
      </c>
    </row>
    <row r="2" spans="1:3" x14ac:dyDescent="0.3">
      <c r="A2" t="s">
        <v>5</v>
      </c>
      <c r="B2" t="s">
        <v>6</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H19"/>
  <sheetViews>
    <sheetView showGridLines="0" showRowColHeaders="0" tabSelected="1" zoomScale="110" zoomScaleNormal="110" workbookViewId="0"/>
  </sheetViews>
  <sheetFormatPr defaultRowHeight="14.4" x14ac:dyDescent="0.3"/>
  <cols>
    <col min="1" max="1" width="4" customWidth="1"/>
    <col min="2" max="2" width="20" bestFit="1" customWidth="1"/>
    <col min="3" max="3" width="20.44140625" bestFit="1" customWidth="1"/>
    <col min="4" max="4" width="13.88671875" customWidth="1"/>
    <col min="5" max="5" width="2.33203125" customWidth="1"/>
    <col min="6" max="6" width="15.6640625" bestFit="1" customWidth="1"/>
    <col min="7" max="7" width="9.33203125" customWidth="1"/>
    <col min="8" max="8" width="22.88671875" customWidth="1"/>
    <col min="9" max="9" width="11.109375" customWidth="1"/>
    <col min="10" max="10" width="10.109375" bestFit="1" customWidth="1"/>
  </cols>
  <sheetData>
    <row r="1" spans="2:8" x14ac:dyDescent="0.3">
      <c r="B1" t="s">
        <v>24</v>
      </c>
      <c r="C1" t="str" vm="20">
        <f>CUBEMEMBER("ThisWorkbookDataModel","[Measures].[Total Sales]")</f>
        <v>Total Sales</v>
      </c>
      <c r="D1" t="str" vm="22">
        <f>CUBEMEMBER("ThisWorkbookDataModel","[Measures].[Active Customers]")</f>
        <v>Active Customers</v>
      </c>
      <c r="F1" t="str" vm="18">
        <f>CUBEMEMBER("ThisWorkbookDataModel","[Measures].[Total Margin]")</f>
        <v>Total Margin</v>
      </c>
      <c r="G1" t="str" vm="17">
        <f>CUBEMEMBER("ThisWorkbookDataModel","[Measures].[% Margin]")</f>
        <v>% Margin</v>
      </c>
      <c r="H1" t="str" vm="16">
        <f>CUBEMEMBER("ThisWorkbookDataModel","[Measures].[Avg Sales Amt per Order]")</f>
        <v>Avg Sales Amt per Order</v>
      </c>
    </row>
    <row r="3" spans="2:8" ht="18" x14ac:dyDescent="0.35">
      <c r="B3" s="15" t="str" vm="15">
        <f>CUBEMEMBER("ThisWorkbookDataModel","[Territories].[Continent].[All]","Grand Total")</f>
        <v>Grand Total</v>
      </c>
      <c r="C3" s="16" vm="170">
        <f>CUBEVALUE("ThisWorkbookDataModel",$B3,C$1,Slicer_CalendarYear,$B$19)</f>
        <v>700759.96</v>
      </c>
      <c r="D3" s="16" vm="83">
        <f>CUBEVALUE("ThisWorkbookDataModel",$B3,D$1,Slicer_CalendarYear,$B$19)</f>
        <v>15114</v>
      </c>
      <c r="E3" s="20"/>
      <c r="F3" s="16" vm="171">
        <f>CUBEVALUE("ThisWorkbookDataModel",$B3,F$1,Slicer_CalendarYear,$B$19)</f>
        <v>438674.56810000003</v>
      </c>
      <c r="G3" s="16" vm="172">
        <f>CUBEVALUE("ThisWorkbookDataModel",$B3,G$1,Slicer_CalendarYear,$B$19)</f>
        <v>0.62599833486490875</v>
      </c>
      <c r="H3" s="16" vm="53">
        <f>CUBEVALUE("ThisWorkbookDataModel",$B3,H$1,Slicer_CalendarYear,$B$19)</f>
        <v>38.486377416520206</v>
      </c>
    </row>
    <row r="4" spans="2:8" ht="18" x14ac:dyDescent="0.35">
      <c r="B4" s="13" t="str" vm="14">
        <f>CUBEMEMBER("ThisWorkbookDataModel","[Territories].[Continent].&amp;[Europe]")</f>
        <v>Europe</v>
      </c>
      <c r="C4" s="16" vm="226">
        <f>CUBEVALUE("ThisWorkbookDataModel",$B4,C$1,Slicer_CalendarYear,$B$19)</f>
        <v>202269.40999999965</v>
      </c>
      <c r="D4" s="16" vm="224">
        <f>CUBEVALUE("ThisWorkbookDataModel",$B4,D$1,Slicer_CalendarYear,$B$19)</f>
        <v>4717</v>
      </c>
      <c r="E4" s="20"/>
      <c r="F4" s="16" vm="225">
        <f>CUBEVALUE("ThisWorkbookDataModel",$B4,F$1,Slicer_CalendarYear,$B$19)</f>
        <v>126620.27719999975</v>
      </c>
      <c r="G4" s="16" vm="74">
        <f>CUBEVALUE("ThisWorkbookDataModel",$B4,G$1,Slicer_CalendarYear,$B$19)</f>
        <v>0.62599815365061862</v>
      </c>
      <c r="H4" s="16" vm="82">
        <f>CUBEVALUE("ThisWorkbookDataModel",$B4,H$1,Slicer_CalendarYear,$B$19)</f>
        <v>37.512872774480648</v>
      </c>
    </row>
    <row r="5" spans="2:8" ht="18" x14ac:dyDescent="0.35">
      <c r="B5" s="11" t="str" vm="13">
        <f>CUBEMEMBER("ThisWorkbookDataModel",{"[Territories].[Continent].&amp;[Europe]","[Territories].[Region].&amp;[France]"})</f>
        <v>France</v>
      </c>
      <c r="C5" s="16" vm="186">
        <f>CUBEVALUE("ThisWorkbookDataModel",$B5,C$1,Slicer_CalendarYear,$B$19)</f>
        <v>63406.779999999882</v>
      </c>
      <c r="D5" s="16" vm="187">
        <f>CUBEVALUE("ThisWorkbookDataModel",$B5,D$1,Slicer_CalendarYear,$B$19)</f>
        <v>1505</v>
      </c>
      <c r="E5" s="20"/>
      <c r="F5" s="16" vm="185">
        <f>CUBEVALUE("ThisWorkbookDataModel",$B5,F$1,Slicer_CalendarYear,$B$19)</f>
        <v>39692.525999999867</v>
      </c>
      <c r="G5" s="16" vm="95">
        <f>CUBEVALUE("ThisWorkbookDataModel",$B5,G$1,Slicer_CalendarYear,$B$19)</f>
        <v>0.62599813458434472</v>
      </c>
      <c r="H5" s="16" vm="86">
        <f>CUBEVALUE("ThisWorkbookDataModel",$B5,H$1,Slicer_CalendarYear,$B$19)</f>
        <v>37.652482185273087</v>
      </c>
    </row>
    <row r="6" spans="2:8" ht="18" x14ac:dyDescent="0.35">
      <c r="B6" s="11" t="str" vm="12">
        <f>CUBEMEMBER("ThisWorkbookDataModel",{"[Territories].[Continent].&amp;[Europe]","[Territories].[Region].&amp;[Germany]"})</f>
        <v>Germany</v>
      </c>
      <c r="C6" s="16" vm="119">
        <f>CUBEVALUE("ThisWorkbookDataModel",$B6,C$1,Slicer_CalendarYear,$B$19)</f>
        <v>62232.589999999866</v>
      </c>
      <c r="D6" s="16" vm="203">
        <f>CUBEVALUE("ThisWorkbookDataModel",$B6,D$1,Slicer_CalendarYear,$B$19)</f>
        <v>1535</v>
      </c>
      <c r="E6" s="20"/>
      <c r="F6" s="16" vm="47">
        <f>CUBEVALUE("ThisWorkbookDataModel",$B6,F$1,Slicer_CalendarYear,$B$19)</f>
        <v>38957.488999999856</v>
      </c>
      <c r="G6" s="16" vm="120">
        <f>CUBEVALUE("ThisWorkbookDataModel",$B6,G$1,Slicer_CalendarYear,$B$19)</f>
        <v>0.62599819483649866</v>
      </c>
      <c r="H6" s="16" vm="118">
        <f>CUBEVALUE("ThisWorkbookDataModel",$B6,H$1,Slicer_CalendarYear,$B$19)</f>
        <v>37.332087582483425</v>
      </c>
    </row>
    <row r="7" spans="2:8" ht="18" x14ac:dyDescent="0.35">
      <c r="B7" s="11" t="str" vm="11">
        <f>CUBEMEMBER("ThisWorkbookDataModel",{"[Territories].[Continent].&amp;[Europe]","[Territories].[Region].&amp;[United Kingdom]"})</f>
        <v>United Kingdom</v>
      </c>
      <c r="C7" s="16" vm="135">
        <f>CUBEVALUE("ThisWorkbookDataModel",$B7,C$1,Slicer_CalendarYear,$B$19)</f>
        <v>76630.03999999995</v>
      </c>
      <c r="D7" s="16" vm="205">
        <f>CUBEVALUE("ThisWorkbookDataModel",$B7,D$1,Slicer_CalendarYear,$B$19)</f>
        <v>1677</v>
      </c>
      <c r="E7" s="20"/>
      <c r="F7" s="16" vm="134">
        <f>CUBEVALUE("ThisWorkbookDataModel",$B7,F$1,Slicer_CalendarYear,$B$19)</f>
        <v>47970.262199999925</v>
      </c>
      <c r="G7" s="16" vm="214">
        <f>CUBEVALUE("ThisWorkbookDataModel",$B7,G$1,Slicer_CalendarYear,$B$19)</f>
        <v>0.62599813597904885</v>
      </c>
      <c r="H7" s="16" vm="133">
        <f>CUBEVALUE("ThisWorkbookDataModel",$B7,H$1,Slicer_CalendarYear,$B$19)</f>
        <v>37.545340519353232</v>
      </c>
    </row>
    <row r="8" spans="2:8" ht="8.25" customHeight="1" x14ac:dyDescent="0.35">
      <c r="B8" s="18"/>
      <c r="C8" s="20"/>
      <c r="D8" s="20"/>
      <c r="E8" s="20"/>
      <c r="F8" s="20"/>
      <c r="G8" s="20"/>
      <c r="H8" s="20"/>
    </row>
    <row r="9" spans="2:8" s="14" customFormat="1" ht="18" x14ac:dyDescent="0.35">
      <c r="B9" s="13" t="str" vm="10">
        <f>CUBEMEMBER("ThisWorkbookDataModel","[Territories].[Continent].&amp;[North America]")</f>
        <v>North America</v>
      </c>
      <c r="C9" s="16" vm="139">
        <f>CUBEVALUE("ThisWorkbookDataModel",$B9,C$1,Slicer_CalendarYear,$B$19)</f>
        <v>359799.91999999917</v>
      </c>
      <c r="D9" s="16" vm="207">
        <f>CUBEVALUE("ThisWorkbookDataModel",$B9,D$1,Slicer_CalendarYear,$B$19)</f>
        <v>7492</v>
      </c>
      <c r="E9" s="20"/>
      <c r="F9" s="16" vm="59">
        <f>CUBEVALUE("ThisWorkbookDataModel",$B9,F$1,Slicer_CalendarYear,$B$19)</f>
        <v>225234.18769999905</v>
      </c>
      <c r="G9" s="16" vm="140">
        <f>CUBEVALUE("ThisWorkbookDataModel",$B9,G$1,Slicer_CalendarYear,$B$19)</f>
        <v>0.62599843740932337</v>
      </c>
      <c r="H9" s="16" vm="102">
        <f>CUBEVALUE("ThisWorkbookDataModel",$B9,H$1,Slicer_CalendarYear,$B$19)</f>
        <v>39.343895024603519</v>
      </c>
    </row>
    <row r="10" spans="2:8" ht="18" x14ac:dyDescent="0.35">
      <c r="B10" s="11" t="str" vm="9">
        <f>CUBEMEMBER("ThisWorkbookDataModel",{"[Territories].[Continent].&amp;[North America]","[Territories].[Region].&amp;[Canada]"})</f>
        <v>Canada</v>
      </c>
      <c r="C10" s="16" vm="175">
        <f>CUBEVALUE("ThisWorkbookDataModel",$B10,C$1,Slicer_CalendarYear,$B$19)</f>
        <v>103377.85</v>
      </c>
      <c r="D10" s="16" vm="173">
        <f>CUBEVALUE("ThisWorkbookDataModel",$B10,D$1,Slicer_CalendarYear,$B$19)</f>
        <v>1230</v>
      </c>
      <c r="E10" s="20"/>
      <c r="F10" s="16" vm="177">
        <f>CUBEVALUE("ThisWorkbookDataModel",$B10,F$1,Slicer_CalendarYear,$B$19)</f>
        <v>64714.371100000018</v>
      </c>
      <c r="G10" s="16" vm="176">
        <f>CUBEVALUE("ThisWorkbookDataModel",$B10,G$1,Slicer_CalendarYear,$B$19)</f>
        <v>0.62599842325991506</v>
      </c>
      <c r="H10" s="16" vm="174">
        <f>CUBEVALUE("ThisWorkbookDataModel",$B10,H$1,Slicer_CalendarYear,$B$19)</f>
        <v>39.852679259830381</v>
      </c>
    </row>
    <row r="11" spans="2:8" ht="18" x14ac:dyDescent="0.35">
      <c r="B11" s="11" t="str" vm="8">
        <f>CUBEMEMBER("ThisWorkbookDataModel",{"[Territories].[Continent].&amp;[North America]","[Territories].[Region].&amp;[Central]"})</f>
        <v>Central</v>
      </c>
      <c r="C11" s="16" vm="72">
        <f>CUBEVALUE("ThisWorkbookDataModel",$B11,C$1,Slicer_CalendarYear,$B$19)</f>
        <v>232.46</v>
      </c>
      <c r="D11" s="16" vm="204">
        <f>CUBEVALUE("ThisWorkbookDataModel",$B11,D$1,Slicer_CalendarYear,$B$19)</f>
        <v>7</v>
      </c>
      <c r="E11" s="20"/>
      <c r="F11" s="16" vm="103">
        <f>CUBEVALUE("ThisWorkbookDataModel",$B11,F$1,Slicer_CalendarYear,$B$19)</f>
        <v>145.51950000000005</v>
      </c>
      <c r="G11" s="16" vm="70">
        <f>CUBEVALUE("ThisWorkbookDataModel",$B11,G$1,Slicer_CalendarYear,$B$19)</f>
        <v>0.62599802116493175</v>
      </c>
      <c r="H11" s="16" vm="34">
        <f>CUBEVALUE("ThisWorkbookDataModel",$B11,H$1,Slicer_CalendarYear,$B$19)</f>
        <v>33.208571428571432</v>
      </c>
    </row>
    <row r="12" spans="2:8" ht="18" x14ac:dyDescent="0.35">
      <c r="B12" s="11" t="str" vm="7">
        <f>CUBEMEMBER("ThisWorkbookDataModel",{"[Territories].[Continent].&amp;[North America]","[Territories].[Region].&amp;[Northeast]"})</f>
        <v>Northeast</v>
      </c>
      <c r="C12" s="16" vm="42">
        <f>CUBEVALUE("ThisWorkbookDataModel",$B12,C$1,Slicer_CalendarYear,$B$19)</f>
        <v>381.42</v>
      </c>
      <c r="D12" s="16" vm="208">
        <f>CUBEVALUE("ThisWorkbookDataModel",$B12,D$1,Slicer_CalendarYear,$B$19)</f>
        <v>7</v>
      </c>
      <c r="E12" s="20"/>
      <c r="F12" s="16" vm="57">
        <f>CUBEVALUE("ThisWorkbookDataModel",$B12,F$1,Slicer_CalendarYear,$B$19)</f>
        <v>238.76830000000004</v>
      </c>
      <c r="G12" s="16" vm="215">
        <f>CUBEVALUE("ThisWorkbookDataModel",$B12,G$1,Slicer_CalendarYear,$B$19)</f>
        <v>0.62599837449530704</v>
      </c>
      <c r="H12" s="16" vm="32">
        <f>CUBEVALUE("ThisWorkbookDataModel",$B12,H$1,Slicer_CalendarYear,$B$19)</f>
        <v>47.677500000000002</v>
      </c>
    </row>
    <row r="13" spans="2:8" ht="18" x14ac:dyDescent="0.35">
      <c r="B13" s="11" t="str" vm="6">
        <f>CUBEMEMBER("ThisWorkbookDataModel",{"[Territories].[Continent].&amp;[North America]","[Territories].[Region].&amp;[Northwest]"})</f>
        <v>Northwest</v>
      </c>
      <c r="C13" s="16" vm="194">
        <f>CUBEVALUE("ThisWorkbookDataModel",$B13,C$1,Slicer_CalendarYear,$B$19)</f>
        <v>110150.79999999997</v>
      </c>
      <c r="D13" s="16" vm="201">
        <f>CUBEVALUE("ThisWorkbookDataModel",$B13,D$1,Slicer_CalendarYear,$B$19)</f>
        <v>2678</v>
      </c>
      <c r="E13" s="20"/>
      <c r="F13" s="16" vm="193">
        <f>CUBEVALUE("ThisWorkbookDataModel",$B13,F$1,Slicer_CalendarYear,$B$19)</f>
        <v>68954.228000000032</v>
      </c>
      <c r="G13" s="16" vm="195">
        <f>CUBEVALUE("ThisWorkbookDataModel",$B13,G$1,Slicer_CalendarYear,$B$19)</f>
        <v>0.62599843124153476</v>
      </c>
      <c r="H13" s="16" vm="89">
        <f>CUBEVALUE("ThisWorkbookDataModel",$B13,H$1,Slicer_CalendarYear,$B$19)</f>
        <v>39.11605113636363</v>
      </c>
    </row>
    <row r="14" spans="2:8" ht="18" x14ac:dyDescent="0.35">
      <c r="B14" s="11" t="str" vm="5">
        <f>CUBEMEMBER("ThisWorkbookDataModel",{"[Territories].[Continent].&amp;[North America]","[Territories].[Region].&amp;[Southeast]"})</f>
        <v>Southeast</v>
      </c>
      <c r="C14" s="16" vm="149">
        <f>CUBEVALUE("ThisWorkbookDataModel",$B14,C$1,Slicer_CalendarYear,$B$19)</f>
        <v>531.97000000000014</v>
      </c>
      <c r="D14" s="16" vm="202">
        <f>CUBEVALUE("ThisWorkbookDataModel",$B14,D$1,Slicer_CalendarYear,$B$19)</f>
        <v>12</v>
      </c>
      <c r="E14" s="20"/>
      <c r="F14" s="16" vm="79">
        <f>CUBEVALUE("ThisWorkbookDataModel",$B14,F$1,Slicer_CalendarYear,$B$19)</f>
        <v>333.01260000000025</v>
      </c>
      <c r="G14" s="16" vm="148">
        <f>CUBEVALUE("ThisWorkbookDataModel",$B14,G$1,Slicer_CalendarYear,$B$19)</f>
        <v>0.6259988345207439</v>
      </c>
      <c r="H14" s="16" vm="90">
        <f>CUBEVALUE("ThisWorkbookDataModel",$B14,H$1,Slicer_CalendarYear,$B$19)</f>
        <v>37.99785714285715</v>
      </c>
    </row>
    <row r="15" spans="2:8" ht="18" x14ac:dyDescent="0.35">
      <c r="B15" s="11" t="str" vm="4">
        <f>CUBEMEMBER("ThisWorkbookDataModel",{"[Territories].[Continent].&amp;[North America]","[Territories].[Region].&amp;[Southwest]"})</f>
        <v>Southwest</v>
      </c>
      <c r="C15" s="16" vm="144">
        <f>CUBEVALUE("ThisWorkbookDataModel",$B15,C$1,Slicer_CalendarYear,$B$19)</f>
        <v>145125.41999999987</v>
      </c>
      <c r="D15" s="16" vm="75">
        <f>CUBEVALUE("ThisWorkbookDataModel",$B15,D$1,Slicer_CalendarYear,$B$19)</f>
        <v>3558</v>
      </c>
      <c r="E15" s="20"/>
      <c r="F15" s="16" vm="46">
        <f>CUBEVALUE("ThisWorkbookDataModel",$B15,F$1,Slicer_CalendarYear,$B$19)</f>
        <v>90848.288199999894</v>
      </c>
      <c r="G15" s="16" vm="145">
        <f>CUBEVALUE("ThisWorkbookDataModel",$B15,G$1,Slicer_CalendarYear,$B$19)</f>
        <v>0.62599845154625544</v>
      </c>
      <c r="H15" s="16" vm="143">
        <f>CUBEVALUE("ThisWorkbookDataModel",$B15,H$1,Slicer_CalendarYear,$B$19)</f>
        <v>39.159584457636228</v>
      </c>
    </row>
    <row r="16" spans="2:8" s="14" customFormat="1" ht="18" x14ac:dyDescent="0.35">
      <c r="B16" s="17" t="str" vm="3">
        <f>CUBEMEMBER("ThisWorkbookDataModel",{"[Territories].[Continent].&amp;[Pacific]","[Territories].[Region].&amp;[Australia]"})</f>
        <v>Australia</v>
      </c>
      <c r="C16" s="16" vm="52">
        <f>CUBEVALUE("ThisWorkbookDataModel",$B16,C$1,Slicer_CalendarYear,$B$19)</f>
        <v>138690.62999999998</v>
      </c>
      <c r="D16" s="16" vm="206">
        <f>CUBEVALUE("ThisWorkbookDataModel",$B16,D$1,Slicer_CalendarYear,$B$19)</f>
        <v>2905</v>
      </c>
      <c r="E16" s="20"/>
      <c r="F16" s="16" vm="35">
        <f>CUBEVALUE("ThisWorkbookDataModel",$B16,F$1,Slicer_CalendarYear,$B$19)</f>
        <v>86820.103199999954</v>
      </c>
      <c r="G16" s="16" vm="76">
        <f>CUBEVALUE("ThisWorkbookDataModel",$B16,G$1,Slicer_CalendarYear,$B$19)</f>
        <v>0.62599833312459519</v>
      </c>
      <c r="H16" s="16" vm="36">
        <f>CUBEVALUE("ThisWorkbookDataModel",$B16,H$1,Slicer_CalendarYear,$B$19)</f>
        <v>37.780068101334777</v>
      </c>
    </row>
    <row r="19" spans="2:2" x14ac:dyDescent="0.3">
      <c r="B19" t="str" vm="23">
        <f>CUBEMEMBER("ThisWorkbookDataModel","[Products].[Category].[All].[Accessories]")</f>
        <v>Accessories</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H19"/>
  <sheetViews>
    <sheetView showGridLines="0" showRowColHeaders="0" zoomScale="110" zoomScaleNormal="110" workbookViewId="0"/>
  </sheetViews>
  <sheetFormatPr defaultRowHeight="14.4" x14ac:dyDescent="0.3"/>
  <cols>
    <col min="1" max="1" width="4" customWidth="1"/>
    <col min="2" max="2" width="20" bestFit="1" customWidth="1"/>
    <col min="3" max="3" width="20.44140625" bestFit="1" customWidth="1"/>
    <col min="4" max="4" width="13.88671875" customWidth="1"/>
    <col min="5" max="5" width="2.33203125" customWidth="1"/>
    <col min="6" max="6" width="15.6640625" bestFit="1" customWidth="1"/>
    <col min="7" max="7" width="9.33203125" customWidth="1"/>
    <col min="8" max="8" width="22.88671875" customWidth="1"/>
    <col min="9" max="9" width="11.109375" customWidth="1"/>
    <col min="10" max="10" width="10.109375" bestFit="1" customWidth="1"/>
  </cols>
  <sheetData>
    <row r="1" spans="2:8" x14ac:dyDescent="0.3">
      <c r="B1" t="s">
        <v>24</v>
      </c>
      <c r="C1" t="str" vm="20">
        <f>CUBEMEMBER("ThisWorkbookDataModel","[Measures].[Total Sales]")</f>
        <v>Total Sales</v>
      </c>
      <c r="D1" t="str" vm="22">
        <f>CUBEMEMBER("ThisWorkbookDataModel","[Measures].[Active Customers]")</f>
        <v>Active Customers</v>
      </c>
      <c r="F1" t="str" vm="18">
        <f>CUBEMEMBER("ThisWorkbookDataModel","[Measures].[Total Margin]")</f>
        <v>Total Margin</v>
      </c>
      <c r="G1" t="str" vm="17">
        <f>CUBEMEMBER("ThisWorkbookDataModel","[Measures].[% Margin]")</f>
        <v>% Margin</v>
      </c>
      <c r="H1" t="str" vm="16">
        <f>CUBEMEMBER("ThisWorkbookDataModel","[Measures].[Avg Sales Amt per Order]")</f>
        <v>Avg Sales Amt per Order</v>
      </c>
    </row>
    <row r="3" spans="2:8" ht="18" x14ac:dyDescent="0.35">
      <c r="B3" s="15" t="str" vm="15">
        <f>CUBEMEMBER("ThisWorkbookDataModel","[Territories].[Continent].[All]","Grand Total")</f>
        <v>Grand Total</v>
      </c>
      <c r="C3" s="16" vm="222">
        <f>CUBEVALUE("ThisWorkbookDataModel",$B3,C$1,Slicer_CalendarYear,Slicer_Category)</f>
        <v>700759.96</v>
      </c>
      <c r="D3" s="16" vm="221">
        <f>CUBEVALUE("ThisWorkbookDataModel",$B3,D$1,Slicer_CalendarYear,$B$19)</f>
        <v>18484</v>
      </c>
      <c r="E3" s="20"/>
      <c r="F3" s="16" vm="223">
        <f>CUBEVALUE("ThisWorkbookDataModel",$B3,F$1,Slicer_CalendarYear,$B$19)</f>
        <v>12080883.644999936</v>
      </c>
      <c r="G3" s="16" vm="219">
        <f>CUBEVALUE("ThisWorkbookDataModel",$B3,G$1,Slicer_CalendarYear,$B$19)</f>
        <v>0.41149277789947747</v>
      </c>
      <c r="H3" s="16" vm="220">
        <f>CUBEVALUE("ThisWorkbookDataModel",$B3,H$1,Slicer_CalendarYear,$B$19)</f>
        <v>1061.4511450413959</v>
      </c>
    </row>
    <row r="4" spans="2:8" ht="18" x14ac:dyDescent="0.35">
      <c r="B4" s="13" t="str" vm="14">
        <f>CUBEMEMBER("ThisWorkbookDataModel","[Territories].[Continent].&amp;[Europe]")</f>
        <v>Europe</v>
      </c>
      <c r="C4" s="16" vm="156">
        <f>CUBEVALUE("ThisWorkbookDataModel",$B4,C$1,Slicer_CalendarYear,$B$19)</f>
        <v>8930042.2633999903</v>
      </c>
      <c r="D4" s="16" vm="153">
        <f>CUBEVALUE("ThisWorkbookDataModel",$B4,D$1,Slicer_CalendarYear,$B$19)</f>
        <v>5503</v>
      </c>
      <c r="E4" s="20"/>
      <c r="F4" s="16" vm="132">
        <f>CUBEVALUE("ThisWorkbookDataModel",$B4,F$1,Slicer_CalendarYear,$B$19)</f>
        <v>3664126.2648000047</v>
      </c>
      <c r="G4" s="16" vm="67">
        <f>CUBEVALUE("ThisWorkbookDataModel",$B4,G$1,Slicer_CalendarYear,$B$19)</f>
        <v>0.41031454910549758</v>
      </c>
      <c r="H4" s="16" vm="131">
        <f>CUBEVALUE("ThisWorkbookDataModel",$B4,H$1,Slicer_CalendarYear,$B$19)</f>
        <v>1116.3948322790336</v>
      </c>
    </row>
    <row r="5" spans="2:8" ht="18" x14ac:dyDescent="0.35">
      <c r="B5" s="11" t="str" vm="13">
        <f>CUBEMEMBER("ThisWorkbookDataModel",{"[Territories].[Continent].&amp;[Europe]","[Territories].[Region].&amp;[France]"})</f>
        <v>France</v>
      </c>
      <c r="C5" s="16" vm="218">
        <f>CUBEVALUE("ThisWorkbookDataModel",$B5,C$1,Slicer_CalendarYear,$B$19)</f>
        <v>2644017.7143000029</v>
      </c>
      <c r="D5" s="16" vm="98">
        <f>CUBEVALUE("ThisWorkbookDataModel",$B5,D$1,Slicer_CalendarYear,$B$19)</f>
        <v>1810</v>
      </c>
      <c r="E5" s="20"/>
      <c r="F5" s="16" vm="217">
        <f>CUBEVALUE("ThisWorkbookDataModel",$B5,F$1,Slicer_CalendarYear,$B$19)</f>
        <v>1086264.721800002</v>
      </c>
      <c r="G5" s="16" vm="97">
        <f>CUBEVALUE("ThisWorkbookDataModel",$B5,G$1,Slicer_CalendarYear,$B$19)</f>
        <v>0.41083867022713494</v>
      </c>
      <c r="H5" s="16" vm="216">
        <f>CUBEVALUE("ThisWorkbookDataModel",$B5,H$1,Slicer_CalendarYear,$B$19)</f>
        <v>1064.4193696859916</v>
      </c>
    </row>
    <row r="6" spans="2:8" ht="18" x14ac:dyDescent="0.35">
      <c r="B6" s="11" t="str" vm="12">
        <f>CUBEMEMBER("ThisWorkbookDataModel",{"[Territories].[Continent].&amp;[Europe]","[Territories].[Region].&amp;[Germany]"})</f>
        <v>Germany</v>
      </c>
      <c r="C6" s="16" vm="69">
        <f>CUBEVALUE("ThisWorkbookDataModel",$B6,C$1,Slicer_CalendarYear,$B$19)</f>
        <v>2894312.338200001</v>
      </c>
      <c r="D6" s="16" vm="93">
        <f>CUBEVALUE("ThisWorkbookDataModel",$B6,D$1,Slicer_CalendarYear,$B$19)</f>
        <v>1780</v>
      </c>
      <c r="E6" s="20"/>
      <c r="F6" s="16" vm="167">
        <f>CUBEVALUE("ThisWorkbookDataModel",$B6,F$1,Slicer_CalendarYear,$B$19)</f>
        <v>1187370.7650000015</v>
      </c>
      <c r="G6" s="16" vm="101">
        <f>CUBEVALUE("ThisWorkbookDataModel",$B6,G$1,Slicer_CalendarYear,$B$19)</f>
        <v>0.41024278870276942</v>
      </c>
      <c r="H6" s="16" vm="165">
        <f>CUBEVALUE("ThisWorkbookDataModel",$B6,H$1,Slicer_CalendarYear,$B$19)</f>
        <v>1165.1821007246381</v>
      </c>
    </row>
    <row r="7" spans="2:8" ht="18" x14ac:dyDescent="0.35">
      <c r="B7" s="11" t="str" vm="11">
        <f>CUBEMEMBER("ThisWorkbookDataModel",{"[Territories].[Continent].&amp;[Europe]","[Territories].[Region].&amp;[United Kingdom]"})</f>
        <v>United Kingdom</v>
      </c>
      <c r="C7" s="16" vm="77">
        <f>CUBEVALUE("ThisWorkbookDataModel",$B7,C$1,Slicer_CalendarYear,$B$19)</f>
        <v>3391712.2109000036</v>
      </c>
      <c r="D7" s="16" vm="184">
        <f>CUBEVALUE("ThisWorkbookDataModel",$B7,D$1,Slicer_CalendarYear,$B$19)</f>
        <v>1913</v>
      </c>
      <c r="E7" s="20"/>
      <c r="F7" s="16" vm="182">
        <f>CUBEVALUE("ThisWorkbookDataModel",$B7,F$1,Slicer_CalendarYear,$B$19)</f>
        <v>1390490.778000003</v>
      </c>
      <c r="G7" s="16" vm="56">
        <f>CUBEVALUE("ThisWorkbookDataModel",$B7,G$1,Slicer_CalendarYear,$B$19)</f>
        <v>0.40996720580577534</v>
      </c>
      <c r="H7" s="16" vm="183">
        <f>CUBEVALUE("ThisWorkbookDataModel",$B7,H$1,Slicer_CalendarYear,$B$19)</f>
        <v>1119.0076578356989</v>
      </c>
    </row>
    <row r="8" spans="2:8" ht="8.25" customHeight="1" x14ac:dyDescent="0.35">
      <c r="B8" s="18"/>
      <c r="C8" s="20"/>
      <c r="D8" s="20"/>
      <c r="E8" s="20"/>
      <c r="F8" s="20"/>
      <c r="G8" s="20"/>
      <c r="H8" s="20"/>
    </row>
    <row r="9" spans="2:8" s="14" customFormat="1" ht="18" x14ac:dyDescent="0.35">
      <c r="B9" s="13" t="str" vm="10">
        <f>CUBEMEMBER("ThisWorkbookDataModel","[Territories].[Continent].&amp;[North America]")</f>
        <v>North America</v>
      </c>
      <c r="C9" s="16" vm="157">
        <f>CUBEVALUE("ThisWorkbookDataModel",$B9,C$1,Slicer_CalendarYear,$B$19)</f>
        <v>11367634.372899994</v>
      </c>
      <c r="D9" s="16" vm="62">
        <f>CUBEVALUE("ThisWorkbookDataModel",$B9,D$1,Slicer_CalendarYear,$B$19)</f>
        <v>9390</v>
      </c>
      <c r="E9" s="20"/>
      <c r="F9" s="16" vm="168">
        <f>CUBEVALUE("ThisWorkbookDataModel",$B9,F$1,Slicer_CalendarYear,$B$19)</f>
        <v>4730902.3039000081</v>
      </c>
      <c r="G9" s="16" vm="159">
        <f>CUBEVALUE("ThisWorkbookDataModel",$B9,G$1,Slicer_CalendarYear,$B$19)</f>
        <v>0.41617298276045001</v>
      </c>
      <c r="H9" s="16" vm="65">
        <f>CUBEVALUE("ThisWorkbookDataModel",$B9,H$1,Slicer_CalendarYear,$B$19)</f>
        <v>878.35221549219546</v>
      </c>
    </row>
    <row r="10" spans="2:8" ht="18" x14ac:dyDescent="0.35">
      <c r="B10" s="11" t="str" vm="9">
        <f>CUBEMEMBER("ThisWorkbookDataModel",{"[Territories].[Continent].&amp;[North America]","[Territories].[Region].&amp;[Canada]"})</f>
        <v>Canada</v>
      </c>
      <c r="C10" s="16" vm="161">
        <f>CUBEVALUE("ThisWorkbookDataModel",$B10,C$1,Slicer_CalendarYear,$B$19)</f>
        <v>1977844.8620999944</v>
      </c>
      <c r="D10" s="16" vm="164">
        <f>CUBEVALUE("ThisWorkbookDataModel",$B10,D$1,Slicer_CalendarYear,$B$19)</f>
        <v>1571</v>
      </c>
      <c r="E10" s="20"/>
      <c r="F10" s="16" vm="166">
        <f>CUBEVALUE("ThisWorkbookDataModel",$B10,F$1,Slicer_CalendarYear,$B$19)</f>
        <v>829921.50119999307</v>
      </c>
      <c r="G10" s="16" vm="81">
        <f>CUBEVALUE("ThisWorkbookDataModel",$B10,G$1,Slicer_CalendarYear,$B$19)</f>
        <v>0.41960899820970615</v>
      </c>
      <c r="H10" s="16" vm="163">
        <f>CUBEVALUE("ThisWorkbookDataModel",$B10,H$1,Slicer_CalendarYear,$B$19)</f>
        <v>586.02810728888721</v>
      </c>
    </row>
    <row r="11" spans="2:8" ht="18" x14ac:dyDescent="0.35">
      <c r="B11" s="11" t="str" vm="8">
        <f>CUBEMEMBER("ThisWorkbookDataModel",{"[Territories].[Continent].&amp;[North America]","[Territories].[Region].&amp;[Central]"})</f>
        <v>Central</v>
      </c>
      <c r="C11" s="16" vm="152">
        <f>CUBEVALUE("ThisWorkbookDataModel",$B11,C$1,Slicer_CalendarYear,$B$19)</f>
        <v>3000.8295999999973</v>
      </c>
      <c r="D11" s="16" vm="121">
        <f>CUBEVALUE("ThisWorkbookDataModel",$B11,D$1,Slicer_CalendarYear,$B$19)</f>
        <v>8</v>
      </c>
      <c r="E11" s="20"/>
      <c r="F11" s="16" vm="123">
        <f>CUBEVALUE("ThisWorkbookDataModel",$B11,F$1,Slicer_CalendarYear,$B$19)</f>
        <v>1350.9203999999977</v>
      </c>
      <c r="G11" s="16" vm="88">
        <f>CUBEVALUE("ThisWorkbookDataModel",$B11,G$1,Slicer_CalendarYear,$B$19)</f>
        <v>0.45018230958532229</v>
      </c>
      <c r="H11" s="16" vm="122">
        <f>CUBEVALUE("ThisWorkbookDataModel",$B11,H$1,Slicer_CalendarYear,$B$19)</f>
        <v>333.42551111111084</v>
      </c>
    </row>
    <row r="12" spans="2:8" ht="18" x14ac:dyDescent="0.35">
      <c r="B12" s="11" t="str" vm="7">
        <f>CUBEMEMBER("ThisWorkbookDataModel",{"[Territories].[Continent].&amp;[North America]","[Territories].[Region].&amp;[Northeast]"})</f>
        <v>Northeast</v>
      </c>
      <c r="C12" s="16" vm="154">
        <f>CUBEVALUE("ThisWorkbookDataModel",$B12,C$1,Slicer_CalendarYear,$B$19)</f>
        <v>6532.4681999999957</v>
      </c>
      <c r="D12" s="16" vm="142">
        <f>CUBEVALUE("ThisWorkbookDataModel",$B12,D$1,Slicer_CalendarYear,$B$19)</f>
        <v>8</v>
      </c>
      <c r="E12" s="20"/>
      <c r="F12" s="16" vm="54">
        <f>CUBEVALUE("ThisWorkbookDataModel",$B12,F$1,Slicer_CalendarYear,$B$19)</f>
        <v>2902.7622999999958</v>
      </c>
      <c r="G12" s="16" vm="87">
        <f>CUBEVALUE("ThisWorkbookDataModel",$B12,G$1,Slicer_CalendarYear,$B$19)</f>
        <v>0.44435919335971624</v>
      </c>
      <c r="H12" s="16" vm="141">
        <f>CUBEVALUE("ThisWorkbookDataModel",$B12,H$1,Slicer_CalendarYear,$B$19)</f>
        <v>653.24681999999962</v>
      </c>
    </row>
    <row r="13" spans="2:8" ht="18" x14ac:dyDescent="0.35">
      <c r="B13" s="11" t="str" vm="6">
        <f>CUBEMEMBER("ThisWorkbookDataModel",{"[Territories].[Continent].&amp;[North America]","[Territories].[Region].&amp;[Northwest]"})</f>
        <v>Northwest</v>
      </c>
      <c r="C13" s="16" vm="115">
        <f>CUBEVALUE("ThisWorkbookDataModel",$B13,C$1,Slicer_CalendarYear,$B$19)</f>
        <v>3649866.5512000043</v>
      </c>
      <c r="D13" s="16" vm="100">
        <f>CUBEVALUE("ThisWorkbookDataModel",$B13,D$1,Slicer_CalendarYear,$B$19)</f>
        <v>3341</v>
      </c>
      <c r="E13" s="20"/>
      <c r="F13" s="16" vm="169">
        <f>CUBEVALUE("ThisWorkbookDataModel",$B13,F$1,Slicer_CalendarYear,$B$19)</f>
        <v>1519631.2963999989</v>
      </c>
      <c r="G13" s="16" vm="114">
        <f>CUBEVALUE("ThisWorkbookDataModel",$B13,G$1,Slicer_CalendarYear,$B$19)</f>
        <v>0.41635256387671876</v>
      </c>
      <c r="H13" s="16" vm="162">
        <f>CUBEVALUE("ThisWorkbookDataModel",$B13,H$1,Slicer_CalendarYear,$B$19)</f>
        <v>899.42497565303211</v>
      </c>
    </row>
    <row r="14" spans="2:8" ht="18" x14ac:dyDescent="0.35">
      <c r="B14" s="11" t="str" vm="5">
        <f>CUBEMEMBER("ThisWorkbookDataModel",{"[Territories].[Continent].&amp;[North America]","[Territories].[Region].&amp;[Southeast]"})</f>
        <v>Southeast</v>
      </c>
      <c r="C14" s="16" vm="181">
        <f>CUBEVALUE("ThisWorkbookDataModel",$B14,C$1,Slicer_CalendarYear,$B$19)</f>
        <v>12238.849599999994</v>
      </c>
      <c r="D14" s="16" vm="179">
        <f>CUBEVALUE("ThisWorkbookDataModel",$B14,D$1,Slicer_CalendarYear,$B$19)</f>
        <v>12</v>
      </c>
      <c r="E14" s="20"/>
      <c r="F14" s="16" vm="106">
        <f>CUBEVALUE("ThisWorkbookDataModel",$B14,F$1,Slicer_CalendarYear,$B$19)</f>
        <v>5332.4261999999962</v>
      </c>
      <c r="G14" s="16" vm="180">
        <f>CUBEVALUE("ThisWorkbookDataModel",$B14,G$1,Slicer_CalendarYear,$B$19)</f>
        <v>0.43569668508713422</v>
      </c>
      <c r="H14" s="16" vm="178">
        <f>CUBEVALUE("ThisWorkbookDataModel",$B14,H$1,Slicer_CalendarYear,$B$19)</f>
        <v>719.93232941176439</v>
      </c>
    </row>
    <row r="15" spans="2:8" ht="18" x14ac:dyDescent="0.35">
      <c r="B15" s="11" t="str" vm="4">
        <f>CUBEMEMBER("ThisWorkbookDataModel",{"[Territories].[Continent].&amp;[North America]","[Territories].[Region].&amp;[Southwest]"})</f>
        <v>Southwest</v>
      </c>
      <c r="C15" s="16" vm="209">
        <f>CUBEVALUE("ThisWorkbookDataModel",$B15,C$1,Slicer_CalendarYear,$B$19)</f>
        <v>5718150.8122000033</v>
      </c>
      <c r="D15" s="16" vm="213">
        <f>CUBEVALUE("ThisWorkbookDataModel",$B15,D$1,Slicer_CalendarYear,$B$19)</f>
        <v>4450</v>
      </c>
      <c r="E15" s="20"/>
      <c r="F15" s="16" vm="211">
        <f>CUBEVALUE("ThisWorkbookDataModel",$B15,F$1,Slicer_CalendarYear,$B$19)</f>
        <v>2371763.3973999987</v>
      </c>
      <c r="G15" s="16" vm="212">
        <f>CUBEVALUE("ThisWorkbookDataModel",$B15,G$1,Slicer_CalendarYear,$B$19)</f>
        <v>0.41477804193966095</v>
      </c>
      <c r="H15" s="16" vm="210">
        <f>CUBEVALUE("ThisWorkbookDataModel",$B15,H$1,Slicer_CalendarYear,$B$19)</f>
        <v>1044.7927667093008</v>
      </c>
    </row>
    <row r="16" spans="2:8" s="14" customFormat="1" ht="18" x14ac:dyDescent="0.35">
      <c r="B16" s="17" t="str" vm="3">
        <f>CUBEMEMBER("ThisWorkbookDataModel",{"[Territories].[Continent].&amp;[Pacific]","[Territories].[Region].&amp;[Australia]"})</f>
        <v>Australia</v>
      </c>
      <c r="C16" s="16" vm="61">
        <f>CUBEVALUE("ThisWorkbookDataModel",$B16,C$1,Slicer_CalendarYear,$B$19)</f>
        <v>9061000.5844000075</v>
      </c>
      <c r="D16" s="16" vm="160">
        <f>CUBEVALUE("ThisWorkbookDataModel",$B16,D$1,Slicer_CalendarYear,$B$19)</f>
        <v>3591</v>
      </c>
      <c r="E16" s="20"/>
      <c r="F16" s="16" vm="71">
        <f>CUBEVALUE("ThisWorkbookDataModel",$B16,F$1,Slicer_CalendarYear,$B$19)</f>
        <v>3685855.0763000073</v>
      </c>
      <c r="G16" s="16" vm="158">
        <f>CUBEVALUE("ThisWorkbookDataModel",$B16,G$1,Slicer_CalendarYear,$B$19)</f>
        <v>0.40678234616227804</v>
      </c>
      <c r="H16" s="16" vm="155">
        <f>CUBEVALUE("ThisWorkbookDataModel",$B16,H$1,Slicer_CalendarYear,$B$19)</f>
        <v>1348.7646002381673</v>
      </c>
    </row>
    <row r="19" spans="2:2" x14ac:dyDescent="0.3">
      <c r="B19" t="str" vm="21">
        <f>CUBEMEMBER("ThisWorkbookDataModel","[Products].[Category].[All]")</f>
        <v>All</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H16"/>
  <sheetViews>
    <sheetView showGridLines="0" showRowColHeaders="0" zoomScale="120" zoomScaleNormal="120" workbookViewId="0"/>
  </sheetViews>
  <sheetFormatPr defaultRowHeight="14.4" x14ac:dyDescent="0.3"/>
  <cols>
    <col min="1" max="1" width="4" customWidth="1"/>
    <col min="2" max="2" width="20" bestFit="1" customWidth="1"/>
    <col min="3" max="3" width="15.6640625" bestFit="1" customWidth="1"/>
    <col min="4" max="4" width="13.88671875" customWidth="1"/>
    <col min="5" max="5" width="2.33203125" customWidth="1"/>
    <col min="6" max="6" width="15.6640625" bestFit="1" customWidth="1"/>
    <col min="7" max="7" width="9.33203125" customWidth="1"/>
    <col min="8" max="8" width="22.88671875" customWidth="1"/>
    <col min="9" max="9" width="11.109375" customWidth="1"/>
    <col min="10" max="10" width="10.109375" bestFit="1" customWidth="1"/>
  </cols>
  <sheetData>
    <row r="1" spans="2:8" x14ac:dyDescent="0.3">
      <c r="B1" t="s">
        <v>24</v>
      </c>
      <c r="C1" t="str" vm="20">
        <f>CUBEMEMBER("ThisWorkbookDataModel","[Measures].[Total Sales]")</f>
        <v>Total Sales</v>
      </c>
      <c r="D1" t="str" vm="19">
        <f>CUBEMEMBER("ThisWorkbookDataModel","[Measures].[Just Bike Sales]")</f>
        <v>Just Bike Sales</v>
      </c>
      <c r="F1" t="str" vm="18">
        <f>CUBEMEMBER("ThisWorkbookDataModel","[Measures].[Total Margin]")</f>
        <v>Total Margin</v>
      </c>
      <c r="G1" t="str" vm="17">
        <f>CUBEMEMBER("ThisWorkbookDataModel","[Measures].[% Margin]")</f>
        <v>% Margin</v>
      </c>
      <c r="H1" t="str" vm="16">
        <f>CUBEMEMBER("ThisWorkbookDataModel","[Measures].[Avg Sales Amt per Order]")</f>
        <v>Avg Sales Amt per Order</v>
      </c>
    </row>
    <row r="3" spans="2:8" ht="18" x14ac:dyDescent="0.35">
      <c r="B3" s="15" t="str" vm="15">
        <f>CUBEMEMBER("ThisWorkbookDataModel","[Territories].[Continent].[All]","Grand Total")</f>
        <v>Grand Total</v>
      </c>
      <c r="C3" s="16" vm="110">
        <f>CUBEVALUE("ThisWorkbookDataModel",$B3,C$1,Slicer_CalendarYear)</f>
        <v>29358677.220699966</v>
      </c>
      <c r="D3" s="16" vm="49">
        <f>CUBEVALUE("ThisWorkbookDataModel",$B3,D$1,Slicer_CalendarYear)</f>
        <v>28318144.650699977</v>
      </c>
      <c r="E3" s="20"/>
      <c r="F3" s="16" vm="111">
        <f>CUBEVALUE("ThisWorkbookDataModel",$B3,F$1,Slicer_CalendarYear)</f>
        <v>12080883.644999936</v>
      </c>
      <c r="G3" s="16" vm="128">
        <f>CUBEVALUE("ThisWorkbookDataModel",$B3,G$1,Slicer_CalendarYear)</f>
        <v>0.41149277789947747</v>
      </c>
      <c r="H3" s="16" vm="191">
        <f>CUBEVALUE("ThisWorkbookDataModel",$B3,H$1,Slicer_CalendarYear)</f>
        <v>1061.4511450413959</v>
      </c>
    </row>
    <row r="4" spans="2:8" x14ac:dyDescent="0.3">
      <c r="B4" s="13" t="str" vm="14">
        <f>CUBEMEMBER("ThisWorkbookDataModel","[Territories].[Continent].&amp;[Europe]")</f>
        <v>Europe</v>
      </c>
      <c r="C4" s="14" vm="45">
        <f>CUBEVALUE("ThisWorkbookDataModel",$B4,C$1,Slicer_CalendarYear)</f>
        <v>8930042.2633999903</v>
      </c>
      <c r="D4" s="14" vm="113">
        <f>CUBEVALUE("ThisWorkbookDataModel",$B4,D$1,Slicer_CalendarYear)</f>
        <v>8644932.7233999893</v>
      </c>
      <c r="E4" s="21"/>
      <c r="F4" s="14" vm="116">
        <f>CUBEVALUE("ThisWorkbookDataModel",$B4,F$1,Slicer_CalendarYear)</f>
        <v>3664126.2648000047</v>
      </c>
      <c r="G4" s="14" vm="126">
        <f>CUBEVALUE("ThisWorkbookDataModel",$B4,G$1,Slicer_CalendarYear)</f>
        <v>0.41031454910549758</v>
      </c>
      <c r="H4" s="14" vm="112">
        <f>CUBEVALUE("ThisWorkbookDataModel",$B4,H$1,Slicer_CalendarYear)</f>
        <v>1116.3948322790336</v>
      </c>
    </row>
    <row r="5" spans="2:8" x14ac:dyDescent="0.3">
      <c r="B5" s="11" t="str" vm="13">
        <f>CUBEMEMBER("ThisWorkbookDataModel",{"[Territories].[Continent].&amp;[Europe]","[Territories].[Region].&amp;[France]"})</f>
        <v>France</v>
      </c>
      <c r="C5" vm="124">
        <f>CUBEVALUE("ThisWorkbookDataModel",$B5,C$1,Slicer_CalendarYear)</f>
        <v>2644017.7143000029</v>
      </c>
      <c r="D5" vm="33">
        <f>CUBEVALUE("ThisWorkbookDataModel",$B5,D$1,Slicer_CalendarYear)</f>
        <v>2553575.7142999992</v>
      </c>
      <c r="E5" s="19"/>
      <c r="F5" vm="99">
        <f>CUBEVALUE("ThisWorkbookDataModel",$B5,F$1,Slicer_CalendarYear)</f>
        <v>1086264.721800002</v>
      </c>
      <c r="G5" vm="51">
        <f>CUBEVALUE("ThisWorkbookDataModel",$B5,G$1,Slicer_CalendarYear)</f>
        <v>0.41083867022713494</v>
      </c>
      <c r="H5" vm="96">
        <f>CUBEVALUE("ThisWorkbookDataModel",$B5,H$1,Slicer_CalendarYear)</f>
        <v>1064.4193696859916</v>
      </c>
    </row>
    <row r="6" spans="2:8" x14ac:dyDescent="0.3">
      <c r="B6" s="11" t="str" vm="12">
        <f>CUBEMEMBER("ThisWorkbookDataModel",{"[Territories].[Continent].&amp;[Europe]","[Territories].[Region].&amp;[Germany]"})</f>
        <v>Germany</v>
      </c>
      <c r="C6" vm="138">
        <f>CUBEVALUE("ThisWorkbookDataModel",$B6,C$1,Slicer_CalendarYear)</f>
        <v>2894312.338200001</v>
      </c>
      <c r="D6" vm="136">
        <f>CUBEVALUE("ThisWorkbookDataModel",$B6,D$1,Slicer_CalendarYear)</f>
        <v>2808514.3481999962</v>
      </c>
      <c r="E6" s="19"/>
      <c r="F6" vm="137">
        <f>CUBEVALUE("ThisWorkbookDataModel",$B6,F$1,Slicer_CalendarYear)</f>
        <v>1187370.7650000015</v>
      </c>
      <c r="G6" vm="73">
        <f>CUBEVALUE("ThisWorkbookDataModel",$B6,G$1,Slicer_CalendarYear)</f>
        <v>0.41024278870276942</v>
      </c>
      <c r="H6" vm="91">
        <f>CUBEVALUE("ThisWorkbookDataModel",$B6,H$1,Slicer_CalendarYear)</f>
        <v>1165.1821007246381</v>
      </c>
    </row>
    <row r="7" spans="2:8" x14ac:dyDescent="0.3">
      <c r="B7" s="11" t="str" vm="11">
        <f>CUBEMEMBER("ThisWorkbookDataModel",{"[Territories].[Continent].&amp;[Europe]","[Territories].[Region].&amp;[United Kingdom]"})</f>
        <v>United Kingdom</v>
      </c>
      <c r="C7" vm="55">
        <f>CUBEVALUE("ThisWorkbookDataModel",$B7,C$1,Slicer_CalendarYear)</f>
        <v>3391712.2109000036</v>
      </c>
      <c r="D7" vm="64">
        <f>CUBEVALUE("ThisWorkbookDataModel",$B7,D$1,Slicer_CalendarYear)</f>
        <v>3282842.6608999996</v>
      </c>
      <c r="E7" s="19"/>
      <c r="F7" vm="38">
        <f>CUBEVALUE("ThisWorkbookDataModel",$B7,F$1,Slicer_CalendarYear)</f>
        <v>1390490.778000003</v>
      </c>
      <c r="G7" vm="39">
        <f>CUBEVALUE("ThisWorkbookDataModel",$B7,G$1,Slicer_CalendarYear)</f>
        <v>0.40996720580577534</v>
      </c>
      <c r="H7" vm="85">
        <f>CUBEVALUE("ThisWorkbookDataModel",$B7,H$1,Slicer_CalendarYear)</f>
        <v>1119.0076578356989</v>
      </c>
    </row>
    <row r="8" spans="2:8" ht="8.25" customHeight="1" x14ac:dyDescent="0.3">
      <c r="B8" s="18"/>
      <c r="C8" s="19"/>
      <c r="D8" s="19"/>
      <c r="E8" s="19"/>
      <c r="F8" s="19"/>
      <c r="G8" s="19"/>
      <c r="H8" s="19"/>
    </row>
    <row r="9" spans="2:8" s="14" customFormat="1" x14ac:dyDescent="0.3">
      <c r="B9" s="13" t="str" vm="10">
        <f>CUBEMEMBER("ThisWorkbookDataModel","[Territories].[Continent].&amp;[North America]")</f>
        <v>North America</v>
      </c>
      <c r="C9" s="14" vm="92">
        <f>CUBEVALUE("ThisWorkbookDataModel",$B9,C$1,Slicer_CalendarYear)</f>
        <v>11367634.372899994</v>
      </c>
      <c r="D9" s="14" vm="60">
        <f>CUBEVALUE("ThisWorkbookDataModel",$B9,D$1,Slicer_CalendarYear)</f>
        <v>10821161.922899999</v>
      </c>
      <c r="E9" s="21"/>
      <c r="F9" s="14" vm="40">
        <f>CUBEVALUE("ThisWorkbookDataModel",$B9,F$1,Slicer_CalendarYear)</f>
        <v>4730902.3039000081</v>
      </c>
      <c r="G9" s="14" vm="41">
        <f>CUBEVALUE("ThisWorkbookDataModel",$B9,G$1,Slicer_CalendarYear)</f>
        <v>0.41617298276045001</v>
      </c>
      <c r="H9" s="14" vm="189">
        <f>CUBEVALUE("ThisWorkbookDataModel",$B9,H$1,Slicer_CalendarYear)</f>
        <v>878.35221549219546</v>
      </c>
    </row>
    <row r="10" spans="2:8" x14ac:dyDescent="0.3">
      <c r="B10" s="11" t="str" vm="9">
        <f>CUBEMEMBER("ThisWorkbookDataModel",{"[Territories].[Continent].&amp;[North America]","[Territories].[Region].&amp;[Canada]"})</f>
        <v>Canada</v>
      </c>
      <c r="C10" vm="196">
        <f>CUBEVALUE("ThisWorkbookDataModel",$B10,C$1,Slicer_CalendarYear)</f>
        <v>1977844.8620999944</v>
      </c>
      <c r="D10" vm="198">
        <f>CUBEVALUE("ThisWorkbookDataModel",$B10,D$1,Slicer_CalendarYear)</f>
        <v>1821302.3920999961</v>
      </c>
      <c r="E10" s="19"/>
      <c r="F10" vm="197">
        <f>CUBEVALUE("ThisWorkbookDataModel",$B10,F$1,Slicer_CalendarYear)</f>
        <v>829921.50119999307</v>
      </c>
      <c r="G10" vm="199">
        <f>CUBEVALUE("ThisWorkbookDataModel",$B10,G$1,Slicer_CalendarYear)</f>
        <v>0.41960899820970615</v>
      </c>
      <c r="H10" vm="200">
        <f>CUBEVALUE("ThisWorkbookDataModel",$B10,H$1,Slicer_CalendarYear)</f>
        <v>586.02810728888721</v>
      </c>
    </row>
    <row r="11" spans="2:8" x14ac:dyDescent="0.3">
      <c r="B11" s="11" t="str" vm="8">
        <f>CUBEMEMBER("ThisWorkbookDataModel",{"[Territories].[Continent].&amp;[North America]","[Territories].[Region].&amp;[Central]"})</f>
        <v>Central</v>
      </c>
      <c r="C11" vm="80">
        <f>CUBEVALUE("ThisWorkbookDataModel",$B11,C$1,Slicer_CalendarYear)</f>
        <v>3000.8295999999973</v>
      </c>
      <c r="D11" vm="104">
        <f>CUBEVALUE("ThisWorkbookDataModel",$B11,D$1,Slicer_CalendarYear)</f>
        <v>2611.4096</v>
      </c>
      <c r="E11" s="19"/>
      <c r="F11" vm="50">
        <f>CUBEVALUE("ThisWorkbookDataModel",$B11,F$1,Slicer_CalendarYear)</f>
        <v>1350.9203999999977</v>
      </c>
      <c r="G11" vm="151">
        <f>CUBEVALUE("ThisWorkbookDataModel",$B11,G$1,Slicer_CalendarYear)</f>
        <v>0.45018230958532229</v>
      </c>
      <c r="H11" vm="150">
        <f>CUBEVALUE("ThisWorkbookDataModel",$B11,H$1,Slicer_CalendarYear)</f>
        <v>333.42551111111084</v>
      </c>
    </row>
    <row r="12" spans="2:8" x14ac:dyDescent="0.3">
      <c r="B12" s="11" t="str" vm="7">
        <f>CUBEMEMBER("ThisWorkbookDataModel",{"[Territories].[Continent].&amp;[North America]","[Territories].[Region].&amp;[Northeast]"})</f>
        <v>Northeast</v>
      </c>
      <c r="C12" vm="78">
        <f>CUBEVALUE("ThisWorkbookDataModel",$B12,C$1,Slicer_CalendarYear)</f>
        <v>6532.4681999999957</v>
      </c>
      <c r="D12" vm="48">
        <f>CUBEVALUE("ThisWorkbookDataModel",$B12,D$1,Slicer_CalendarYear)</f>
        <v>6045.0781999999999</v>
      </c>
      <c r="E12" s="19"/>
      <c r="F12" vm="63">
        <f>CUBEVALUE("ThisWorkbookDataModel",$B12,F$1,Slicer_CalendarYear)</f>
        <v>2902.7622999999958</v>
      </c>
      <c r="G12" vm="146">
        <f>CUBEVALUE("ThisWorkbookDataModel",$B12,G$1,Slicer_CalendarYear)</f>
        <v>0.44435919335971624</v>
      </c>
      <c r="H12" vm="147">
        <f>CUBEVALUE("ThisWorkbookDataModel",$B12,H$1,Slicer_CalendarYear)</f>
        <v>653.24681999999962</v>
      </c>
    </row>
    <row r="13" spans="2:8" x14ac:dyDescent="0.3">
      <c r="B13" s="11" t="str" vm="6">
        <f>CUBEMEMBER("ThisWorkbookDataModel",{"[Territories].[Continent].&amp;[North America]","[Territories].[Region].&amp;[Northwest]"})</f>
        <v>Northwest</v>
      </c>
      <c r="C13" vm="125">
        <f>CUBEVALUE("ThisWorkbookDataModel",$B13,C$1,Slicer_CalendarYear)</f>
        <v>3649866.5512000043</v>
      </c>
      <c r="D13" vm="37">
        <f>CUBEVALUE("ThisWorkbookDataModel",$B13,D$1,Slicer_CalendarYear)</f>
        <v>3481485.3211999959</v>
      </c>
      <c r="E13" s="19"/>
      <c r="F13" vm="44">
        <f>CUBEVALUE("ThisWorkbookDataModel",$B13,F$1,Slicer_CalendarYear)</f>
        <v>1519631.2963999989</v>
      </c>
      <c r="G13" vm="129">
        <f>CUBEVALUE("ThisWorkbookDataModel",$B13,G$1,Slicer_CalendarYear)</f>
        <v>0.41635256387671876</v>
      </c>
      <c r="H13" vm="66">
        <f>CUBEVALUE("ThisWorkbookDataModel",$B13,H$1,Slicer_CalendarYear)</f>
        <v>899.42497565303211</v>
      </c>
    </row>
    <row r="14" spans="2:8" x14ac:dyDescent="0.3">
      <c r="B14" s="11" t="str" vm="5">
        <f>CUBEMEMBER("ThisWorkbookDataModel",{"[Territories].[Continent].&amp;[North America]","[Territories].[Region].&amp;[Southeast]"})</f>
        <v>Southeast</v>
      </c>
      <c r="C14" vm="105">
        <f>CUBEVALUE("ThisWorkbookDataModel",$B14,C$1,Slicer_CalendarYear)</f>
        <v>12238.849599999994</v>
      </c>
      <c r="D14" vm="108">
        <f>CUBEVALUE("ThisWorkbookDataModel",$B14,D$1,Slicer_CalendarYear)</f>
        <v>11405.9396</v>
      </c>
      <c r="E14" s="19"/>
      <c r="F14" vm="107">
        <f>CUBEVALUE("ThisWorkbookDataModel",$B14,F$1,Slicer_CalendarYear)</f>
        <v>5332.4261999999962</v>
      </c>
      <c r="G14" vm="109">
        <f>CUBEVALUE("ThisWorkbookDataModel",$B14,G$1,Slicer_CalendarYear)</f>
        <v>0.43569668508713422</v>
      </c>
      <c r="H14" vm="188">
        <f>CUBEVALUE("ThisWorkbookDataModel",$B14,H$1,Slicer_CalendarYear)</f>
        <v>719.93232941176439</v>
      </c>
    </row>
    <row r="15" spans="2:8" x14ac:dyDescent="0.3">
      <c r="B15" s="11" t="str" vm="4">
        <f>CUBEMEMBER("ThisWorkbookDataModel",{"[Territories].[Continent].&amp;[North America]","[Territories].[Region].&amp;[Southwest]"})</f>
        <v>Southwest</v>
      </c>
      <c r="C15" vm="58">
        <f>CUBEVALUE("ThisWorkbookDataModel",$B15,C$1,Slicer_CalendarYear)</f>
        <v>5718150.8122000033</v>
      </c>
      <c r="D15" vm="94">
        <f>CUBEVALUE("ThisWorkbookDataModel",$B15,D$1,Slicer_CalendarYear)</f>
        <v>5498311.7821999984</v>
      </c>
      <c r="E15" s="19"/>
      <c r="F15" vm="117">
        <f>CUBEVALUE("ThisWorkbookDataModel",$B15,F$1,Slicer_CalendarYear)</f>
        <v>2371763.3973999987</v>
      </c>
      <c r="G15" vm="127">
        <f>CUBEVALUE("ThisWorkbookDataModel",$B15,G$1,Slicer_CalendarYear)</f>
        <v>0.41477804193966095</v>
      </c>
      <c r="H15" vm="190">
        <f>CUBEVALUE("ThisWorkbookDataModel",$B15,H$1,Slicer_CalendarYear)</f>
        <v>1044.7927667093008</v>
      </c>
    </row>
    <row r="16" spans="2:8" s="14" customFormat="1" x14ac:dyDescent="0.3">
      <c r="B16" s="17" t="str" vm="3">
        <f>CUBEMEMBER("ThisWorkbookDataModel",{"[Territories].[Continent].&amp;[Pacific]","[Territories].[Region].&amp;[Australia]"})</f>
        <v>Australia</v>
      </c>
      <c r="C16" s="14" vm="43">
        <f>CUBEVALUE("ThisWorkbookDataModel",$B16,C$1,Slicer_CalendarYear)</f>
        <v>9061000.5844000075</v>
      </c>
      <c r="D16" s="14" vm="84">
        <f>CUBEVALUE("ThisWorkbookDataModel",$B16,D$1,Slicer_CalendarYear)</f>
        <v>8852050.0044000018</v>
      </c>
      <c r="E16" s="21"/>
      <c r="F16" s="14" vm="68">
        <f>CUBEVALUE("ThisWorkbookDataModel",$B16,F$1,Slicer_CalendarYear)</f>
        <v>3685855.0763000073</v>
      </c>
      <c r="G16" s="14" vm="130">
        <f>CUBEVALUE("ThisWorkbookDataModel",$B16,G$1,Slicer_CalendarYear)</f>
        <v>0.40678234616227804</v>
      </c>
      <c r="H16" s="14" vm="192">
        <f>CUBEVALUE("ThisWorkbookDataModel",$B16,H$1,Slicer_CalendarYear)</f>
        <v>1348.7646002381673</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5"/>
  <sheetViews>
    <sheetView workbookViewId="0">
      <selection sqref="A1:C18"/>
    </sheetView>
  </sheetViews>
  <sheetFormatPr defaultRowHeight="14.4" x14ac:dyDescent="0.3"/>
  <cols>
    <col min="1" max="1" width="13.6640625" bestFit="1" customWidth="1"/>
    <col min="2" max="2" width="8.88671875" bestFit="1" customWidth="1"/>
  </cols>
  <sheetData>
    <row r="1" spans="1:2" x14ac:dyDescent="0.3">
      <c r="A1" s="1" t="s">
        <v>0</v>
      </c>
      <c r="B1" t="s">
        <v>4</v>
      </c>
    </row>
    <row r="2" spans="1:2" x14ac:dyDescent="0.3">
      <c r="A2" s="2" t="s">
        <v>14</v>
      </c>
      <c r="B2" s="3">
        <v>0.45447199534534261</v>
      </c>
    </row>
    <row r="3" spans="1:2" x14ac:dyDescent="0.3">
      <c r="A3" s="2" t="s">
        <v>15</v>
      </c>
      <c r="B3" s="3">
        <v>0.36360002658537893</v>
      </c>
    </row>
    <row r="4" spans="1:2" x14ac:dyDescent="0.3">
      <c r="A4" s="2" t="s">
        <v>16</v>
      </c>
      <c r="B4" s="3">
        <v>0.37839999049959538</v>
      </c>
    </row>
    <row r="5" spans="1:2" x14ac:dyDescent="0.3">
      <c r="A5" s="2" t="s">
        <v>1</v>
      </c>
      <c r="B5" s="3">
        <v>0.40448533669336006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2:K12"/>
  <sheetViews>
    <sheetView showGridLines="0" showRowColHeaders="0" zoomScaleNormal="100" workbookViewId="0"/>
  </sheetViews>
  <sheetFormatPr defaultRowHeight="14.4" x14ac:dyDescent="0.3"/>
  <cols>
    <col min="1" max="1" width="3.5546875" customWidth="1"/>
    <col min="2" max="2" width="29.88671875" bestFit="1" customWidth="1"/>
    <col min="3" max="3" width="15.5546875" bestFit="1" customWidth="1"/>
    <col min="10" max="10" width="7.33203125" customWidth="1"/>
    <col min="11" max="11" width="29.88671875" customWidth="1"/>
  </cols>
  <sheetData>
    <row r="2" spans="2:11" s="6" customFormat="1" ht="54" customHeight="1" x14ac:dyDescent="0.3">
      <c r="B2" s="5" vm="233">
        <f>CUBEVALUE("ThisWorkbookDataModel", "[Measures].[% Margin]",Slicer_Quarter_Year)</f>
        <v>0.41397723087916516</v>
      </c>
      <c r="K2" s="5" vm="231">
        <f>CUBEVALUE("ThisWorkbookDataModel", "[Measures].[Pct of Budget]",Slicer_Quarter_Year)</f>
        <v>9.1505052692902308E-2</v>
      </c>
    </row>
    <row r="3" spans="2:11" s="8" customFormat="1" ht="18" customHeight="1" x14ac:dyDescent="0.3">
      <c r="B3" s="9" t="s">
        <v>9</v>
      </c>
      <c r="K3" s="9" t="s">
        <v>18</v>
      </c>
    </row>
    <row r="5" spans="2:11" s="6" customFormat="1" ht="54" customHeight="1" x14ac:dyDescent="0.3">
      <c r="B5" s="10" vm="229">
        <f>CUBEVALUE("ThisWorkbookDataModel", "[Measures].[Pct of Customers Returning]",Slicer_Quarter_Year)</f>
        <v>0.17722918201915991</v>
      </c>
      <c r="K5" s="5" vm="228">
        <f>CUBEVALUE("ThisWorkbookDataModel", "[Measures].[Pct Lost on Support]",Slicer_Quarter_Year)</f>
        <v>3.198259553190462E-2</v>
      </c>
    </row>
    <row r="6" spans="2:11" s="8" customFormat="1" ht="18" customHeight="1" x14ac:dyDescent="0.3">
      <c r="B6" s="9" t="s">
        <v>17</v>
      </c>
      <c r="K6" s="9" t="s">
        <v>11</v>
      </c>
    </row>
    <row r="8" spans="2:11" s="6" customFormat="1" ht="54" customHeight="1" x14ac:dyDescent="0.3">
      <c r="B8" s="5" vm="232">
        <f>CUBEVALUE("ThisWorkbookDataModel", "[Measures].[New Customers]",Slicer_Quarter_Year)</f>
        <v>2524</v>
      </c>
      <c r="K8" s="7" vm="227">
        <f>CUBEVALUE("ThisWorkbookDataModel", "[Measures].[Avg Sales Amt per Order]",Slicer_Quarter_Year)</f>
        <v>742.71731529093358</v>
      </c>
    </row>
    <row r="9" spans="2:11" s="8" customFormat="1" ht="18" customHeight="1" x14ac:dyDescent="0.3">
      <c r="B9" s="9" t="s">
        <v>8</v>
      </c>
      <c r="K9" s="9" t="s">
        <v>12</v>
      </c>
    </row>
    <row r="11" spans="2:11" s="6" customFormat="1" ht="54" customHeight="1" x14ac:dyDescent="0.3">
      <c r="B11" s="5" vm="230">
        <f>CUBEVALUE("ThisWorkbookDataModel", "[Measures].[% Growth vs LY]",Slicer_Quarter_Year)</f>
        <v>0.96468673620130907</v>
      </c>
      <c r="K11" s="7" vm="234">
        <f>CUBEVALUE("ThisWorkbookDataModel", "[Measures].[Most Recent Day Sales]",Slicer_Quarter_Year)</f>
        <v>30160.350000000024</v>
      </c>
    </row>
    <row r="12" spans="2:11" s="8" customFormat="1" ht="18" customHeight="1" x14ac:dyDescent="0.3">
      <c r="B12" s="9" t="s">
        <v>10</v>
      </c>
      <c r="K12" s="9" t="s">
        <v>13</v>
      </c>
    </row>
  </sheetData>
  <conditionalFormatting sqref="K2">
    <cfRule type="colorScale" priority="9">
      <colorScale>
        <cfvo type="num" val="0.96"/>
        <cfvo type="num" val="0.98"/>
        <cfvo type="num" val="1"/>
        <color rgb="FFF8696B"/>
        <color rgb="FFFFEB84"/>
        <color rgb="FF63BE7B"/>
      </colorScale>
    </cfRule>
  </conditionalFormatting>
  <conditionalFormatting sqref="B8">
    <cfRule type="colorScale" priority="7">
      <colorScale>
        <cfvo type="num" val="2000"/>
        <cfvo type="num" val="2500"/>
        <cfvo type="num" val="3000"/>
        <color rgb="FFF8696B"/>
        <color rgb="FFFFEB84"/>
        <color rgb="FF63BE7B"/>
      </colorScale>
    </cfRule>
  </conditionalFormatting>
  <conditionalFormatting sqref="K8">
    <cfRule type="colorScale" priority="6">
      <colorScale>
        <cfvo type="num" val="600"/>
        <cfvo type="num" val="650"/>
        <cfvo type="num" val="700"/>
        <color rgb="FFF8696B"/>
        <color rgb="FFFFEB84"/>
        <color rgb="FF63BE7B"/>
      </colorScale>
    </cfRule>
  </conditionalFormatting>
  <conditionalFormatting sqref="K11">
    <cfRule type="colorScale" priority="5">
      <colorScale>
        <cfvo type="num" val="24000"/>
        <cfvo type="num" val="25000"/>
        <cfvo type="num" val="30000"/>
        <color rgb="FFF8696B"/>
        <color rgb="FFFFEB84"/>
        <color rgb="FF63BE7B"/>
      </colorScale>
    </cfRule>
  </conditionalFormatting>
  <conditionalFormatting sqref="B2">
    <cfRule type="colorScale" priority="4">
      <colorScale>
        <cfvo type="num" val="0.4"/>
        <cfvo type="num" val="0.41499999999999998"/>
        <cfvo type="num" val="0.43"/>
        <color rgb="FFF8696B"/>
        <color rgb="FFFFEB84"/>
        <color rgb="FF63BE7B"/>
      </colorScale>
    </cfRule>
  </conditionalFormatting>
  <conditionalFormatting sqref="B5">
    <cfRule type="colorScale" priority="3">
      <colorScale>
        <cfvo type="num" val="0.1"/>
        <cfvo type="num" val="0.16"/>
        <cfvo type="num" val="0.2"/>
        <color rgb="FFF8696B"/>
        <color rgb="FFFFEB84"/>
        <color rgb="FF63BE7B"/>
      </colorScale>
    </cfRule>
  </conditionalFormatting>
  <conditionalFormatting sqref="B11">
    <cfRule type="colorScale" priority="2">
      <colorScale>
        <cfvo type="num" val="0.96"/>
        <cfvo type="num" val="0.98"/>
        <cfvo type="num" val="1"/>
        <color rgb="FFF8696B"/>
        <color rgb="FFFFEB84"/>
        <color rgb="FF63BE7B"/>
      </colorScale>
    </cfRule>
  </conditionalFormatting>
  <conditionalFormatting sqref="K5">
    <cfRule type="colorScale" priority="1">
      <colorScale>
        <cfvo type="num" val="1.4999999999999999E-2"/>
        <cfvo type="num" val="2.5000000000000001E-2"/>
        <cfvo type="num" val="0.03"/>
        <color rgb="FF63BE7B"/>
        <color rgb="FFFFEB84"/>
        <color rgb="FFF8696B"/>
      </colorScale>
    </cfRule>
  </conditionalFormatting>
  <hyperlinks>
    <hyperlink ref="B5" location="'Customer Behavior'!B2" tooltip="Click for Customer Behavior Detail" display="'Customer Behavior'!B2"/>
  </hyperlinks>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4:D10"/>
  <sheetViews>
    <sheetView showRowColHeaders="0" zoomScale="110" zoomScaleNormal="110" workbookViewId="0"/>
  </sheetViews>
  <sheetFormatPr defaultRowHeight="14.4" x14ac:dyDescent="0.3"/>
  <cols>
    <col min="4" max="4" width="15.5546875" bestFit="1" customWidth="1"/>
  </cols>
  <sheetData>
    <row r="4" spans="1:4" x14ac:dyDescent="0.3">
      <c r="D4" vm="24">
        <f>CUBEVALUE("ThisWorkbookDataModel","[Measures].[Total Sales]", Slicer_Quarter_Year1, Slicer_YearMonth,$A$6)</f>
        <v>339772.60999999975</v>
      </c>
    </row>
    <row r="5" spans="1:4" x14ac:dyDescent="0.3">
      <c r="D5" vm="25">
        <f>CUBEVALUE("ThisWorkbookDataModel","[Measures].[Total Margin]", Slicer_Quarter_Year1, Slicer_YearMonth,$A$6)</f>
        <v>136412.57629999987</v>
      </c>
    </row>
    <row r="6" spans="1:4" x14ac:dyDescent="0.3">
      <c r="A6" t="str" vm="2">
        <f>CUBEMEMBER("ThisWorkbookDataModel","[Products].[Category].[All].[Clothing]")</f>
        <v>Clothing</v>
      </c>
      <c r="D6" vm="31">
        <f>CUBEVALUE("ThisWorkbookDataModel","[Measures].[% Margin]", Slicer_Quarter_Year1, Slicer_YearMonth,$A$6)</f>
        <v>0.40148196848474621</v>
      </c>
    </row>
    <row r="7" spans="1:4" x14ac:dyDescent="0.3">
      <c r="D7" vm="24">
        <f>CUBEVALUE("ThisWorkbookDataModel","[Measures].[Total Sales]", Slicer_Quarter_Year1, Slicer_YearMonth,"[Products].[Category].[All].[Clothing]")</f>
        <v>339772.60999999975</v>
      </c>
    </row>
    <row r="8" spans="1:4" x14ac:dyDescent="0.3">
      <c r="D8" vm="24">
        <f>CUBEVALUE("ThisWorkbookDataModel","[Measures].[Total Sales]", Slicer_Quarter_Year1, Slicer_YearMonth,$A$6)</f>
        <v>339772.60999999975</v>
      </c>
    </row>
    <row r="9" spans="1:4" x14ac:dyDescent="0.3">
      <c r="D9" vm="24">
        <f>CUBEVALUE("ThisWorkbookDataModel","[Measures].[Total Sales]", Slicer_Quarter_Year1, Slicer_YearMonth,$A$6)</f>
        <v>339772.60999999975</v>
      </c>
    </row>
    <row r="10" spans="1:4" x14ac:dyDescent="0.3">
      <c r="D10" vm="24">
        <f>CUBEVALUE("ThisWorkbookDataModel","[Measures].[Total Sales]", Slicer_Quarter_Year1, Slicer_YearMonth,$A$6)</f>
        <v>339772.60999999975</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2:G122"/>
  <sheetViews>
    <sheetView showGridLines="0" showRowColHeaders="0" workbookViewId="0"/>
  </sheetViews>
  <sheetFormatPr defaultRowHeight="14.4" x14ac:dyDescent="0.3"/>
  <cols>
    <col min="1" max="1" width="3.6640625" customWidth="1"/>
    <col min="2" max="2" width="23.77734375" bestFit="1" customWidth="1"/>
    <col min="3" max="3" width="16.88671875" bestFit="1" customWidth="1"/>
    <col min="4" max="4" width="12.21875" bestFit="1" customWidth="1"/>
    <col min="5" max="5" width="18.33203125" bestFit="1" customWidth="1"/>
    <col min="6" max="6" width="15.77734375" bestFit="1" customWidth="1"/>
    <col min="7" max="7" width="11.109375" bestFit="1" customWidth="1"/>
  </cols>
  <sheetData>
    <row r="2" spans="2:7" x14ac:dyDescent="0.3">
      <c r="B2" s="26" t="s">
        <v>162</v>
      </c>
      <c r="C2" s="27" t="s">
        <v>144</v>
      </c>
      <c r="D2" s="27" t="s">
        <v>155</v>
      </c>
      <c r="E2" s="27" t="s">
        <v>156</v>
      </c>
      <c r="F2" s="27" t="s">
        <v>157</v>
      </c>
      <c r="G2" s="27" t="s">
        <v>23</v>
      </c>
    </row>
    <row r="3" spans="2:7" x14ac:dyDescent="0.3">
      <c r="B3" s="2" t="s">
        <v>112</v>
      </c>
      <c r="C3" s="4" t="s">
        <v>148</v>
      </c>
      <c r="D3" s="4">
        <v>75</v>
      </c>
      <c r="E3" s="4">
        <v>4</v>
      </c>
      <c r="F3" s="4" t="s">
        <v>19</v>
      </c>
      <c r="G3" s="12">
        <v>7929475.2444001948</v>
      </c>
    </row>
    <row r="4" spans="2:7" x14ac:dyDescent="0.3">
      <c r="B4" s="2" t="s">
        <v>122</v>
      </c>
      <c r="C4" s="4" t="s">
        <v>150</v>
      </c>
      <c r="D4" s="4">
        <v>75</v>
      </c>
      <c r="E4" s="4">
        <v>4</v>
      </c>
      <c r="F4" s="4" t="s">
        <v>19</v>
      </c>
      <c r="G4" s="12">
        <v>5549896.7700000005</v>
      </c>
    </row>
    <row r="5" spans="2:7" x14ac:dyDescent="0.3">
      <c r="B5" s="2" t="s">
        <v>123</v>
      </c>
      <c r="C5" s="4" t="s">
        <v>148</v>
      </c>
      <c r="D5" s="4">
        <v>75</v>
      </c>
      <c r="E5" s="4">
        <v>4</v>
      </c>
      <c r="F5" s="4" t="s">
        <v>19</v>
      </c>
      <c r="G5" s="12">
        <v>4451260.1250000522</v>
      </c>
    </row>
    <row r="6" spans="2:7" x14ac:dyDescent="0.3">
      <c r="B6" s="2" t="s">
        <v>137</v>
      </c>
      <c r="C6" s="4" t="s">
        <v>146</v>
      </c>
      <c r="D6" s="4">
        <v>75</v>
      </c>
      <c r="E6" s="4">
        <v>4</v>
      </c>
      <c r="F6" s="4" t="s">
        <v>19</v>
      </c>
      <c r="G6" s="12">
        <v>2992007.8499999549</v>
      </c>
    </row>
    <row r="7" spans="2:7" x14ac:dyDescent="0.3">
      <c r="B7" s="2" t="s">
        <v>124</v>
      </c>
      <c r="C7" s="4" t="s">
        <v>151</v>
      </c>
      <c r="D7" s="4">
        <v>75</v>
      </c>
      <c r="E7" s="4">
        <v>4</v>
      </c>
      <c r="F7" s="4" t="s">
        <v>19</v>
      </c>
      <c r="G7" s="12">
        <v>1580219.7099999923</v>
      </c>
    </row>
    <row r="8" spans="2:7" x14ac:dyDescent="0.3">
      <c r="B8" s="2" t="s">
        <v>126</v>
      </c>
      <c r="C8" s="4" t="s">
        <v>151</v>
      </c>
      <c r="D8" s="4">
        <v>75</v>
      </c>
      <c r="E8" s="4">
        <v>4</v>
      </c>
      <c r="F8" s="4" t="s">
        <v>19</v>
      </c>
      <c r="G8" s="12">
        <v>1514622.3574999936</v>
      </c>
    </row>
    <row r="9" spans="2:7" x14ac:dyDescent="0.3">
      <c r="B9" s="2" t="s">
        <v>111</v>
      </c>
      <c r="C9" s="4" t="s">
        <v>148</v>
      </c>
      <c r="D9" s="4">
        <v>75</v>
      </c>
      <c r="E9" s="4">
        <v>4</v>
      </c>
      <c r="F9" s="4" t="s">
        <v>19</v>
      </c>
      <c r="G9" s="12">
        <v>1341121.0399999968</v>
      </c>
    </row>
    <row r="10" spans="2:7" x14ac:dyDescent="0.3">
      <c r="B10" s="2" t="s">
        <v>128</v>
      </c>
      <c r="C10" s="4" t="s">
        <v>148</v>
      </c>
      <c r="D10" s="4">
        <v>75</v>
      </c>
      <c r="E10" s="4">
        <v>4</v>
      </c>
      <c r="F10" s="4" t="s">
        <v>19</v>
      </c>
      <c r="G10" s="12">
        <v>779205.56999999261</v>
      </c>
    </row>
    <row r="11" spans="2:7" x14ac:dyDescent="0.3">
      <c r="B11" s="2" t="s">
        <v>127</v>
      </c>
      <c r="C11" s="4" t="s">
        <v>148</v>
      </c>
      <c r="D11" s="4">
        <v>75</v>
      </c>
      <c r="E11" s="4">
        <v>4</v>
      </c>
      <c r="F11" s="4" t="s">
        <v>19</v>
      </c>
      <c r="G11" s="12">
        <v>645379.5037999982</v>
      </c>
    </row>
    <row r="12" spans="2:7" x14ac:dyDescent="0.3">
      <c r="B12" s="2" t="s">
        <v>138</v>
      </c>
      <c r="C12" s="4" t="s">
        <v>146</v>
      </c>
      <c r="D12" s="4">
        <v>75</v>
      </c>
      <c r="E12" s="4">
        <v>4</v>
      </c>
      <c r="F12" s="4" t="s">
        <v>21</v>
      </c>
      <c r="G12" s="12">
        <v>451924.19999999722</v>
      </c>
    </row>
    <row r="13" spans="2:7" x14ac:dyDescent="0.3">
      <c r="B13" s="2" t="s">
        <v>114</v>
      </c>
      <c r="C13" s="4" t="s">
        <v>145</v>
      </c>
      <c r="D13" s="4">
        <v>75</v>
      </c>
      <c r="E13" s="4">
        <v>4</v>
      </c>
      <c r="F13" s="4" t="s">
        <v>21</v>
      </c>
      <c r="G13" s="12">
        <v>417833.06999999692</v>
      </c>
    </row>
    <row r="14" spans="2:7" x14ac:dyDescent="0.3">
      <c r="B14" s="2" t="s">
        <v>139</v>
      </c>
      <c r="C14" s="4" t="s">
        <v>146</v>
      </c>
      <c r="D14" s="4">
        <v>75</v>
      </c>
      <c r="E14" s="4">
        <v>4</v>
      </c>
      <c r="F14" s="4" t="s">
        <v>19</v>
      </c>
      <c r="G14" s="12">
        <v>400868.99999999709</v>
      </c>
    </row>
    <row r="15" spans="2:7" x14ac:dyDescent="0.3">
      <c r="B15" s="2" t="s">
        <v>115</v>
      </c>
      <c r="C15" s="4" t="s">
        <v>148</v>
      </c>
      <c r="D15" s="4">
        <v>75</v>
      </c>
      <c r="E15" s="4">
        <v>4</v>
      </c>
      <c r="F15" s="4" t="s">
        <v>21</v>
      </c>
      <c r="G15" s="12">
        <v>264330.20999999833</v>
      </c>
    </row>
    <row r="16" spans="2:7" x14ac:dyDescent="0.3">
      <c r="B16" s="2" t="s">
        <v>130</v>
      </c>
      <c r="C16" s="4" t="s">
        <v>150</v>
      </c>
      <c r="D16" s="4">
        <v>3</v>
      </c>
      <c r="E16" s="4">
        <v>0</v>
      </c>
      <c r="F16" s="4" t="s">
        <v>19</v>
      </c>
      <c r="G16" s="12">
        <v>225335.59999999884</v>
      </c>
    </row>
    <row r="17" spans="2:7" x14ac:dyDescent="0.3">
      <c r="B17" s="2" t="s">
        <v>82</v>
      </c>
      <c r="C17" s="4" t="s">
        <v>147</v>
      </c>
      <c r="D17" s="4">
        <v>3</v>
      </c>
      <c r="E17" s="4">
        <v>0</v>
      </c>
      <c r="F17" s="4" t="s">
        <v>21</v>
      </c>
      <c r="G17" s="12">
        <v>86782.640000000581</v>
      </c>
    </row>
    <row r="18" spans="2:7" x14ac:dyDescent="0.3">
      <c r="B18" s="2" t="s">
        <v>129</v>
      </c>
      <c r="C18" s="4" t="s">
        <v>151</v>
      </c>
      <c r="D18" s="4">
        <v>3</v>
      </c>
      <c r="E18" s="4">
        <v>0</v>
      </c>
      <c r="F18" s="4" t="s">
        <v>19</v>
      </c>
      <c r="G18" s="12">
        <v>86168.039999999804</v>
      </c>
    </row>
    <row r="19" spans="2:7" x14ac:dyDescent="0.3">
      <c r="B19" s="2" t="s">
        <v>142</v>
      </c>
      <c r="C19" s="4" t="s">
        <v>148</v>
      </c>
      <c r="D19" s="4">
        <v>3</v>
      </c>
      <c r="E19" s="4">
        <v>0</v>
      </c>
      <c r="F19" s="4" t="s">
        <v>21</v>
      </c>
      <c r="G19" s="12">
        <v>71319.809999999969</v>
      </c>
    </row>
    <row r="20" spans="2:7" x14ac:dyDescent="0.3">
      <c r="B20" s="2" t="s">
        <v>49</v>
      </c>
      <c r="C20" s="4" t="s">
        <v>20</v>
      </c>
      <c r="D20" s="4">
        <v>375</v>
      </c>
      <c r="E20" s="4">
        <v>0</v>
      </c>
      <c r="F20" s="4" t="s">
        <v>21</v>
      </c>
      <c r="G20" s="12">
        <v>48860</v>
      </c>
    </row>
    <row r="21" spans="2:7" x14ac:dyDescent="0.3">
      <c r="B21" s="2" t="s">
        <v>31</v>
      </c>
      <c r="C21" s="4" t="s">
        <v>20</v>
      </c>
      <c r="D21" s="4">
        <v>3</v>
      </c>
      <c r="E21" s="4">
        <v>0</v>
      </c>
      <c r="F21" s="4" t="s">
        <v>21</v>
      </c>
      <c r="G21" s="12">
        <v>46619.58000000062</v>
      </c>
    </row>
    <row r="22" spans="2:7" x14ac:dyDescent="0.3">
      <c r="B22" s="2" t="s">
        <v>60</v>
      </c>
      <c r="C22" s="4" t="s">
        <v>145</v>
      </c>
      <c r="D22" s="4">
        <v>3</v>
      </c>
      <c r="E22" s="4">
        <v>0</v>
      </c>
      <c r="F22" s="4" t="s">
        <v>19</v>
      </c>
      <c r="G22" s="12">
        <v>40307.670000000231</v>
      </c>
    </row>
    <row r="23" spans="2:7" x14ac:dyDescent="0.3">
      <c r="B23" s="2" t="s">
        <v>25</v>
      </c>
      <c r="C23" s="4" t="s">
        <v>20</v>
      </c>
      <c r="D23" s="4">
        <v>3</v>
      </c>
      <c r="E23" s="4">
        <v>0</v>
      </c>
      <c r="F23" s="4" t="s">
        <v>19</v>
      </c>
      <c r="G23" s="12">
        <v>39591</v>
      </c>
    </row>
    <row r="24" spans="2:7" x14ac:dyDescent="0.3">
      <c r="B24" s="2" t="s">
        <v>38</v>
      </c>
      <c r="C24" s="4" t="s">
        <v>20</v>
      </c>
      <c r="D24" s="4">
        <v>3</v>
      </c>
      <c r="E24" s="4">
        <v>0</v>
      </c>
      <c r="F24" s="4" t="s">
        <v>21</v>
      </c>
      <c r="G24" s="12">
        <v>39360</v>
      </c>
    </row>
    <row r="25" spans="2:7" x14ac:dyDescent="0.3">
      <c r="B25" s="2" t="s">
        <v>29</v>
      </c>
      <c r="C25" s="4" t="s">
        <v>146</v>
      </c>
      <c r="D25" s="4">
        <v>3</v>
      </c>
      <c r="E25" s="4">
        <v>0</v>
      </c>
      <c r="F25" s="4" t="s">
        <v>21</v>
      </c>
      <c r="G25" s="12">
        <v>35687</v>
      </c>
    </row>
    <row r="26" spans="2:7" x14ac:dyDescent="0.3">
      <c r="B26" s="2" t="s">
        <v>35</v>
      </c>
      <c r="C26" s="4" t="s">
        <v>148</v>
      </c>
      <c r="D26" s="4">
        <v>3</v>
      </c>
      <c r="E26" s="4">
        <v>0</v>
      </c>
      <c r="F26" s="4" t="s">
        <v>19</v>
      </c>
      <c r="G26" s="12">
        <v>35020.700000000179</v>
      </c>
    </row>
    <row r="27" spans="2:7" x14ac:dyDescent="0.3">
      <c r="B27" s="2" t="s">
        <v>97</v>
      </c>
      <c r="C27" s="4" t="s">
        <v>20</v>
      </c>
      <c r="D27" s="4">
        <v>375</v>
      </c>
      <c r="E27" s="4">
        <v>0</v>
      </c>
      <c r="F27" s="4" t="s">
        <v>21</v>
      </c>
      <c r="G27" s="12">
        <v>34818.390000000334</v>
      </c>
    </row>
    <row r="28" spans="2:7" x14ac:dyDescent="0.3">
      <c r="B28" s="2" t="s">
        <v>56</v>
      </c>
      <c r="C28" s="4" t="s">
        <v>20</v>
      </c>
      <c r="D28" s="4">
        <v>375</v>
      </c>
      <c r="E28" s="4">
        <v>0</v>
      </c>
      <c r="F28" s="4" t="s">
        <v>21</v>
      </c>
      <c r="G28" s="12">
        <v>27970.799999999857</v>
      </c>
    </row>
    <row r="29" spans="2:7" x14ac:dyDescent="0.3">
      <c r="B29" s="2" t="s">
        <v>135</v>
      </c>
      <c r="C29" s="4" t="s">
        <v>20</v>
      </c>
      <c r="D29" s="4">
        <v>375</v>
      </c>
      <c r="E29" s="4">
        <v>0</v>
      </c>
      <c r="F29" s="4" t="s">
        <v>22</v>
      </c>
      <c r="G29" s="12">
        <v>27105.65000000042</v>
      </c>
    </row>
    <row r="30" spans="2:7" x14ac:dyDescent="0.3">
      <c r="B30" s="2" t="s">
        <v>105</v>
      </c>
      <c r="C30" s="4" t="s">
        <v>20</v>
      </c>
      <c r="D30" s="4">
        <v>375</v>
      </c>
      <c r="E30" s="4">
        <v>0</v>
      </c>
      <c r="F30" s="4" t="s">
        <v>19</v>
      </c>
      <c r="G30" s="12">
        <v>23140.740000000067</v>
      </c>
    </row>
    <row r="31" spans="2:7" x14ac:dyDescent="0.3">
      <c r="B31" s="2" t="s">
        <v>78</v>
      </c>
      <c r="C31" s="4" t="s">
        <v>20</v>
      </c>
      <c r="D31" s="4">
        <v>375</v>
      </c>
      <c r="E31" s="4">
        <v>0</v>
      </c>
      <c r="F31" s="4" t="s">
        <v>19</v>
      </c>
      <c r="G31" s="12">
        <v>22435.560000000063</v>
      </c>
    </row>
    <row r="32" spans="2:7" x14ac:dyDescent="0.3">
      <c r="B32" s="2" t="s">
        <v>71</v>
      </c>
      <c r="C32" s="4" t="s">
        <v>20</v>
      </c>
      <c r="D32" s="4">
        <v>375</v>
      </c>
      <c r="E32" s="4">
        <v>0</v>
      </c>
      <c r="F32" s="4" t="s">
        <v>19</v>
      </c>
      <c r="G32" s="12">
        <v>21541.380000000288</v>
      </c>
    </row>
    <row r="33" spans="2:7" x14ac:dyDescent="0.3">
      <c r="B33" s="2" t="s">
        <v>141</v>
      </c>
      <c r="C33" s="4" t="s">
        <v>20</v>
      </c>
      <c r="D33" s="4">
        <v>3</v>
      </c>
      <c r="E33" s="4">
        <v>0</v>
      </c>
      <c r="F33" s="4" t="s">
        <v>21</v>
      </c>
      <c r="G33" s="12">
        <v>21177.560000000081</v>
      </c>
    </row>
    <row r="34" spans="2:7" x14ac:dyDescent="0.3">
      <c r="B34" s="2" t="s">
        <v>108</v>
      </c>
      <c r="C34" s="4" t="s">
        <v>20</v>
      </c>
      <c r="D34" s="4">
        <v>3</v>
      </c>
      <c r="E34" s="4">
        <v>0</v>
      </c>
      <c r="F34" s="4" t="s">
        <v>21</v>
      </c>
      <c r="G34" s="12">
        <v>20229.750000000317</v>
      </c>
    </row>
    <row r="35" spans="2:7" x14ac:dyDescent="0.3">
      <c r="B35" s="2" t="s">
        <v>30</v>
      </c>
      <c r="C35" s="4" t="s">
        <v>147</v>
      </c>
      <c r="D35" s="4">
        <v>3</v>
      </c>
      <c r="E35" s="4">
        <v>0</v>
      </c>
      <c r="F35" s="4" t="s">
        <v>19</v>
      </c>
      <c r="G35" s="12">
        <v>19688.100000000009</v>
      </c>
    </row>
    <row r="36" spans="2:7" x14ac:dyDescent="0.3">
      <c r="B36" s="2" t="s">
        <v>110</v>
      </c>
      <c r="C36" s="4" t="s">
        <v>20</v>
      </c>
      <c r="D36" s="4">
        <v>375</v>
      </c>
      <c r="E36" s="4">
        <v>0</v>
      </c>
      <c r="F36" s="4" t="s">
        <v>21</v>
      </c>
      <c r="G36" s="12">
        <v>15444.04999999997</v>
      </c>
    </row>
    <row r="37" spans="2:7" x14ac:dyDescent="0.3">
      <c r="B37" s="2" t="s">
        <v>120</v>
      </c>
      <c r="C37" s="4" t="s">
        <v>20</v>
      </c>
      <c r="D37" s="4">
        <v>3</v>
      </c>
      <c r="E37" s="4">
        <v>0</v>
      </c>
      <c r="F37" s="4" t="s">
        <v>19</v>
      </c>
      <c r="G37" s="12">
        <v>15390.879999999992</v>
      </c>
    </row>
    <row r="38" spans="2:7" x14ac:dyDescent="0.3">
      <c r="B38" s="2" t="s">
        <v>121</v>
      </c>
      <c r="C38" s="4" t="s">
        <v>20</v>
      </c>
      <c r="D38" s="4">
        <v>375</v>
      </c>
      <c r="E38" s="4">
        <v>0</v>
      </c>
      <c r="F38" s="4" t="s">
        <v>19</v>
      </c>
      <c r="G38" s="12">
        <v>9480.2399999999507</v>
      </c>
    </row>
    <row r="39" spans="2:7" x14ac:dyDescent="0.3">
      <c r="B39" s="2" t="s">
        <v>136</v>
      </c>
      <c r="C39" s="4" t="s">
        <v>20</v>
      </c>
      <c r="D39" s="4">
        <v>375</v>
      </c>
      <c r="E39" s="4">
        <v>0</v>
      </c>
      <c r="F39" s="4" t="s">
        <v>22</v>
      </c>
      <c r="G39" s="12">
        <v>7425.1199999999599</v>
      </c>
    </row>
    <row r="40" spans="2:7" x14ac:dyDescent="0.3">
      <c r="B40" s="2" t="s">
        <v>116</v>
      </c>
      <c r="C40" s="4" t="s">
        <v>20</v>
      </c>
      <c r="D40" s="4">
        <v>3</v>
      </c>
      <c r="E40" s="4">
        <v>0</v>
      </c>
      <c r="F40" s="4" t="s">
        <v>19</v>
      </c>
      <c r="G40" s="12">
        <v>7307.39</v>
      </c>
    </row>
    <row r="41" spans="2:7" x14ac:dyDescent="0.3">
      <c r="B41" s="2" t="s">
        <v>26</v>
      </c>
      <c r="C41" s="4" t="s">
        <v>20</v>
      </c>
      <c r="D41" s="4">
        <v>3</v>
      </c>
      <c r="E41" s="4">
        <v>0</v>
      </c>
      <c r="F41" s="4" t="s">
        <v>19</v>
      </c>
      <c r="G41" s="12">
        <v>7218.5999999999585</v>
      </c>
    </row>
    <row r="42" spans="2:7" x14ac:dyDescent="0.3">
      <c r="B42" s="2" t="s">
        <v>117</v>
      </c>
      <c r="C42" s="4" t="s">
        <v>152</v>
      </c>
      <c r="D42" s="4">
        <v>3</v>
      </c>
      <c r="E42" s="4">
        <v>0</v>
      </c>
      <c r="F42" s="4" t="s">
        <v>21</v>
      </c>
      <c r="G42" s="12">
        <v>5106.3199999999742</v>
      </c>
    </row>
    <row r="43" spans="2:7" x14ac:dyDescent="0.3">
      <c r="B43" s="2" t="s">
        <v>99</v>
      </c>
      <c r="C43" s="4" t="s">
        <v>151</v>
      </c>
      <c r="D43" s="4">
        <v>375</v>
      </c>
      <c r="E43" s="4">
        <v>2</v>
      </c>
      <c r="F43" s="4" t="s">
        <v>19</v>
      </c>
      <c r="G43" s="12"/>
    </row>
    <row r="44" spans="2:7" x14ac:dyDescent="0.3">
      <c r="B44" s="2" t="s">
        <v>42</v>
      </c>
      <c r="C44" s="4" t="s">
        <v>20</v>
      </c>
      <c r="D44" s="4">
        <v>375</v>
      </c>
      <c r="E44" s="4">
        <v>1</v>
      </c>
      <c r="F44" s="4" t="s">
        <v>19</v>
      </c>
      <c r="G44" s="12"/>
    </row>
    <row r="45" spans="2:7" x14ac:dyDescent="0.3">
      <c r="B45" s="2" t="s">
        <v>107</v>
      </c>
      <c r="C45" s="4" t="s">
        <v>152</v>
      </c>
      <c r="D45" s="4">
        <v>3</v>
      </c>
      <c r="E45" s="4">
        <v>0</v>
      </c>
      <c r="F45" s="4" t="s">
        <v>19</v>
      </c>
      <c r="G45" s="12"/>
    </row>
    <row r="46" spans="2:7" x14ac:dyDescent="0.3">
      <c r="B46" s="2" t="s">
        <v>66</v>
      </c>
      <c r="C46" s="4" t="s">
        <v>148</v>
      </c>
      <c r="D46" s="4">
        <v>375</v>
      </c>
      <c r="E46" s="4">
        <v>1</v>
      </c>
      <c r="F46" s="4" t="s">
        <v>19</v>
      </c>
      <c r="G46" s="12"/>
    </row>
    <row r="47" spans="2:7" x14ac:dyDescent="0.3">
      <c r="B47" s="2" t="s">
        <v>46</v>
      </c>
      <c r="C47" s="4" t="s">
        <v>149</v>
      </c>
      <c r="D47" s="4">
        <v>375</v>
      </c>
      <c r="E47" s="4">
        <v>1</v>
      </c>
      <c r="F47" s="4" t="s">
        <v>19</v>
      </c>
      <c r="G47" s="12"/>
    </row>
    <row r="48" spans="2:7" x14ac:dyDescent="0.3">
      <c r="B48" s="2" t="s">
        <v>67</v>
      </c>
      <c r="C48" s="4" t="s">
        <v>20</v>
      </c>
      <c r="D48" s="4">
        <v>375</v>
      </c>
      <c r="E48" s="4">
        <v>1</v>
      </c>
      <c r="F48" s="4" t="s">
        <v>19</v>
      </c>
      <c r="G48" s="12"/>
    </row>
    <row r="49" spans="2:7" x14ac:dyDescent="0.3">
      <c r="B49" s="2" t="s">
        <v>103</v>
      </c>
      <c r="C49" s="4" t="s">
        <v>148</v>
      </c>
      <c r="D49" s="4">
        <v>375</v>
      </c>
      <c r="E49" s="4">
        <v>1</v>
      </c>
      <c r="F49" s="4" t="s">
        <v>19</v>
      </c>
      <c r="G49" s="12"/>
    </row>
    <row r="50" spans="2:7" x14ac:dyDescent="0.3">
      <c r="B50" s="2" t="s">
        <v>68</v>
      </c>
      <c r="C50" s="4" t="s">
        <v>149</v>
      </c>
      <c r="D50" s="4">
        <v>375</v>
      </c>
      <c r="E50" s="4">
        <v>1</v>
      </c>
      <c r="F50" s="4" t="s">
        <v>19</v>
      </c>
      <c r="G50" s="12"/>
    </row>
    <row r="51" spans="2:7" x14ac:dyDescent="0.3">
      <c r="B51" s="2" t="s">
        <v>65</v>
      </c>
      <c r="C51" s="4" t="s">
        <v>148</v>
      </c>
      <c r="D51" s="4">
        <v>375</v>
      </c>
      <c r="E51" s="4">
        <v>2</v>
      </c>
      <c r="F51" s="4" t="s">
        <v>19</v>
      </c>
      <c r="G51" s="12"/>
    </row>
    <row r="52" spans="2:7" x14ac:dyDescent="0.3">
      <c r="B52" s="2" t="s">
        <v>27</v>
      </c>
      <c r="C52" s="4" t="s">
        <v>20</v>
      </c>
      <c r="D52" s="4">
        <v>3</v>
      </c>
      <c r="E52" s="4">
        <v>0</v>
      </c>
      <c r="F52" s="4" t="s">
        <v>19</v>
      </c>
      <c r="G52" s="12"/>
    </row>
    <row r="53" spans="2:7" x14ac:dyDescent="0.3">
      <c r="B53" s="2" t="s">
        <v>69</v>
      </c>
      <c r="C53" s="4" t="s">
        <v>148</v>
      </c>
      <c r="D53" s="4">
        <v>375</v>
      </c>
      <c r="E53" s="4">
        <v>1</v>
      </c>
      <c r="F53" s="4" t="s">
        <v>19</v>
      </c>
      <c r="G53" s="12"/>
    </row>
    <row r="54" spans="2:7" x14ac:dyDescent="0.3">
      <c r="B54" s="2" t="s">
        <v>125</v>
      </c>
      <c r="C54" s="4" t="s">
        <v>150</v>
      </c>
      <c r="D54" s="4">
        <v>75</v>
      </c>
      <c r="E54" s="4">
        <v>4</v>
      </c>
      <c r="F54" s="4" t="s">
        <v>19</v>
      </c>
      <c r="G54" s="12"/>
    </row>
    <row r="55" spans="2:7" x14ac:dyDescent="0.3">
      <c r="B55" s="2" t="s">
        <v>70</v>
      </c>
      <c r="C55" s="4" t="s">
        <v>20</v>
      </c>
      <c r="D55" s="4">
        <v>375</v>
      </c>
      <c r="E55" s="4">
        <v>1</v>
      </c>
      <c r="F55" s="4" t="s">
        <v>19</v>
      </c>
      <c r="G55" s="12"/>
    </row>
    <row r="56" spans="2:7" x14ac:dyDescent="0.3">
      <c r="B56" s="2" t="s">
        <v>41</v>
      </c>
      <c r="C56" s="4" t="s">
        <v>20</v>
      </c>
      <c r="D56" s="4">
        <v>375</v>
      </c>
      <c r="E56" s="4">
        <v>1</v>
      </c>
      <c r="F56" s="4" t="s">
        <v>19</v>
      </c>
      <c r="G56" s="12"/>
    </row>
    <row r="57" spans="2:7" x14ac:dyDescent="0.3">
      <c r="B57" s="2" t="s">
        <v>53</v>
      </c>
      <c r="C57" s="4" t="s">
        <v>149</v>
      </c>
      <c r="D57" s="4">
        <v>375</v>
      </c>
      <c r="E57" s="4">
        <v>1</v>
      </c>
      <c r="F57" s="4" t="s">
        <v>19</v>
      </c>
      <c r="G57" s="12"/>
    </row>
    <row r="58" spans="2:7" x14ac:dyDescent="0.3">
      <c r="B58" s="2" t="s">
        <v>101</v>
      </c>
      <c r="C58" s="4" t="s">
        <v>20</v>
      </c>
      <c r="D58" s="4">
        <v>375</v>
      </c>
      <c r="E58" s="4">
        <v>1</v>
      </c>
      <c r="F58" s="4" t="s">
        <v>19</v>
      </c>
      <c r="G58" s="12"/>
    </row>
    <row r="59" spans="2:7" x14ac:dyDescent="0.3">
      <c r="B59" s="2" t="s">
        <v>72</v>
      </c>
      <c r="C59" s="4" t="s">
        <v>148</v>
      </c>
      <c r="D59" s="4">
        <v>375</v>
      </c>
      <c r="E59" s="4">
        <v>1</v>
      </c>
      <c r="F59" s="4" t="s">
        <v>19</v>
      </c>
      <c r="G59" s="12"/>
    </row>
    <row r="60" spans="2:7" x14ac:dyDescent="0.3">
      <c r="B60" s="2" t="s">
        <v>48</v>
      </c>
      <c r="C60" s="4" t="s">
        <v>20</v>
      </c>
      <c r="D60" s="4">
        <v>375</v>
      </c>
      <c r="E60" s="4">
        <v>1</v>
      </c>
      <c r="F60" s="4" t="s">
        <v>19</v>
      </c>
      <c r="G60" s="12"/>
    </row>
    <row r="61" spans="2:7" x14ac:dyDescent="0.3">
      <c r="B61" s="2" t="s">
        <v>73</v>
      </c>
      <c r="C61" s="4" t="s">
        <v>148</v>
      </c>
      <c r="D61" s="4">
        <v>375</v>
      </c>
      <c r="E61" s="4">
        <v>1</v>
      </c>
      <c r="F61" s="4" t="s">
        <v>19</v>
      </c>
      <c r="G61" s="12"/>
    </row>
    <row r="62" spans="2:7" x14ac:dyDescent="0.3">
      <c r="B62" s="2" t="s">
        <v>109</v>
      </c>
      <c r="C62" s="4" t="s">
        <v>20</v>
      </c>
      <c r="D62" s="4">
        <v>3</v>
      </c>
      <c r="E62" s="4">
        <v>0</v>
      </c>
      <c r="F62" s="4" t="s">
        <v>19</v>
      </c>
      <c r="G62" s="12"/>
    </row>
    <row r="63" spans="2:7" x14ac:dyDescent="0.3">
      <c r="B63" s="2" t="s">
        <v>74</v>
      </c>
      <c r="C63" s="4" t="s">
        <v>20</v>
      </c>
      <c r="D63" s="4">
        <v>375</v>
      </c>
      <c r="E63" s="4">
        <v>1</v>
      </c>
      <c r="F63" s="4" t="s">
        <v>19</v>
      </c>
      <c r="G63" s="12"/>
    </row>
    <row r="64" spans="2:7" x14ac:dyDescent="0.3">
      <c r="B64" s="2" t="s">
        <v>28</v>
      </c>
      <c r="C64" s="4" t="s">
        <v>145</v>
      </c>
      <c r="D64" s="4">
        <v>375</v>
      </c>
      <c r="E64" s="4">
        <v>1</v>
      </c>
      <c r="F64" s="4" t="s">
        <v>19</v>
      </c>
      <c r="G64" s="12"/>
    </row>
    <row r="65" spans="2:7" x14ac:dyDescent="0.3">
      <c r="B65" s="2" t="s">
        <v>75</v>
      </c>
      <c r="C65" s="4" t="s">
        <v>149</v>
      </c>
      <c r="D65" s="4">
        <v>375</v>
      </c>
      <c r="E65" s="4">
        <v>1</v>
      </c>
      <c r="F65" s="4" t="s">
        <v>19</v>
      </c>
      <c r="G65" s="12"/>
    </row>
    <row r="66" spans="2:7" x14ac:dyDescent="0.3">
      <c r="B66" s="2" t="s">
        <v>119</v>
      </c>
      <c r="C66" s="4" t="s">
        <v>145</v>
      </c>
      <c r="D66" s="4">
        <v>375</v>
      </c>
      <c r="E66" s="4">
        <v>1</v>
      </c>
      <c r="F66" s="4" t="s">
        <v>19</v>
      </c>
      <c r="G66" s="12"/>
    </row>
    <row r="67" spans="2:7" x14ac:dyDescent="0.3">
      <c r="B67" s="2" t="s">
        <v>76</v>
      </c>
      <c r="C67" s="4" t="s">
        <v>148</v>
      </c>
      <c r="D67" s="4">
        <v>375</v>
      </c>
      <c r="E67" s="4">
        <v>1</v>
      </c>
      <c r="F67" s="4" t="s">
        <v>19</v>
      </c>
      <c r="G67" s="12"/>
    </row>
    <row r="68" spans="2:7" x14ac:dyDescent="0.3">
      <c r="B68" s="2" t="s">
        <v>45</v>
      </c>
      <c r="C68" s="4" t="s">
        <v>20</v>
      </c>
      <c r="D68" s="4">
        <v>375</v>
      </c>
      <c r="E68" s="4">
        <v>1</v>
      </c>
      <c r="F68" s="4" t="s">
        <v>19</v>
      </c>
      <c r="G68" s="12"/>
    </row>
    <row r="69" spans="2:7" x14ac:dyDescent="0.3">
      <c r="B69" s="2" t="s">
        <v>77</v>
      </c>
      <c r="C69" s="4" t="s">
        <v>20</v>
      </c>
      <c r="D69" s="4">
        <v>375</v>
      </c>
      <c r="E69" s="4">
        <v>1</v>
      </c>
      <c r="F69" s="4" t="s">
        <v>19</v>
      </c>
      <c r="G69" s="12"/>
    </row>
    <row r="70" spans="2:7" x14ac:dyDescent="0.3">
      <c r="B70" s="2" t="s">
        <v>34</v>
      </c>
      <c r="C70" s="4" t="s">
        <v>148</v>
      </c>
      <c r="D70" s="4">
        <v>3</v>
      </c>
      <c r="E70" s="4">
        <v>0</v>
      </c>
      <c r="F70" s="4" t="s">
        <v>19</v>
      </c>
      <c r="G70" s="12"/>
    </row>
    <row r="71" spans="2:7" x14ac:dyDescent="0.3">
      <c r="B71" s="2" t="s">
        <v>54</v>
      </c>
      <c r="C71" s="4" t="s">
        <v>148</v>
      </c>
      <c r="D71" s="4">
        <v>375</v>
      </c>
      <c r="E71" s="4">
        <v>1</v>
      </c>
      <c r="F71" s="4" t="s">
        <v>19</v>
      </c>
      <c r="G71" s="12"/>
    </row>
    <row r="72" spans="2:7" x14ac:dyDescent="0.3">
      <c r="B72" s="2" t="s">
        <v>131</v>
      </c>
      <c r="C72" s="4" t="s">
        <v>20</v>
      </c>
      <c r="D72" s="4">
        <v>3</v>
      </c>
      <c r="E72" s="4">
        <v>0</v>
      </c>
      <c r="F72" s="4" t="s">
        <v>19</v>
      </c>
      <c r="G72" s="12"/>
    </row>
    <row r="73" spans="2:7" x14ac:dyDescent="0.3">
      <c r="B73" s="2" t="s">
        <v>79</v>
      </c>
      <c r="C73" s="4" t="s">
        <v>146</v>
      </c>
      <c r="D73" s="4">
        <v>375</v>
      </c>
      <c r="E73" s="4">
        <v>1</v>
      </c>
      <c r="F73" s="4" t="s">
        <v>19</v>
      </c>
      <c r="G73" s="12"/>
    </row>
    <row r="74" spans="2:7" x14ac:dyDescent="0.3">
      <c r="B74" s="2" t="s">
        <v>98</v>
      </c>
      <c r="C74" s="4" t="s">
        <v>150</v>
      </c>
      <c r="D74" s="4">
        <v>375</v>
      </c>
      <c r="E74" s="4">
        <v>1</v>
      </c>
      <c r="F74" s="4" t="s">
        <v>19</v>
      </c>
      <c r="G74" s="12"/>
    </row>
    <row r="75" spans="2:7" x14ac:dyDescent="0.3">
      <c r="B75" s="2" t="s">
        <v>80</v>
      </c>
      <c r="C75" s="4" t="s">
        <v>20</v>
      </c>
      <c r="D75" s="4">
        <v>375</v>
      </c>
      <c r="E75" s="4">
        <v>1</v>
      </c>
      <c r="F75" s="4" t="s">
        <v>19</v>
      </c>
      <c r="G75" s="12"/>
    </row>
    <row r="76" spans="2:7" x14ac:dyDescent="0.3">
      <c r="B76" s="2" t="s">
        <v>100</v>
      </c>
      <c r="C76" s="4" t="s">
        <v>148</v>
      </c>
      <c r="D76" s="4">
        <v>375</v>
      </c>
      <c r="E76" s="4">
        <v>1</v>
      </c>
      <c r="F76" s="4" t="s">
        <v>19</v>
      </c>
      <c r="G76" s="12"/>
    </row>
    <row r="77" spans="2:7" x14ac:dyDescent="0.3">
      <c r="B77" s="2" t="s">
        <v>81</v>
      </c>
      <c r="C77" s="4" t="s">
        <v>20</v>
      </c>
      <c r="D77" s="4">
        <v>375</v>
      </c>
      <c r="E77" s="4">
        <v>1</v>
      </c>
      <c r="F77" s="4" t="s">
        <v>19</v>
      </c>
      <c r="G77" s="12"/>
    </row>
    <row r="78" spans="2:7" x14ac:dyDescent="0.3">
      <c r="B78" s="2" t="s">
        <v>102</v>
      </c>
      <c r="C78" s="4" t="s">
        <v>149</v>
      </c>
      <c r="D78" s="4">
        <v>375</v>
      </c>
      <c r="E78" s="4">
        <v>1</v>
      </c>
      <c r="F78" s="4" t="s">
        <v>19</v>
      </c>
      <c r="G78" s="12"/>
    </row>
    <row r="79" spans="2:7" x14ac:dyDescent="0.3">
      <c r="B79" s="2" t="s">
        <v>55</v>
      </c>
      <c r="C79" s="4" t="s">
        <v>20</v>
      </c>
      <c r="D79" s="4">
        <v>375</v>
      </c>
      <c r="E79" s="4">
        <v>1</v>
      </c>
      <c r="F79" s="4" t="s">
        <v>19</v>
      </c>
      <c r="G79" s="12"/>
    </row>
    <row r="80" spans="2:7" x14ac:dyDescent="0.3">
      <c r="B80" s="2" t="s">
        <v>104</v>
      </c>
      <c r="C80" s="4" t="s">
        <v>20</v>
      </c>
      <c r="D80" s="4">
        <v>375</v>
      </c>
      <c r="E80" s="4">
        <v>1</v>
      </c>
      <c r="F80" s="4" t="s">
        <v>19</v>
      </c>
      <c r="G80" s="12"/>
    </row>
    <row r="81" spans="2:7" x14ac:dyDescent="0.3">
      <c r="B81" s="2" t="s">
        <v>43</v>
      </c>
      <c r="C81" s="4" t="s">
        <v>148</v>
      </c>
      <c r="D81" s="4">
        <v>375</v>
      </c>
      <c r="E81" s="4">
        <v>2</v>
      </c>
      <c r="F81" s="4" t="s">
        <v>19</v>
      </c>
      <c r="G81" s="12"/>
    </row>
    <row r="82" spans="2:7" x14ac:dyDescent="0.3">
      <c r="B82" s="2" t="s">
        <v>106</v>
      </c>
      <c r="C82" s="4" t="s">
        <v>20</v>
      </c>
      <c r="D82" s="4">
        <v>375</v>
      </c>
      <c r="E82" s="4">
        <v>1</v>
      </c>
      <c r="F82" s="4" t="s">
        <v>19</v>
      </c>
      <c r="G82" s="12"/>
    </row>
    <row r="83" spans="2:7" x14ac:dyDescent="0.3">
      <c r="B83" s="2" t="s">
        <v>44</v>
      </c>
      <c r="C83" s="4" t="s">
        <v>148</v>
      </c>
      <c r="D83" s="4">
        <v>375</v>
      </c>
      <c r="E83" s="4">
        <v>1</v>
      </c>
      <c r="F83" s="4" t="s">
        <v>19</v>
      </c>
      <c r="G83" s="12"/>
    </row>
    <row r="84" spans="2:7" x14ac:dyDescent="0.3">
      <c r="B84" s="2" t="s">
        <v>57</v>
      </c>
      <c r="C84" s="4" t="s">
        <v>146</v>
      </c>
      <c r="D84" s="4">
        <v>375</v>
      </c>
      <c r="E84" s="4">
        <v>1</v>
      </c>
      <c r="F84" s="4" t="s">
        <v>19</v>
      </c>
      <c r="G84" s="12"/>
    </row>
    <row r="85" spans="2:7" x14ac:dyDescent="0.3">
      <c r="B85" s="2" t="s">
        <v>85</v>
      </c>
      <c r="C85" s="4" t="s">
        <v>20</v>
      </c>
      <c r="D85" s="4">
        <v>3</v>
      </c>
      <c r="E85" s="4">
        <v>0</v>
      </c>
      <c r="F85" s="4" t="s">
        <v>19</v>
      </c>
      <c r="G85" s="12"/>
    </row>
    <row r="86" spans="2:7" x14ac:dyDescent="0.3">
      <c r="B86" s="2" t="s">
        <v>64</v>
      </c>
      <c r="C86" s="4" t="s">
        <v>20</v>
      </c>
      <c r="D86" s="4">
        <v>375</v>
      </c>
      <c r="E86" s="4">
        <v>1</v>
      </c>
      <c r="F86" s="4" t="s">
        <v>19</v>
      </c>
      <c r="G86" s="12"/>
    </row>
    <row r="87" spans="2:7" x14ac:dyDescent="0.3">
      <c r="B87" s="2" t="s">
        <v>58</v>
      </c>
      <c r="C87" s="4" t="s">
        <v>20</v>
      </c>
      <c r="D87" s="4">
        <v>375</v>
      </c>
      <c r="E87" s="4">
        <v>1</v>
      </c>
      <c r="F87" s="4" t="s">
        <v>19</v>
      </c>
      <c r="G87" s="12"/>
    </row>
    <row r="88" spans="2:7" x14ac:dyDescent="0.3">
      <c r="B88" s="2" t="s">
        <v>86</v>
      </c>
      <c r="C88" s="4" t="s">
        <v>20</v>
      </c>
      <c r="D88" s="4">
        <v>375</v>
      </c>
      <c r="E88" s="4">
        <v>1</v>
      </c>
      <c r="F88" s="4" t="s">
        <v>19</v>
      </c>
      <c r="G88" s="12"/>
    </row>
    <row r="89" spans="2:7" x14ac:dyDescent="0.3">
      <c r="B89" s="2" t="s">
        <v>113</v>
      </c>
      <c r="C89" s="4" t="s">
        <v>148</v>
      </c>
      <c r="D89" s="4">
        <v>75</v>
      </c>
      <c r="E89" s="4">
        <v>4</v>
      </c>
      <c r="F89" s="4" t="s">
        <v>19</v>
      </c>
      <c r="G89" s="12"/>
    </row>
    <row r="90" spans="2:7" x14ac:dyDescent="0.3">
      <c r="B90" s="2" t="s">
        <v>87</v>
      </c>
      <c r="C90" s="4" t="s">
        <v>148</v>
      </c>
      <c r="D90" s="4">
        <v>375</v>
      </c>
      <c r="E90" s="4">
        <v>1</v>
      </c>
      <c r="F90" s="4" t="s">
        <v>19</v>
      </c>
      <c r="G90" s="12"/>
    </row>
    <row r="91" spans="2:7" x14ac:dyDescent="0.3">
      <c r="B91" s="2" t="s">
        <v>63</v>
      </c>
      <c r="C91" s="4" t="s">
        <v>20</v>
      </c>
      <c r="D91" s="4">
        <v>375</v>
      </c>
      <c r="E91" s="4">
        <v>1</v>
      </c>
      <c r="F91" s="4" t="s">
        <v>19</v>
      </c>
      <c r="G91" s="12"/>
    </row>
    <row r="92" spans="2:7" x14ac:dyDescent="0.3">
      <c r="B92" s="2" t="s">
        <v>50</v>
      </c>
      <c r="C92" s="4" t="s">
        <v>148</v>
      </c>
      <c r="D92" s="4">
        <v>375</v>
      </c>
      <c r="E92" s="4">
        <v>1</v>
      </c>
      <c r="F92" s="4" t="s">
        <v>19</v>
      </c>
      <c r="G92" s="12"/>
    </row>
    <row r="93" spans="2:7" x14ac:dyDescent="0.3">
      <c r="B93" s="2" t="s">
        <v>37</v>
      </c>
      <c r="C93" s="4" t="s">
        <v>20</v>
      </c>
      <c r="D93" s="4">
        <v>3</v>
      </c>
      <c r="E93" s="4">
        <v>0</v>
      </c>
      <c r="F93" s="4" t="s">
        <v>19</v>
      </c>
      <c r="G93" s="12"/>
    </row>
    <row r="94" spans="2:7" x14ac:dyDescent="0.3">
      <c r="B94" s="2" t="s">
        <v>118</v>
      </c>
      <c r="C94" s="4" t="s">
        <v>145</v>
      </c>
      <c r="D94" s="4">
        <v>375</v>
      </c>
      <c r="E94" s="4">
        <v>1</v>
      </c>
      <c r="F94" s="4" t="s">
        <v>19</v>
      </c>
      <c r="G94" s="12"/>
    </row>
    <row r="95" spans="2:7" x14ac:dyDescent="0.3">
      <c r="B95" s="2" t="s">
        <v>39</v>
      </c>
      <c r="C95" s="4" t="s">
        <v>20</v>
      </c>
      <c r="D95" s="4">
        <v>375</v>
      </c>
      <c r="E95" s="4">
        <v>1</v>
      </c>
      <c r="F95" s="4" t="s">
        <v>19</v>
      </c>
      <c r="G95" s="12"/>
    </row>
    <row r="96" spans="2:7" x14ac:dyDescent="0.3">
      <c r="B96" s="2" t="s">
        <v>59</v>
      </c>
      <c r="C96" s="4" t="s">
        <v>20</v>
      </c>
      <c r="D96" s="4">
        <v>375</v>
      </c>
      <c r="E96" s="4">
        <v>1</v>
      </c>
      <c r="F96" s="4" t="s">
        <v>19</v>
      </c>
      <c r="G96" s="12"/>
    </row>
    <row r="97" spans="2:7" x14ac:dyDescent="0.3">
      <c r="B97" s="2" t="s">
        <v>134</v>
      </c>
      <c r="C97" s="4" t="s">
        <v>148</v>
      </c>
      <c r="D97" s="4">
        <v>375</v>
      </c>
      <c r="E97" s="4">
        <v>1</v>
      </c>
      <c r="F97" s="4" t="s">
        <v>19</v>
      </c>
      <c r="G97" s="12"/>
    </row>
    <row r="98" spans="2:7" x14ac:dyDescent="0.3">
      <c r="B98" s="2" t="s">
        <v>61</v>
      </c>
      <c r="C98" s="4" t="s">
        <v>20</v>
      </c>
      <c r="D98" s="4">
        <v>375</v>
      </c>
      <c r="E98" s="4">
        <v>1</v>
      </c>
      <c r="F98" s="4" t="s">
        <v>19</v>
      </c>
      <c r="G98" s="12"/>
    </row>
    <row r="99" spans="2:7" x14ac:dyDescent="0.3">
      <c r="B99" s="2" t="s">
        <v>132</v>
      </c>
      <c r="C99" s="4" t="s">
        <v>148</v>
      </c>
      <c r="D99" s="4">
        <v>375</v>
      </c>
      <c r="E99" s="4">
        <v>1</v>
      </c>
      <c r="F99" s="4" t="s">
        <v>19</v>
      </c>
      <c r="G99" s="12"/>
    </row>
    <row r="100" spans="2:7" x14ac:dyDescent="0.3">
      <c r="B100" s="2" t="s">
        <v>32</v>
      </c>
      <c r="C100" s="4" t="s">
        <v>145</v>
      </c>
      <c r="D100" s="4">
        <v>375</v>
      </c>
      <c r="E100" s="4">
        <v>1</v>
      </c>
      <c r="F100" s="4" t="s">
        <v>19</v>
      </c>
      <c r="G100" s="12"/>
    </row>
    <row r="101" spans="2:7" x14ac:dyDescent="0.3">
      <c r="B101" s="2" t="s">
        <v>133</v>
      </c>
      <c r="C101" s="4" t="s">
        <v>149</v>
      </c>
      <c r="D101" s="4">
        <v>375</v>
      </c>
      <c r="E101" s="4">
        <v>1</v>
      </c>
      <c r="F101" s="4" t="s">
        <v>19</v>
      </c>
      <c r="G101" s="12"/>
    </row>
    <row r="102" spans="2:7" x14ac:dyDescent="0.3">
      <c r="B102" s="2" t="s">
        <v>33</v>
      </c>
      <c r="C102" s="4" t="s">
        <v>145</v>
      </c>
      <c r="D102" s="4">
        <v>375</v>
      </c>
      <c r="E102" s="4">
        <v>1</v>
      </c>
      <c r="F102" s="4" t="s">
        <v>19</v>
      </c>
      <c r="G102" s="12"/>
    </row>
    <row r="103" spans="2:7" x14ac:dyDescent="0.3">
      <c r="B103" s="2" t="s">
        <v>93</v>
      </c>
      <c r="C103" s="4" t="s">
        <v>20</v>
      </c>
      <c r="D103" s="4">
        <v>375</v>
      </c>
      <c r="E103" s="4">
        <v>1</v>
      </c>
      <c r="F103" s="4" t="s">
        <v>19</v>
      </c>
      <c r="G103" s="12"/>
    </row>
    <row r="104" spans="2:7" x14ac:dyDescent="0.3">
      <c r="B104" s="2" t="s">
        <v>51</v>
      </c>
      <c r="C104" s="4" t="s">
        <v>148</v>
      </c>
      <c r="D104" s="4">
        <v>375</v>
      </c>
      <c r="E104" s="4">
        <v>1</v>
      </c>
      <c r="F104" s="4" t="s">
        <v>19</v>
      </c>
      <c r="G104" s="12"/>
    </row>
    <row r="105" spans="2:7" x14ac:dyDescent="0.3">
      <c r="B105" s="2" t="s">
        <v>94</v>
      </c>
      <c r="C105" s="4" t="s">
        <v>149</v>
      </c>
      <c r="D105" s="4">
        <v>375</v>
      </c>
      <c r="E105" s="4">
        <v>1</v>
      </c>
      <c r="F105" s="4" t="s">
        <v>19</v>
      </c>
      <c r="G105" s="12"/>
    </row>
    <row r="106" spans="2:7" x14ac:dyDescent="0.3">
      <c r="B106" s="2" t="s">
        <v>36</v>
      </c>
      <c r="C106" s="4" t="s">
        <v>20</v>
      </c>
      <c r="D106" s="4">
        <v>3</v>
      </c>
      <c r="E106" s="4">
        <v>0</v>
      </c>
      <c r="F106" s="4" t="s">
        <v>19</v>
      </c>
      <c r="G106" s="12"/>
    </row>
    <row r="107" spans="2:7" x14ac:dyDescent="0.3">
      <c r="B107" s="2" t="s">
        <v>95</v>
      </c>
      <c r="C107" s="4" t="s">
        <v>148</v>
      </c>
      <c r="D107" s="4">
        <v>375</v>
      </c>
      <c r="E107" s="4">
        <v>1</v>
      </c>
      <c r="F107" s="4" t="s">
        <v>19</v>
      </c>
      <c r="G107" s="12"/>
    </row>
    <row r="108" spans="2:7" x14ac:dyDescent="0.3">
      <c r="B108" s="2" t="s">
        <v>62</v>
      </c>
      <c r="C108" s="4" t="s">
        <v>148</v>
      </c>
      <c r="D108" s="4">
        <v>375</v>
      </c>
      <c r="E108" s="4">
        <v>1</v>
      </c>
      <c r="F108" s="4" t="s">
        <v>19</v>
      </c>
      <c r="G108" s="12"/>
    </row>
    <row r="109" spans="2:7" x14ac:dyDescent="0.3">
      <c r="B109" s="2" t="s">
        <v>96</v>
      </c>
      <c r="C109" s="4" t="s">
        <v>20</v>
      </c>
      <c r="D109" s="4">
        <v>375</v>
      </c>
      <c r="E109" s="4">
        <v>1</v>
      </c>
      <c r="F109" s="4" t="s">
        <v>19</v>
      </c>
      <c r="G109" s="12"/>
    </row>
    <row r="110" spans="2:7" x14ac:dyDescent="0.3">
      <c r="B110" s="2" t="s">
        <v>52</v>
      </c>
      <c r="C110" s="4" t="s">
        <v>20</v>
      </c>
      <c r="D110" s="4">
        <v>375</v>
      </c>
      <c r="E110" s="4">
        <v>1</v>
      </c>
      <c r="F110" s="4" t="s">
        <v>19</v>
      </c>
      <c r="G110" s="12"/>
    </row>
    <row r="111" spans="2:7" x14ac:dyDescent="0.3">
      <c r="B111" s="2" t="s">
        <v>92</v>
      </c>
      <c r="C111" s="4" t="s">
        <v>148</v>
      </c>
      <c r="D111" s="4">
        <v>375</v>
      </c>
      <c r="E111" s="4">
        <v>1</v>
      </c>
      <c r="F111" s="4" t="s">
        <v>19</v>
      </c>
      <c r="G111" s="12"/>
    </row>
    <row r="112" spans="2:7" x14ac:dyDescent="0.3">
      <c r="B112" s="2" t="s">
        <v>40</v>
      </c>
      <c r="C112" s="4" t="s">
        <v>148</v>
      </c>
      <c r="D112" s="4">
        <v>375</v>
      </c>
      <c r="E112" s="4">
        <v>1</v>
      </c>
      <c r="F112" s="4" t="s">
        <v>19</v>
      </c>
      <c r="G112" s="12"/>
    </row>
    <row r="113" spans="2:7" x14ac:dyDescent="0.3">
      <c r="B113" s="2" t="s">
        <v>47</v>
      </c>
      <c r="C113" s="4" t="s">
        <v>148</v>
      </c>
      <c r="D113" s="4">
        <v>375</v>
      </c>
      <c r="E113" s="4">
        <v>1</v>
      </c>
      <c r="F113" s="4" t="s">
        <v>19</v>
      </c>
      <c r="G113" s="12"/>
    </row>
    <row r="114" spans="2:7" x14ac:dyDescent="0.3">
      <c r="B114" s="2" t="s">
        <v>91</v>
      </c>
      <c r="C114" s="4" t="s">
        <v>148</v>
      </c>
      <c r="D114" s="4">
        <v>375</v>
      </c>
      <c r="E114" s="4">
        <v>2</v>
      </c>
      <c r="F114" s="4" t="s">
        <v>19</v>
      </c>
      <c r="G114" s="12"/>
    </row>
    <row r="115" spans="2:7" x14ac:dyDescent="0.3">
      <c r="B115" s="2" t="s">
        <v>88</v>
      </c>
      <c r="C115" s="4" t="s">
        <v>20</v>
      </c>
      <c r="D115" s="4">
        <v>375</v>
      </c>
      <c r="E115" s="4">
        <v>1</v>
      </c>
      <c r="F115" s="4" t="s">
        <v>19</v>
      </c>
      <c r="G115" s="12"/>
    </row>
    <row r="116" spans="2:7" x14ac:dyDescent="0.3">
      <c r="B116" s="2" t="s">
        <v>140</v>
      </c>
      <c r="C116" s="4" t="s">
        <v>153</v>
      </c>
      <c r="D116" s="4">
        <v>3</v>
      </c>
      <c r="E116" s="4">
        <v>0</v>
      </c>
      <c r="F116" s="4" t="s">
        <v>19</v>
      </c>
      <c r="G116" s="12"/>
    </row>
    <row r="117" spans="2:7" x14ac:dyDescent="0.3">
      <c r="B117" s="2" t="s">
        <v>89</v>
      </c>
      <c r="C117" s="4" t="s">
        <v>20</v>
      </c>
      <c r="D117" s="4">
        <v>375</v>
      </c>
      <c r="E117" s="4">
        <v>1</v>
      </c>
      <c r="F117" s="4" t="s">
        <v>19</v>
      </c>
      <c r="G117" s="12"/>
    </row>
    <row r="118" spans="2:7" x14ac:dyDescent="0.3">
      <c r="B118" s="2" t="s">
        <v>90</v>
      </c>
      <c r="C118" s="4" t="s">
        <v>148</v>
      </c>
      <c r="D118" s="4">
        <v>375</v>
      </c>
      <c r="E118" s="4">
        <v>1</v>
      </c>
      <c r="F118" s="4" t="s">
        <v>19</v>
      </c>
      <c r="G118" s="12"/>
    </row>
    <row r="119" spans="2:7" x14ac:dyDescent="0.3">
      <c r="B119" s="2" t="s">
        <v>143</v>
      </c>
      <c r="C119" s="4" t="s">
        <v>148</v>
      </c>
      <c r="D119" s="4">
        <v>3</v>
      </c>
      <c r="E119" s="4">
        <v>0</v>
      </c>
      <c r="F119" s="4" t="s">
        <v>19</v>
      </c>
      <c r="G119" s="12"/>
    </row>
    <row r="120" spans="2:7" x14ac:dyDescent="0.3">
      <c r="B120" s="2" t="s">
        <v>83</v>
      </c>
      <c r="C120" s="4" t="s">
        <v>147</v>
      </c>
      <c r="D120" s="4">
        <v>3</v>
      </c>
      <c r="E120" s="4">
        <v>0</v>
      </c>
      <c r="F120" s="4" t="s">
        <v>19</v>
      </c>
      <c r="G120" s="12"/>
    </row>
    <row r="121" spans="2:7" x14ac:dyDescent="0.3">
      <c r="B121" s="2" t="s">
        <v>84</v>
      </c>
      <c r="C121" s="4" t="s">
        <v>148</v>
      </c>
      <c r="D121" s="4">
        <v>3</v>
      </c>
      <c r="E121" s="4">
        <v>0</v>
      </c>
      <c r="F121" s="4" t="s">
        <v>19</v>
      </c>
      <c r="G121" s="12"/>
    </row>
    <row r="122" spans="2:7" x14ac:dyDescent="0.3">
      <c r="B122" s="2" t="s">
        <v>1</v>
      </c>
      <c r="C122" s="4" t="s">
        <v>148</v>
      </c>
      <c r="D122" s="4">
        <v>3</v>
      </c>
      <c r="E122" s="4">
        <v>4</v>
      </c>
      <c r="F122" s="4" t="s">
        <v>19</v>
      </c>
      <c r="G122" s="12">
        <v>29358677.220699966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6"/>
  <sheetViews>
    <sheetView showGridLines="0" showRowColHeaders="0" zoomScale="140" zoomScaleNormal="140" workbookViewId="0"/>
  </sheetViews>
  <sheetFormatPr defaultRowHeight="14.4" x14ac:dyDescent="0.3"/>
  <cols>
    <col min="2" max="3" width="15.5546875" bestFit="1" customWidth="1"/>
    <col min="5" max="5" width="22.44140625" bestFit="1" customWidth="1"/>
    <col min="6" max="6" width="11.5546875" customWidth="1"/>
  </cols>
  <sheetData>
    <row r="1" spans="1:6" x14ac:dyDescent="0.3">
      <c r="A1" t="str" vm="1">
        <f>CUBEMEMBER("ThisWorkbookDataModel", "[Products].[ModelName].[All].[" &amp; $B$2 &amp;"]","")</f>
        <v/>
      </c>
    </row>
    <row r="2" spans="1:6" ht="15.6" x14ac:dyDescent="0.3">
      <c r="B2" s="22" t="s">
        <v>122</v>
      </c>
      <c r="E2" s="23" t="s">
        <v>160</v>
      </c>
      <c r="F2" s="25" t="str" vm="26">
        <f>CUBEVALUE("ThisWorkbookDataModel","[Measures].[Most Popular Color]",$A$1)</f>
        <v>Red</v>
      </c>
    </row>
    <row r="3" spans="1:6" ht="15.6" x14ac:dyDescent="0.3">
      <c r="E3" s="23" t="s">
        <v>159</v>
      </c>
      <c r="F3" s="25" t="str" vm="27">
        <f>CUBEVALUE("ThisWorkbookDataModel","[Measures].[Top Selling Region]",$A$1)</f>
        <v>Australia</v>
      </c>
    </row>
    <row r="5" spans="1:6" ht="15.6" x14ac:dyDescent="0.3">
      <c r="B5" s="23" t="s">
        <v>23</v>
      </c>
      <c r="C5" s="24" vm="28">
        <f>CUBEVALUE("ThisWorkbookDataModel","[Measures].[Total Sales]",$A$1)</f>
        <v>5549896.7700000005</v>
      </c>
      <c r="E5" s="23" t="s">
        <v>154</v>
      </c>
      <c r="F5" s="24" vm="29">
        <f>CUBEVALUE("ThisWorkbookDataModel","[Measures].[Reorder Point]",$A$1)</f>
        <v>75</v>
      </c>
    </row>
    <row r="6" spans="1:6" ht="15.6" x14ac:dyDescent="0.3">
      <c r="B6" s="23" t="s">
        <v>161</v>
      </c>
      <c r="C6" s="24" t="e">
        <f>CUBEVALUE("ThisWorkbookDataModel","[Measures].[Total Sales]","[Calendar].[CalendarYear].[All].[2002]",$A$1)</f>
        <v>#N/A</v>
      </c>
      <c r="E6" s="23" t="s">
        <v>158</v>
      </c>
      <c r="F6" s="24" vm="30">
        <f>CUBEVALUE("ThisWorkbookDataModel","[Measures].[Days to Manufacture]",$A$1)</f>
        <v>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heetViews>
  <sheetFormatPr defaultRowHeight="14.4" x14ac:dyDescent="0.3"/>
  <sheetData>
    <row r="1" spans="1:2" x14ac:dyDescent="0.3">
      <c r="A1" s="28" t="s">
        <v>163</v>
      </c>
      <c r="B1" s="28" t="s">
        <v>164</v>
      </c>
    </row>
    <row r="2" spans="1:2" x14ac:dyDescent="0.3">
      <c r="A2" s="29">
        <v>2013</v>
      </c>
      <c r="B2" s="29">
        <v>10</v>
      </c>
    </row>
    <row r="3" spans="1:2" x14ac:dyDescent="0.3">
      <c r="A3" s="29">
        <v>2013</v>
      </c>
      <c r="B3" s="29">
        <v>11</v>
      </c>
    </row>
    <row r="4" spans="1:2" x14ac:dyDescent="0.3">
      <c r="A4" s="29">
        <v>2013</v>
      </c>
      <c r="B4" s="29">
        <v>12</v>
      </c>
    </row>
    <row r="5" spans="1:2" x14ac:dyDescent="0.3">
      <c r="A5" s="29">
        <v>2013</v>
      </c>
      <c r="B5" s="29">
        <v>7</v>
      </c>
    </row>
    <row r="6" spans="1:2" x14ac:dyDescent="0.3">
      <c r="A6" s="29">
        <v>2013</v>
      </c>
      <c r="B6" s="29">
        <v>8</v>
      </c>
    </row>
    <row r="7" spans="1:2" x14ac:dyDescent="0.3">
      <c r="A7" s="29">
        <v>2013</v>
      </c>
      <c r="B7" s="29">
        <v>9</v>
      </c>
    </row>
    <row r="8" spans="1:2" x14ac:dyDescent="0.3">
      <c r="A8" s="29">
        <v>2014</v>
      </c>
      <c r="B8" s="29">
        <v>1</v>
      </c>
    </row>
    <row r="9" spans="1:2" x14ac:dyDescent="0.3">
      <c r="A9" s="29">
        <v>2014</v>
      </c>
      <c r="B9" s="29">
        <v>10</v>
      </c>
    </row>
    <row r="10" spans="1:2" x14ac:dyDescent="0.3">
      <c r="A10" s="29">
        <v>2014</v>
      </c>
      <c r="B10" s="29">
        <v>11</v>
      </c>
    </row>
    <row r="11" spans="1:2" x14ac:dyDescent="0.3">
      <c r="A11" s="29">
        <v>2014</v>
      </c>
      <c r="B11" s="29">
        <v>12</v>
      </c>
    </row>
    <row r="12" spans="1:2" x14ac:dyDescent="0.3">
      <c r="A12" s="29">
        <v>2014</v>
      </c>
      <c r="B12" s="29">
        <v>2</v>
      </c>
    </row>
    <row r="13" spans="1:2" x14ac:dyDescent="0.3">
      <c r="A13" s="29">
        <v>2014</v>
      </c>
      <c r="B13" s="29">
        <v>3</v>
      </c>
    </row>
    <row r="14" spans="1:2" x14ac:dyDescent="0.3">
      <c r="A14" s="29">
        <v>2014</v>
      </c>
      <c r="B14" s="29">
        <v>4</v>
      </c>
    </row>
    <row r="15" spans="1:2" x14ac:dyDescent="0.3">
      <c r="A15" s="29">
        <v>2014</v>
      </c>
      <c r="B15" s="29">
        <v>5</v>
      </c>
    </row>
    <row r="16" spans="1:2" x14ac:dyDescent="0.3">
      <c r="A16" s="29">
        <v>2014</v>
      </c>
      <c r="B16" s="29">
        <v>6</v>
      </c>
    </row>
    <row r="17" spans="1:2" x14ac:dyDescent="0.3">
      <c r="A17" s="29">
        <v>2014</v>
      </c>
      <c r="B17" s="29">
        <v>7</v>
      </c>
    </row>
    <row r="18" spans="1:2" x14ac:dyDescent="0.3">
      <c r="A18" s="29">
        <v>2014</v>
      </c>
      <c r="B18" s="29">
        <v>8</v>
      </c>
    </row>
    <row r="19" spans="1:2" x14ac:dyDescent="0.3">
      <c r="A19" s="29">
        <v>2014</v>
      </c>
      <c r="B19" s="29">
        <v>9</v>
      </c>
    </row>
    <row r="20" spans="1:2" x14ac:dyDescent="0.3">
      <c r="A20" s="29">
        <v>2015</v>
      </c>
      <c r="B20" s="29">
        <v>1</v>
      </c>
    </row>
    <row r="21" spans="1:2" x14ac:dyDescent="0.3">
      <c r="A21" s="29">
        <v>2015</v>
      </c>
      <c r="B21" s="29">
        <v>10</v>
      </c>
    </row>
    <row r="22" spans="1:2" x14ac:dyDescent="0.3">
      <c r="A22" s="29">
        <v>2015</v>
      </c>
      <c r="B22" s="29">
        <v>11</v>
      </c>
    </row>
    <row r="23" spans="1:2" x14ac:dyDescent="0.3">
      <c r="A23" s="29">
        <v>2015</v>
      </c>
      <c r="B23" s="29">
        <v>12</v>
      </c>
    </row>
    <row r="24" spans="1:2" x14ac:dyDescent="0.3">
      <c r="A24" s="29">
        <v>2015</v>
      </c>
      <c r="B24" s="29">
        <v>2</v>
      </c>
    </row>
    <row r="25" spans="1:2" x14ac:dyDescent="0.3">
      <c r="A25" s="29">
        <v>2015</v>
      </c>
      <c r="B25" s="29">
        <v>3</v>
      </c>
    </row>
    <row r="26" spans="1:2" x14ac:dyDescent="0.3">
      <c r="A26" s="29">
        <v>2015</v>
      </c>
      <c r="B26" s="29">
        <v>4</v>
      </c>
    </row>
    <row r="27" spans="1:2" x14ac:dyDescent="0.3">
      <c r="A27" s="29">
        <v>2015</v>
      </c>
      <c r="B27" s="29">
        <v>5</v>
      </c>
    </row>
    <row r="28" spans="1:2" x14ac:dyDescent="0.3">
      <c r="A28" s="29">
        <v>2015</v>
      </c>
      <c r="B28" s="29">
        <v>6</v>
      </c>
    </row>
    <row r="29" spans="1:2" x14ac:dyDescent="0.3">
      <c r="A29" s="29">
        <v>2015</v>
      </c>
      <c r="B29" s="29">
        <v>7</v>
      </c>
    </row>
    <row r="30" spans="1:2" x14ac:dyDescent="0.3">
      <c r="A30" s="29">
        <v>2015</v>
      </c>
      <c r="B30" s="29">
        <v>8</v>
      </c>
    </row>
    <row r="31" spans="1:2" x14ac:dyDescent="0.3">
      <c r="A31" s="29">
        <v>2015</v>
      </c>
      <c r="B31" s="29">
        <v>9</v>
      </c>
    </row>
    <row r="32" spans="1:2" x14ac:dyDescent="0.3">
      <c r="A32" s="29">
        <v>2016</v>
      </c>
      <c r="B32" s="29">
        <v>1</v>
      </c>
    </row>
    <row r="33" spans="1:2" x14ac:dyDescent="0.3">
      <c r="A33" s="29">
        <v>2016</v>
      </c>
      <c r="B33" s="29">
        <v>2</v>
      </c>
    </row>
    <row r="34" spans="1:2" x14ac:dyDescent="0.3">
      <c r="A34" s="29">
        <v>2016</v>
      </c>
      <c r="B34" s="29">
        <v>3</v>
      </c>
    </row>
    <row r="35" spans="1:2" x14ac:dyDescent="0.3">
      <c r="A35" s="29">
        <v>2016</v>
      </c>
      <c r="B35" s="29">
        <v>4</v>
      </c>
    </row>
    <row r="36" spans="1:2" x14ac:dyDescent="0.3">
      <c r="A36" s="29">
        <v>2016</v>
      </c>
      <c r="B36" s="29">
        <v>5</v>
      </c>
    </row>
    <row r="37" spans="1:2" x14ac:dyDescent="0.3">
      <c r="A37" s="29">
        <v>2016</v>
      </c>
      <c r="B37" s="29">
        <v>6</v>
      </c>
    </row>
    <row r="38" spans="1:2" x14ac:dyDescent="0.3">
      <c r="A38" s="29">
        <v>2016</v>
      </c>
      <c r="B38" s="29">
        <v>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xml version="1.0" encoding="utf-8"?>
<?mso-contentType ?>
<FormTemplates xmlns="http://schemas.microsoft.com/sharepoint/v3/contenttype/forms">
  <Display>DocumentLibraryForm</Display>
  <Edit>DocumentLibraryForm</Edit>
  <New>DocumentLibraryForm</New>
</FormTemplates>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9.xml>��
</file>

<file path=customXml/item60.xml><?xml version="1.0" encoding="utf-8"?>
<p:properties xmlns:p="http://schemas.microsoft.com/office/2006/metadata/properties" xmlns:xsi="http://www.w3.org/2001/XMLSchema-instance" xmlns:pc="http://schemas.microsoft.com/office/infopath/2007/PartnerControls">
  <documentManagement/>
</p:properties>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104.xml>��
</file>

<file path=customXml/item105.xml>��
</file>

<file path=customXml/item106.xml>��
</file>

<file path=customXml/item107.xml>��
</file>

<file path=customXml/item108.xml>��
</file>

<file path=customXml/itemProps1.xml><?xml version="1.0" encoding="utf-8"?>
<ds:datastoreItem xmlns:ds="http://schemas.openxmlformats.org/officeDocument/2006/customXml" ds:itemID="{BCB44CB4-3762-4CC8-8DD7-D59B558B8541}">
  <ds:schemaRefs/>
</ds:datastoreItem>
</file>

<file path=customXml/itemProps2.xml><?xml version="1.0" encoding="utf-8"?>
<ds:datastoreItem xmlns:ds="http://schemas.openxmlformats.org/officeDocument/2006/customXml" ds:itemID="{907A46C3-320B-49FD-B167-431DFD5D3C4F}">
  <ds:schemaRefs/>
</ds:datastoreItem>
</file>

<file path=customXml/itemProps3.xml><?xml version="1.0" encoding="utf-8"?>
<ds:datastoreItem xmlns:ds="http://schemas.openxmlformats.org/officeDocument/2006/customXml" ds:itemID="{FD800070-F8DA-4727-AC6A-E34C915CEB90}">
  <ds:schemaRefs/>
</ds:datastoreItem>
</file>

<file path=customXml/itemProps4.xml><?xml version="1.0" encoding="utf-8"?>
<ds:datastoreItem xmlns:ds="http://schemas.openxmlformats.org/officeDocument/2006/customXml" ds:itemID="{1C488415-5187-42A3-B8BE-907DE7E3E4ED}">
  <ds:schemaRefs/>
</ds:datastoreItem>
</file>

<file path=customXml/itemProps5.xml><?xml version="1.0" encoding="utf-8"?>
<ds:datastoreItem xmlns:ds="http://schemas.openxmlformats.org/officeDocument/2006/customXml" ds:itemID="{4B35E390-CEA5-49A4-8081-C205184D8605}">
  <ds:schemaRefs/>
</ds:datastoreItem>
</file>

<file path=customXml/itemProps6.xml><?xml version="1.0" encoding="utf-8"?>
<ds:datastoreItem xmlns:ds="http://schemas.openxmlformats.org/officeDocument/2006/customXml" ds:itemID="{DA2166DA-F86D-49EF-9B5F-7101721AD4C2}">
  <ds:schemaRefs/>
</ds:datastoreItem>
</file>

<file path=customXml/itemProps7.xml><?xml version="1.0" encoding="utf-8"?>
<ds:datastoreItem xmlns:ds="http://schemas.openxmlformats.org/officeDocument/2006/customXml" ds:itemID="{A1A98747-9F5F-4DE1-B28D-7DBCA40D25AD}">
  <ds:schemaRefs/>
</ds:datastoreItem>
</file>

<file path=customXml/itemProps8.xml><?xml version="1.0" encoding="utf-8"?>
<ds:datastoreItem xmlns:ds="http://schemas.openxmlformats.org/officeDocument/2006/customXml" ds:itemID="{E0FAB8A2-DF1A-4ACB-B4F9-FB409826BE7A}">
  <ds:schemaRefs/>
</ds:datastoreItem>
</file>

<file path=customXml/itemProps9.xml><?xml version="1.0" encoding="utf-8"?>
<ds:datastoreItem xmlns:ds="http://schemas.openxmlformats.org/officeDocument/2006/customXml" ds:itemID="{41563994-C0D5-46DA-944B-0DB0DEDABAD4}">
  <ds:schemaRefs/>
</ds:datastoreItem>
</file>

<file path=customXml/itemProps10.xml><?xml version="1.0" encoding="utf-8"?>
<ds:datastoreItem xmlns:ds="http://schemas.openxmlformats.org/officeDocument/2006/customXml" ds:itemID="{0C78DC2C-BD3E-4E2C-8D54-C58248943F91}">
  <ds:schemaRefs/>
</ds:datastoreItem>
</file>

<file path=customXml/itemProps11.xml><?xml version="1.0" encoding="utf-8"?>
<ds:datastoreItem xmlns:ds="http://schemas.openxmlformats.org/officeDocument/2006/customXml" ds:itemID="{6A461991-AF2B-4AA0-BC5C-FB8B4D5D1E03}">
  <ds:schemaRefs/>
</ds:datastoreItem>
</file>

<file path=customXml/itemProps12.xml><?xml version="1.0" encoding="utf-8"?>
<ds:datastoreItem xmlns:ds="http://schemas.openxmlformats.org/officeDocument/2006/customXml" ds:itemID="{D1F67324-4207-453D-A498-BD7422B578B3}">
  <ds:schemaRefs/>
</ds:datastoreItem>
</file>

<file path=customXml/itemProps13.xml><?xml version="1.0" encoding="utf-8"?>
<ds:datastoreItem xmlns:ds="http://schemas.openxmlformats.org/officeDocument/2006/customXml" ds:itemID="{56B9DC87-C295-41E2-B835-D21D8B3D9F06}">
  <ds:schemaRefs/>
</ds:datastoreItem>
</file>

<file path=customXml/itemProps14.xml><?xml version="1.0" encoding="utf-8"?>
<ds:datastoreItem xmlns:ds="http://schemas.openxmlformats.org/officeDocument/2006/customXml" ds:itemID="{E7D03595-6594-4827-8F15-E0D578208926}">
  <ds:schemaRefs/>
</ds:datastoreItem>
</file>

<file path=customXml/itemProps15.xml><?xml version="1.0" encoding="utf-8"?>
<ds:datastoreItem xmlns:ds="http://schemas.openxmlformats.org/officeDocument/2006/customXml" ds:itemID="{6066CB0F-B881-45E8-9120-7BEF9174D775}">
  <ds:schemaRefs/>
</ds:datastoreItem>
</file>

<file path=customXml/itemProps16.xml><?xml version="1.0" encoding="utf-8"?>
<ds:datastoreItem xmlns:ds="http://schemas.openxmlformats.org/officeDocument/2006/customXml" ds:itemID="{C6AC8CDA-EF3E-459F-A51F-26D95D2BF96A}">
  <ds:schemaRefs/>
</ds:datastoreItem>
</file>

<file path=customXml/itemProps17.xml><?xml version="1.0" encoding="utf-8"?>
<ds:datastoreItem xmlns:ds="http://schemas.openxmlformats.org/officeDocument/2006/customXml" ds:itemID="{451CA031-529C-4596-9B73-F158FF1A4A31}">
  <ds:schemaRefs/>
</ds:datastoreItem>
</file>

<file path=customXml/itemProps18.xml><?xml version="1.0" encoding="utf-8"?>
<ds:datastoreItem xmlns:ds="http://schemas.openxmlformats.org/officeDocument/2006/customXml" ds:itemID="{A5CF57AD-D862-4A92-965D-7A248D1A91FE}">
  <ds:schemaRefs/>
</ds:datastoreItem>
</file>

<file path=customXml/itemProps19.xml><?xml version="1.0" encoding="utf-8"?>
<ds:datastoreItem xmlns:ds="http://schemas.openxmlformats.org/officeDocument/2006/customXml" ds:itemID="{95D9237D-1A17-4032-9B95-3673ECB437A6}">
  <ds:schemaRefs/>
</ds:datastoreItem>
</file>

<file path=customXml/itemProps20.xml><?xml version="1.0" encoding="utf-8"?>
<ds:datastoreItem xmlns:ds="http://schemas.openxmlformats.org/officeDocument/2006/customXml" ds:itemID="{25E43630-00F6-47F5-8266-101039ECD647}">
  <ds:schemaRefs/>
</ds:datastoreItem>
</file>

<file path=customXml/itemProps21.xml><?xml version="1.0" encoding="utf-8"?>
<ds:datastoreItem xmlns:ds="http://schemas.openxmlformats.org/officeDocument/2006/customXml" ds:itemID="{4E167981-DCF9-46E7-B5E2-7D6DF71AEED2}">
  <ds:schemaRefs/>
</ds:datastoreItem>
</file>

<file path=customXml/itemProps22.xml><?xml version="1.0" encoding="utf-8"?>
<ds:datastoreItem xmlns:ds="http://schemas.openxmlformats.org/officeDocument/2006/customXml" ds:itemID="{7ED57AAA-4F2A-4202-BEE4-685B5E9432F2}">
  <ds:schemaRefs/>
</ds:datastoreItem>
</file>

<file path=customXml/itemProps23.xml><?xml version="1.0" encoding="utf-8"?>
<ds:datastoreItem xmlns:ds="http://schemas.openxmlformats.org/officeDocument/2006/customXml" ds:itemID="{610DE704-42C7-42B4-9F5B-9809542B6716}">
  <ds:schemaRefs/>
</ds:datastoreItem>
</file>

<file path=customXml/itemProps24.xml><?xml version="1.0" encoding="utf-8"?>
<ds:datastoreItem xmlns:ds="http://schemas.openxmlformats.org/officeDocument/2006/customXml" ds:itemID="{DB105745-0D4A-48FC-B8A5-597A3F7D8D00}">
  <ds:schemaRefs/>
</ds:datastoreItem>
</file>

<file path=customXml/itemProps25.xml><?xml version="1.0" encoding="utf-8"?>
<ds:datastoreItem xmlns:ds="http://schemas.openxmlformats.org/officeDocument/2006/customXml" ds:itemID="{19E07962-8668-43F9-84D3-0ECCB516334F}">
  <ds:schemaRefs/>
</ds:datastoreItem>
</file>

<file path=customXml/itemProps26.xml><?xml version="1.0" encoding="utf-8"?>
<ds:datastoreItem xmlns:ds="http://schemas.openxmlformats.org/officeDocument/2006/customXml" ds:itemID="{D541D2E3-BF59-4EFF-87C8-D6853F1F05A9}">
  <ds:schemaRefs/>
</ds:datastoreItem>
</file>

<file path=customXml/itemProps27.xml><?xml version="1.0" encoding="utf-8"?>
<ds:datastoreItem xmlns:ds="http://schemas.openxmlformats.org/officeDocument/2006/customXml" ds:itemID="{5C847161-76F5-4BC0-8F65-1ECC4E4A1998}">
  <ds:schemaRefs/>
</ds:datastoreItem>
</file>

<file path=customXml/itemProps28.xml><?xml version="1.0" encoding="utf-8"?>
<ds:datastoreItem xmlns:ds="http://schemas.openxmlformats.org/officeDocument/2006/customXml" ds:itemID="{554A0A80-6BCB-46AF-93CD-6109FF59C8E2}">
  <ds:schemaRefs/>
</ds:datastoreItem>
</file>

<file path=customXml/itemProps29.xml><?xml version="1.0" encoding="utf-8"?>
<ds:datastoreItem xmlns:ds="http://schemas.openxmlformats.org/officeDocument/2006/customXml" ds:itemID="{3728CD60-F785-4594-9C6D-1ED9A879EE8A}">
  <ds:schemaRefs/>
</ds:datastoreItem>
</file>

<file path=customXml/itemProps30.xml><?xml version="1.0" encoding="utf-8"?>
<ds:datastoreItem xmlns:ds="http://schemas.openxmlformats.org/officeDocument/2006/customXml" ds:itemID="{89B2E814-C623-4EF6-A69C-807D4C4D5D63}">
  <ds:schemaRefs/>
</ds:datastoreItem>
</file>

<file path=customXml/itemProps31.xml><?xml version="1.0" encoding="utf-8"?>
<ds:datastoreItem xmlns:ds="http://schemas.openxmlformats.org/officeDocument/2006/customXml" ds:itemID="{E6852ED2-70E4-40A8-82EB-BBE08C81EA39}">
  <ds:schemaRefs/>
</ds:datastoreItem>
</file>

<file path=customXml/itemProps32.xml><?xml version="1.0" encoding="utf-8"?>
<ds:datastoreItem xmlns:ds="http://schemas.openxmlformats.org/officeDocument/2006/customXml" ds:itemID="{B222FFBD-A978-4752-8C19-E83EBADFA3AF}">
  <ds:schemaRefs/>
</ds:datastoreItem>
</file>

<file path=customXml/itemProps33.xml><?xml version="1.0" encoding="utf-8"?>
<ds:datastoreItem xmlns:ds="http://schemas.openxmlformats.org/officeDocument/2006/customXml" ds:itemID="{76763205-6FD6-42E4-8637-262EDB9D85AB}">
  <ds:schemaRefs>
    <ds:schemaRef ds:uri="http://schemas.microsoft.com/sharepoint/v3/contenttype/forms"/>
  </ds:schemaRefs>
</ds:datastoreItem>
</file>

<file path=customXml/itemProps34.xml><?xml version="1.0" encoding="utf-8"?>
<ds:datastoreItem xmlns:ds="http://schemas.openxmlformats.org/officeDocument/2006/customXml" ds:itemID="{0E0CBC7F-4679-4159-A37C-8297377AC6A3}">
  <ds:schemaRefs/>
</ds:datastoreItem>
</file>

<file path=customXml/itemProps35.xml><?xml version="1.0" encoding="utf-8"?>
<ds:datastoreItem xmlns:ds="http://schemas.openxmlformats.org/officeDocument/2006/customXml" ds:itemID="{AFB6A548-A488-4A13-A9E6-A737844BE7AF}">
  <ds:schemaRefs/>
</ds:datastoreItem>
</file>

<file path=customXml/itemProps36.xml><?xml version="1.0" encoding="utf-8"?>
<ds:datastoreItem xmlns:ds="http://schemas.openxmlformats.org/officeDocument/2006/customXml" ds:itemID="{59E42DE6-1E9A-4F0D-BE9D-4762DBE1F7BE}">
  <ds:schemaRefs/>
</ds:datastoreItem>
</file>

<file path=customXml/itemProps37.xml><?xml version="1.0" encoding="utf-8"?>
<ds:datastoreItem xmlns:ds="http://schemas.openxmlformats.org/officeDocument/2006/customXml" ds:itemID="{E24D24B4-0B92-487B-9930-AEAAF9ED8B8B}">
  <ds:schemaRefs/>
</ds:datastoreItem>
</file>

<file path=customXml/itemProps38.xml><?xml version="1.0" encoding="utf-8"?>
<ds:datastoreItem xmlns:ds="http://schemas.openxmlformats.org/officeDocument/2006/customXml" ds:itemID="{9BD56792-FE67-4303-A750-C19C7636715C}">
  <ds:schemaRefs/>
</ds:datastoreItem>
</file>

<file path=customXml/itemProps39.xml><?xml version="1.0" encoding="utf-8"?>
<ds:datastoreItem xmlns:ds="http://schemas.openxmlformats.org/officeDocument/2006/customXml" ds:itemID="{CF243CBC-2565-4F81-B9F4-217F177F126A}">
  <ds:schemaRefs/>
</ds:datastoreItem>
</file>

<file path=customXml/itemProps40.xml><?xml version="1.0" encoding="utf-8"?>
<ds:datastoreItem xmlns:ds="http://schemas.openxmlformats.org/officeDocument/2006/customXml" ds:itemID="{536E30B5-D8AB-4168-B9B0-F95A91992C6C}">
  <ds:schemaRefs/>
</ds:datastoreItem>
</file>

<file path=customXml/itemProps41.xml><?xml version="1.0" encoding="utf-8"?>
<ds:datastoreItem xmlns:ds="http://schemas.openxmlformats.org/officeDocument/2006/customXml" ds:itemID="{3AE7B22A-7766-4158-BBD8-169E5BABC76E}">
  <ds:schemaRefs/>
</ds:datastoreItem>
</file>

<file path=customXml/itemProps42.xml><?xml version="1.0" encoding="utf-8"?>
<ds:datastoreItem xmlns:ds="http://schemas.openxmlformats.org/officeDocument/2006/customXml" ds:itemID="{BCCBEC94-ACE9-40B9-A4A1-73A50D0936D4}">
  <ds:schemaRefs/>
</ds:datastoreItem>
</file>

<file path=customXml/itemProps43.xml><?xml version="1.0" encoding="utf-8"?>
<ds:datastoreItem xmlns:ds="http://schemas.openxmlformats.org/officeDocument/2006/customXml" ds:itemID="{15A24940-F9A3-4365-B2C3-79DD1F89FE33}">
  <ds:schemaRefs/>
</ds:datastoreItem>
</file>

<file path=customXml/itemProps44.xml><?xml version="1.0" encoding="utf-8"?>
<ds:datastoreItem xmlns:ds="http://schemas.openxmlformats.org/officeDocument/2006/customXml" ds:itemID="{FE9FBA92-2435-4030-ABB6-19AC9F52A856}">
  <ds:schemaRefs/>
</ds:datastoreItem>
</file>

<file path=customXml/itemProps45.xml><?xml version="1.0" encoding="utf-8"?>
<ds:datastoreItem xmlns:ds="http://schemas.openxmlformats.org/officeDocument/2006/customXml" ds:itemID="{F5BEE825-9E16-44E3-ADFB-D0D2D2DC7EF2}">
  <ds:schemaRefs/>
</ds:datastoreItem>
</file>

<file path=customXml/itemProps46.xml><?xml version="1.0" encoding="utf-8"?>
<ds:datastoreItem xmlns:ds="http://schemas.openxmlformats.org/officeDocument/2006/customXml" ds:itemID="{8E1EBAF0-7D15-4B21-87A0-BFAB87F088BC}">
  <ds:schemaRefs/>
</ds:datastoreItem>
</file>

<file path=customXml/itemProps47.xml><?xml version="1.0" encoding="utf-8"?>
<ds:datastoreItem xmlns:ds="http://schemas.openxmlformats.org/officeDocument/2006/customXml" ds:itemID="{85D36D3A-ABEC-472B-BC26-E106E8157339}">
  <ds:schemaRefs/>
</ds:datastoreItem>
</file>

<file path=customXml/itemProps48.xml><?xml version="1.0" encoding="utf-8"?>
<ds:datastoreItem xmlns:ds="http://schemas.openxmlformats.org/officeDocument/2006/customXml" ds:itemID="{882835B6-A601-408E-9C8A-DD4C63BFC0D9}">
  <ds:schemaRefs/>
</ds:datastoreItem>
</file>

<file path=customXml/itemProps49.xml><?xml version="1.0" encoding="utf-8"?>
<ds:datastoreItem xmlns:ds="http://schemas.openxmlformats.org/officeDocument/2006/customXml" ds:itemID="{0A415FEF-C6F6-42D2-93EF-7347CB2EFB72}">
  <ds:schemaRefs/>
</ds:datastoreItem>
</file>

<file path=customXml/itemProps50.xml><?xml version="1.0" encoding="utf-8"?>
<ds:datastoreItem xmlns:ds="http://schemas.openxmlformats.org/officeDocument/2006/customXml" ds:itemID="{C353166E-9942-4B57-B190-0FF4568BE50D}">
  <ds:schemaRefs/>
</ds:datastoreItem>
</file>

<file path=customXml/itemProps51.xml><?xml version="1.0" encoding="utf-8"?>
<ds:datastoreItem xmlns:ds="http://schemas.openxmlformats.org/officeDocument/2006/customXml" ds:itemID="{634DF375-7127-4455-8BBA-E079D60A069E}">
  <ds:schemaRefs/>
</ds:datastoreItem>
</file>

<file path=customXml/itemProps52.xml><?xml version="1.0" encoding="utf-8"?>
<ds:datastoreItem xmlns:ds="http://schemas.openxmlformats.org/officeDocument/2006/customXml" ds:itemID="{3BC53472-7205-4F0E-9302-D287F2924B9A}">
  <ds:schemaRefs/>
</ds:datastoreItem>
</file>

<file path=customXml/itemProps53.xml><?xml version="1.0" encoding="utf-8"?>
<ds:datastoreItem xmlns:ds="http://schemas.openxmlformats.org/officeDocument/2006/customXml" ds:itemID="{96F8DE40-CC52-4851-8350-D6373E7ABE21}">
  <ds:schemaRefs/>
</ds:datastoreItem>
</file>

<file path=customXml/itemProps54.xml><?xml version="1.0" encoding="utf-8"?>
<ds:datastoreItem xmlns:ds="http://schemas.openxmlformats.org/officeDocument/2006/customXml" ds:itemID="{B16DF392-BCCB-401E-AB07-3446D3817080}">
  <ds:schemaRefs/>
</ds:datastoreItem>
</file>

<file path=customXml/itemProps55.xml><?xml version="1.0" encoding="utf-8"?>
<ds:datastoreItem xmlns:ds="http://schemas.openxmlformats.org/officeDocument/2006/customXml" ds:itemID="{0278F83E-ED60-456C-9800-54FC69FBD3FC}">
  <ds:schemaRefs/>
</ds:datastoreItem>
</file>

<file path=customXml/itemProps56.xml><?xml version="1.0" encoding="utf-8"?>
<ds:datastoreItem xmlns:ds="http://schemas.openxmlformats.org/officeDocument/2006/customXml" ds:itemID="{C039B0E5-E713-454E-9327-921C2F10F92E}">
  <ds:schemaRefs/>
</ds:datastoreItem>
</file>

<file path=customXml/itemProps57.xml><?xml version="1.0" encoding="utf-8"?>
<ds:datastoreItem xmlns:ds="http://schemas.openxmlformats.org/officeDocument/2006/customXml" ds:itemID="{5585DC82-814F-49D3-8110-174269A14837}">
  <ds:schemaRefs/>
</ds:datastoreItem>
</file>

<file path=customXml/itemProps58.xml><?xml version="1.0" encoding="utf-8"?>
<ds:datastoreItem xmlns:ds="http://schemas.openxmlformats.org/officeDocument/2006/customXml" ds:itemID="{C403315D-248E-4874-AC0C-1F765DB28AB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9.xml><?xml version="1.0" encoding="utf-8"?>
<ds:datastoreItem xmlns:ds="http://schemas.openxmlformats.org/officeDocument/2006/customXml" ds:itemID="{9C1C7092-7529-4A40-91F4-D99485420FB6}">
  <ds:schemaRefs/>
</ds:datastoreItem>
</file>

<file path=customXml/itemProps60.xml><?xml version="1.0" encoding="utf-8"?>
<ds:datastoreItem xmlns:ds="http://schemas.openxmlformats.org/officeDocument/2006/customXml" ds:itemID="{05F98CBB-9C4F-4C10-B069-4BD64F9300D7}">
  <ds:schemaRefs>
    <ds:schemaRef ds:uri="http://schemas.microsoft.com/office/2006/metadata/properties"/>
    <ds:schemaRef ds:uri="http://schemas.microsoft.com/office/infopath/2007/PartnerControls"/>
  </ds:schemaRefs>
</ds:datastoreItem>
</file>

<file path=customXml/itemProps61.xml><?xml version="1.0" encoding="utf-8"?>
<ds:datastoreItem xmlns:ds="http://schemas.openxmlformats.org/officeDocument/2006/customXml" ds:itemID="{48666556-D2B9-4C0D-9DAA-907A958E0D5E}">
  <ds:schemaRefs/>
</ds:datastoreItem>
</file>

<file path=customXml/itemProps62.xml><?xml version="1.0" encoding="utf-8"?>
<ds:datastoreItem xmlns:ds="http://schemas.openxmlformats.org/officeDocument/2006/customXml" ds:itemID="{293E1113-2CBC-412A-85F5-2F9FBF192256}">
  <ds:schemaRefs/>
</ds:datastoreItem>
</file>

<file path=customXml/itemProps63.xml><?xml version="1.0" encoding="utf-8"?>
<ds:datastoreItem xmlns:ds="http://schemas.openxmlformats.org/officeDocument/2006/customXml" ds:itemID="{91E35A23-B9E0-4B64-A345-232686A5FB0C}">
  <ds:schemaRefs/>
</ds:datastoreItem>
</file>

<file path=customXml/itemProps64.xml><?xml version="1.0" encoding="utf-8"?>
<ds:datastoreItem xmlns:ds="http://schemas.openxmlformats.org/officeDocument/2006/customXml" ds:itemID="{CF0961E0-785A-439D-ABD6-FCC09C6643CA}">
  <ds:schemaRefs/>
</ds:datastoreItem>
</file>

<file path=customXml/itemProps65.xml><?xml version="1.0" encoding="utf-8"?>
<ds:datastoreItem xmlns:ds="http://schemas.openxmlformats.org/officeDocument/2006/customXml" ds:itemID="{EA611817-8C84-460A-9AAA-DA2184A9D454}">
  <ds:schemaRefs/>
</ds:datastoreItem>
</file>

<file path=customXml/itemProps66.xml><?xml version="1.0" encoding="utf-8"?>
<ds:datastoreItem xmlns:ds="http://schemas.openxmlformats.org/officeDocument/2006/customXml" ds:itemID="{601866BB-5BB0-4D96-BDA6-B837D9B5187B}">
  <ds:schemaRefs/>
</ds:datastoreItem>
</file>

<file path=customXml/itemProps67.xml><?xml version="1.0" encoding="utf-8"?>
<ds:datastoreItem xmlns:ds="http://schemas.openxmlformats.org/officeDocument/2006/customXml" ds:itemID="{C3BF038F-8FD4-4A61-9ACC-4ECB0B35238D}">
  <ds:schemaRefs/>
</ds:datastoreItem>
</file>

<file path=customXml/itemProps68.xml><?xml version="1.0" encoding="utf-8"?>
<ds:datastoreItem xmlns:ds="http://schemas.openxmlformats.org/officeDocument/2006/customXml" ds:itemID="{582764B6-12BB-40BE-AC7D-3BA9A09F61F1}">
  <ds:schemaRefs/>
</ds:datastoreItem>
</file>

<file path=customXml/itemProps69.xml><?xml version="1.0" encoding="utf-8"?>
<ds:datastoreItem xmlns:ds="http://schemas.openxmlformats.org/officeDocument/2006/customXml" ds:itemID="{41E7900D-FFB4-4C5F-94F7-BF03388B85C4}">
  <ds:schemaRefs/>
</ds:datastoreItem>
</file>

<file path=customXml/itemProps70.xml><?xml version="1.0" encoding="utf-8"?>
<ds:datastoreItem xmlns:ds="http://schemas.openxmlformats.org/officeDocument/2006/customXml" ds:itemID="{C74A14FE-B0CF-4FF3-A048-E62EDA1D750E}">
  <ds:schemaRefs/>
</ds:datastoreItem>
</file>

<file path=customXml/itemProps71.xml><?xml version="1.0" encoding="utf-8"?>
<ds:datastoreItem xmlns:ds="http://schemas.openxmlformats.org/officeDocument/2006/customXml" ds:itemID="{D6CABA4F-2B77-4C19-8336-11C026A03D47}">
  <ds:schemaRefs/>
</ds:datastoreItem>
</file>

<file path=customXml/itemProps72.xml><?xml version="1.0" encoding="utf-8"?>
<ds:datastoreItem xmlns:ds="http://schemas.openxmlformats.org/officeDocument/2006/customXml" ds:itemID="{9AE78FF4-B86E-4433-BA96-324DCDC66FF6}">
  <ds:schemaRefs/>
</ds:datastoreItem>
</file>

<file path=customXml/itemProps73.xml><?xml version="1.0" encoding="utf-8"?>
<ds:datastoreItem xmlns:ds="http://schemas.openxmlformats.org/officeDocument/2006/customXml" ds:itemID="{79E015CE-2105-411C-86A6-F1635A62A154}">
  <ds:schemaRefs/>
</ds:datastoreItem>
</file>

<file path=customXml/itemProps74.xml><?xml version="1.0" encoding="utf-8"?>
<ds:datastoreItem xmlns:ds="http://schemas.openxmlformats.org/officeDocument/2006/customXml" ds:itemID="{8CE3BC71-1090-4888-B2C9-EA1009E461F1}">
  <ds:schemaRefs/>
</ds:datastoreItem>
</file>

<file path=customXml/itemProps75.xml><?xml version="1.0" encoding="utf-8"?>
<ds:datastoreItem xmlns:ds="http://schemas.openxmlformats.org/officeDocument/2006/customXml" ds:itemID="{FCD66BF0-108E-4180-96D3-64229A905C1A}">
  <ds:schemaRefs/>
</ds:datastoreItem>
</file>

<file path=customXml/itemProps76.xml><?xml version="1.0" encoding="utf-8"?>
<ds:datastoreItem xmlns:ds="http://schemas.openxmlformats.org/officeDocument/2006/customXml" ds:itemID="{84F49197-A28E-4AEF-875F-C33A78E27421}">
  <ds:schemaRefs/>
</ds:datastoreItem>
</file>

<file path=customXml/itemProps77.xml><?xml version="1.0" encoding="utf-8"?>
<ds:datastoreItem xmlns:ds="http://schemas.openxmlformats.org/officeDocument/2006/customXml" ds:itemID="{80CC4CCB-6AAC-4A8F-A454-E86C1E2A45C6}">
  <ds:schemaRefs/>
</ds:datastoreItem>
</file>

<file path=customXml/itemProps78.xml><?xml version="1.0" encoding="utf-8"?>
<ds:datastoreItem xmlns:ds="http://schemas.openxmlformats.org/officeDocument/2006/customXml" ds:itemID="{08DD2779-4853-4DE6-9F12-4E418124BA04}">
  <ds:schemaRefs/>
</ds:datastoreItem>
</file>

<file path=customXml/itemProps79.xml><?xml version="1.0" encoding="utf-8"?>
<ds:datastoreItem xmlns:ds="http://schemas.openxmlformats.org/officeDocument/2006/customXml" ds:itemID="{4BC15142-0939-4C8A-9BD2-34F8CA194D63}">
  <ds:schemaRefs/>
</ds:datastoreItem>
</file>

<file path=customXml/itemProps80.xml><?xml version="1.0" encoding="utf-8"?>
<ds:datastoreItem xmlns:ds="http://schemas.openxmlformats.org/officeDocument/2006/customXml" ds:itemID="{EE7888B9-DED4-484E-9535-0A868DE32E47}">
  <ds:schemaRefs/>
</ds:datastoreItem>
</file>

<file path=customXml/itemProps81.xml><?xml version="1.0" encoding="utf-8"?>
<ds:datastoreItem xmlns:ds="http://schemas.openxmlformats.org/officeDocument/2006/customXml" ds:itemID="{DCA1249D-EE5A-484C-8B1D-B3DD62B8C24B}">
  <ds:schemaRefs/>
</ds:datastoreItem>
</file>

<file path=customXml/itemProps82.xml><?xml version="1.0" encoding="utf-8"?>
<ds:datastoreItem xmlns:ds="http://schemas.openxmlformats.org/officeDocument/2006/customXml" ds:itemID="{4DFE792A-6A04-4E91-A13A-943CA6D09F15}">
  <ds:schemaRefs/>
</ds:datastoreItem>
</file>

<file path=customXml/itemProps83.xml><?xml version="1.0" encoding="utf-8"?>
<ds:datastoreItem xmlns:ds="http://schemas.openxmlformats.org/officeDocument/2006/customXml" ds:itemID="{5FD11459-F3F9-4EBB-9D02-283F7CFDA11A}">
  <ds:schemaRefs/>
</ds:datastoreItem>
</file>

<file path=customXml/itemProps84.xml><?xml version="1.0" encoding="utf-8"?>
<ds:datastoreItem xmlns:ds="http://schemas.openxmlformats.org/officeDocument/2006/customXml" ds:itemID="{870939C5-D496-4316-BD08-B580760A8E2B}">
  <ds:schemaRefs/>
</ds:datastoreItem>
</file>

<file path=customXml/itemProps85.xml><?xml version="1.0" encoding="utf-8"?>
<ds:datastoreItem xmlns:ds="http://schemas.openxmlformats.org/officeDocument/2006/customXml" ds:itemID="{F4A928B6-60C6-487B-A976-34D5830E7759}">
  <ds:schemaRefs/>
</ds:datastoreItem>
</file>

<file path=customXml/itemProps86.xml><?xml version="1.0" encoding="utf-8"?>
<ds:datastoreItem xmlns:ds="http://schemas.openxmlformats.org/officeDocument/2006/customXml" ds:itemID="{6A63CCC5-E931-410B-B012-F294E9E91651}">
  <ds:schemaRefs/>
</ds:datastoreItem>
</file>

<file path=customXml/itemProps87.xml><?xml version="1.0" encoding="utf-8"?>
<ds:datastoreItem xmlns:ds="http://schemas.openxmlformats.org/officeDocument/2006/customXml" ds:itemID="{AC79B822-925C-453F-BB6B-73BAFF191602}">
  <ds:schemaRefs/>
</ds:datastoreItem>
</file>

<file path=customXml/itemProps88.xml><?xml version="1.0" encoding="utf-8"?>
<ds:datastoreItem xmlns:ds="http://schemas.openxmlformats.org/officeDocument/2006/customXml" ds:itemID="{9F5CE433-B04F-46AF-BFC3-3D9044313DD8}">
  <ds:schemaRefs/>
</ds:datastoreItem>
</file>

<file path=customXml/itemProps89.xml><?xml version="1.0" encoding="utf-8"?>
<ds:datastoreItem xmlns:ds="http://schemas.openxmlformats.org/officeDocument/2006/customXml" ds:itemID="{3EBE9213-B436-41B9-95A9-516353ECBB34}">
  <ds:schemaRefs/>
</ds:datastoreItem>
</file>

<file path=customXml/itemProps90.xml><?xml version="1.0" encoding="utf-8"?>
<ds:datastoreItem xmlns:ds="http://schemas.openxmlformats.org/officeDocument/2006/customXml" ds:itemID="{951827F5-FED5-43A8-B075-08722A04A604}">
  <ds:schemaRefs/>
</ds:datastoreItem>
</file>

<file path=customXml/itemProps91.xml><?xml version="1.0" encoding="utf-8"?>
<ds:datastoreItem xmlns:ds="http://schemas.openxmlformats.org/officeDocument/2006/customXml" ds:itemID="{70A995B3-D1CE-4A06-ADDD-E8F7551D731A}">
  <ds:schemaRefs/>
</ds:datastoreItem>
</file>

<file path=customXml/itemProps92.xml><?xml version="1.0" encoding="utf-8"?>
<ds:datastoreItem xmlns:ds="http://schemas.openxmlformats.org/officeDocument/2006/customXml" ds:itemID="{1453FF77-B82C-4CE9-A169-98CCD3DE436F}">
  <ds:schemaRefs/>
</ds:datastoreItem>
</file>

<file path=customXml/itemProps93.xml><?xml version="1.0" encoding="utf-8"?>
<ds:datastoreItem xmlns:ds="http://schemas.openxmlformats.org/officeDocument/2006/customXml" ds:itemID="{E3D81BB9-84C4-4F19-9134-BDE363D4907C}">
  <ds:schemaRefs/>
</ds:datastoreItem>
</file>

<file path=customXml/itemProps94.xml><?xml version="1.0" encoding="utf-8"?>
<ds:datastoreItem xmlns:ds="http://schemas.openxmlformats.org/officeDocument/2006/customXml" ds:itemID="{F2A18362-6463-4BCB-BFC2-0ACAA52B079D}">
  <ds:schemaRefs/>
</ds:datastoreItem>
</file>

<file path=customXml/itemProps95.xml><?xml version="1.0" encoding="utf-8"?>
<ds:datastoreItem xmlns:ds="http://schemas.openxmlformats.org/officeDocument/2006/customXml" ds:itemID="{B87B09ED-9A19-42AE-BB8C-EA98222C13F9}">
  <ds:schemaRefs/>
</ds:datastoreItem>
</file>

<file path=customXml/itemProps96.xml><?xml version="1.0" encoding="utf-8"?>
<ds:datastoreItem xmlns:ds="http://schemas.openxmlformats.org/officeDocument/2006/customXml" ds:itemID="{15D3A9D4-EA0C-470D-80C7-ADA0E4413F09}">
  <ds:schemaRefs/>
</ds:datastoreItem>
</file>

<file path=customXml/itemProps97.xml><?xml version="1.0" encoding="utf-8"?>
<ds:datastoreItem xmlns:ds="http://schemas.openxmlformats.org/officeDocument/2006/customXml" ds:itemID="{43CB8CD8-EF71-4C10-8DE9-2DDA4EA63D20}">
  <ds:schemaRefs/>
</ds:datastoreItem>
</file>

<file path=customXml/itemProps98.xml><?xml version="1.0" encoding="utf-8"?>
<ds:datastoreItem xmlns:ds="http://schemas.openxmlformats.org/officeDocument/2006/customXml" ds:itemID="{1D3740E7-6FD3-4B62-B23A-D72B5851E6E1}">
  <ds:schemaRefs/>
</ds:datastoreItem>
</file>

<file path=customXml/itemProps99.xml><?xml version="1.0" encoding="utf-8"?>
<ds:datastoreItem xmlns:ds="http://schemas.openxmlformats.org/officeDocument/2006/customXml" ds:itemID="{7AE3ADEF-0C3E-4894-9D36-70E5E0F4B97E}">
  <ds:schemaRefs/>
</ds:datastoreItem>
</file>

<file path=customXml/itemProps100.xml><?xml version="1.0" encoding="utf-8"?>
<ds:datastoreItem xmlns:ds="http://schemas.openxmlformats.org/officeDocument/2006/customXml" ds:itemID="{A217546F-5FE8-41F6-8368-644CA44D5EA1}">
  <ds:schemaRefs/>
</ds:datastoreItem>
</file>

<file path=customXml/itemProps101.xml><?xml version="1.0" encoding="utf-8"?>
<ds:datastoreItem xmlns:ds="http://schemas.openxmlformats.org/officeDocument/2006/customXml" ds:itemID="{988B3403-C7C1-41FE-85BC-B04946EF89F4}">
  <ds:schemaRefs/>
</ds:datastoreItem>
</file>

<file path=customXml/itemProps102.xml><?xml version="1.0" encoding="utf-8"?>
<ds:datastoreItem xmlns:ds="http://schemas.openxmlformats.org/officeDocument/2006/customXml" ds:itemID="{8F82E840-8FC2-4FBC-8C5B-39C3BE3E2D5D}">
  <ds:schemaRefs/>
</ds:datastoreItem>
</file>

<file path=customXml/itemProps103.xml><?xml version="1.0" encoding="utf-8"?>
<ds:datastoreItem xmlns:ds="http://schemas.openxmlformats.org/officeDocument/2006/customXml" ds:itemID="{E04E3299-3EEE-472F-9412-D7AA91971D59}">
  <ds:schemaRefs/>
</ds:datastoreItem>
</file>

<file path=customXml/itemProps104.xml><?xml version="1.0" encoding="utf-8"?>
<ds:datastoreItem xmlns:ds="http://schemas.openxmlformats.org/officeDocument/2006/customXml" ds:itemID="{C67F2324-0495-446D-8E59-E83CFA208CC4}">
  <ds:schemaRefs/>
</ds:datastoreItem>
</file>

<file path=customXml/itemProps105.xml><?xml version="1.0" encoding="utf-8"?>
<ds:datastoreItem xmlns:ds="http://schemas.openxmlformats.org/officeDocument/2006/customXml" ds:itemID="{A70AAD84-8AE4-4E30-A302-6C6772D50390}">
  <ds:schemaRefs/>
</ds:datastoreItem>
</file>

<file path=customXml/itemProps106.xml><?xml version="1.0" encoding="utf-8"?>
<ds:datastoreItem xmlns:ds="http://schemas.openxmlformats.org/officeDocument/2006/customXml" ds:itemID="{8A83AE17-B694-4AB0-8AF7-0EE4F7764175}">
  <ds:schemaRefs/>
</ds:datastoreItem>
</file>

<file path=customXml/itemProps107.xml><?xml version="1.0" encoding="utf-8"?>
<ds:datastoreItem xmlns:ds="http://schemas.openxmlformats.org/officeDocument/2006/customXml" ds:itemID="{F6807911-2355-4320-9FAD-97862583F06D}">
  <ds:schemaRefs/>
</ds:datastoreItem>
</file>

<file path=customXml/itemProps108.xml><?xml version="1.0" encoding="utf-8"?>
<ds:datastoreItem xmlns:ds="http://schemas.openxmlformats.org/officeDocument/2006/customXml" ds:itemID="{34B724BB-EF80-4110-9C94-AC1A0D1C5A8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Data for Sheet3 Chart 1</vt:lpstr>
      <vt:lpstr>Data for Sheet8 Chart 1</vt:lpstr>
      <vt:lpstr>Data for Wknd Wkday</vt:lpstr>
      <vt:lpstr>Clothing Dashboard</vt:lpstr>
      <vt:lpstr>Accessories Dashboard</vt:lpstr>
      <vt:lpstr>Sacrificial Pivot</vt:lpstr>
      <vt:lpstr>Data for Sheet1 Chart 4</vt:lpstr>
      <vt:lpstr>Scorecard</vt:lpstr>
      <vt:lpstr>CUBEVALUE</vt:lpstr>
      <vt:lpstr>Measure Dev</vt:lpstr>
      <vt:lpstr>Product CardView</vt:lpstr>
      <vt:lpstr>YearMonth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2017-07-23T22:54:22Z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