
<file path=[Content_Types].xml><?xml version="1.0" encoding="utf-8"?>
<Types xmlns="http://schemas.openxmlformats.org/package/2006/content-types">
  <Default Extension="wmf" ContentType="image/x-wmf"/>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codeName="ThisWorkbook" hidePivotFieldList="1" defaultThemeVersion="124226"/>
  <mc:AlternateContent xmlns:mc="http://schemas.openxmlformats.org/markup-compatibility/2006">
    <mc:Choice Requires="x15">
      <x15ac:absPath xmlns:x15ac="http://schemas.microsoft.com/office/spreadsheetml/2010/11/ac" url="C:\Users\havenscr\Dropbox (PowerPivotPro)\Training\Foundations 101 - Training Materials\Reid Training\Class Files\Excel 2016\10 One Off Techniques\"/>
    </mc:Choice>
  </mc:AlternateContent>
  <bookViews>
    <workbookView xWindow="480" yWindow="528" windowWidth="14352" windowHeight="6300" activeTab="1"/>
  </bookViews>
  <sheets>
    <sheet name="Measure Dev" sheetId="44" r:id="rId1"/>
    <sheet name="Final Report" sheetId="41" r:id="rId2"/>
  </sheets>
  <definedNames>
    <definedName name="Slicer_FiscalYear">#N/A</definedName>
    <definedName name="Slicer_Pct">#N/A</definedName>
    <definedName name="Slicer_Pct2">#N/A</definedName>
  </definedNames>
  <calcPr calcId="171027"/>
  <pivotCaches>
    <pivotCache cacheId="1094" r:id="rId3"/>
    <pivotCache cacheId="1098" r:id="rId4"/>
    <pivotCache cacheId="1099" r:id="rId5"/>
  </pivotCaches>
  <fileRecoveryPr autoRecover="0"/>
  <extLst>
    <ext xmlns:x14="http://schemas.microsoft.com/office/spreadsheetml/2009/9/main" uri="{876F7934-8845-4945-9796-88D515C7AA90}">
      <x14:pivotCaches>
        <pivotCache cacheId="1093" r:id="rId6"/>
        <pivotCache cacheId="1097" r:id="rId7"/>
      </x14:pivotCaches>
    </ext>
    <ext xmlns:x14="http://schemas.microsoft.com/office/spreadsheetml/2009/9/main" uri="{BBE1A952-AA13-448e-AADC-164F8A28A991}">
      <x14:slicerCaches>
        <x14:slicerCache r:id="rId8"/>
        <x14:slicerCache r:id="rId9"/>
        <x14:slicerCache r:id="rId10"/>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b941353e-f5bb-4af5-b857-6488b5ce30cc" name="Customers" connection="Access AdventureWorks"/>
          <x15:modelTable id="040d1c03-f1f4-45d6-94cc-8c1cd1a8e8f4" name="Sales" connection="Access AdventureWorks"/>
          <x15:modelTable id="ea8e226b-75cd-4c24-ad25-b829906ffe1e" name="Products" connection="Access AdventureWorks"/>
          <x15:modelTable id="DimDate_fb129aee-02cc-4c0d-a4af-1b9e9a6cd9ce" name="Calendar" connection="Access AdventureWorks"/>
          <x15:modelTable id="DimSalesTerritory_bc0d4f26-03e5-4163-88eb-3667dae019f4" name="SalesTerritory" connection="Access AdventureWorks"/>
          <x15:modelTable id="CFMinBar" name="CFMinBar" connection="Connection5"/>
          <x15:modelTable id="Periods" name="Periods" connection="Connection4"/>
          <x15:modelTable id="CountTest" name="CountTest" connection="Connection3"/>
          <x15:modelTable id="PriceTiers" name="PriceTiers" connection="Connection2"/>
          <x15:modelTable id="MinListPrice" name="MinListPrice" connection="Connection1"/>
          <x15:modelTable id="Table" name="Exch Rates" connection="Connection"/>
        </x15:modelTables>
        <x15:modelRelationships>
          <x15:modelRelationship fromTable="Sales" fromColumn="ProductKey" toTable="Products" toColumn="ProductKey"/>
          <x15:modelRelationship fromTable="Sales" fromColumn="CustomerKey" toTable="Customers" toColumn="CustomerKey"/>
          <x15:modelRelationship fromTable="Sales" fromColumn="OrderDate" toTable="Calendar" toColumn="Date"/>
          <x15:modelRelationship fromTable="Sales" fromColumn="SalesTerritoryKey" toTable="SalesTerritory" toColumn="SalesTerritoryKey"/>
        </x15:modelRelationships>
      </x15:dataModel>
    </ext>
  </extLst>
</workbook>
</file>

<file path=xl/calcChain.xml><?xml version="1.0" encoding="utf-8"?>
<calcChain xmlns="http://schemas.openxmlformats.org/spreadsheetml/2006/main">
  <c r="D5" i="41" l="1"/>
  <c r="D3" i="41"/>
  <c r="D7" i="41"/>
</calcChain>
</file>

<file path=xl/connections.xml><?xml version="1.0" encoding="utf-8"?>
<connections xmlns="http://schemas.openxmlformats.org/spreadsheetml/2006/main">
  <connection id="1" name="Access AdventureWorks" type="100" refreshedVersion="6">
    <extLst>
      <ext xmlns:x15="http://schemas.microsoft.com/office/spreadsheetml/2010/11/main" uri="{DE250136-89BD-433C-8126-D09CA5730AF9}">
        <x15:connection id="4dc1b8c6-68dc-42e6-b26c-71a842e7c313"/>
      </ext>
    </extLst>
  </connection>
  <connection id="2" name="Connection" type="104" refreshedVersion="0" background="1">
    <extLst>
      <ext xmlns:x15="http://schemas.microsoft.com/office/spreadsheetml/2010/11/main" uri="{DE250136-89BD-433C-8126-D09CA5730AF9}">
        <x15:connection id="Table"/>
      </ext>
    </extLst>
  </connection>
  <connection id="3" name="Connection1" type="104" refreshedVersion="0" background="1">
    <extLst>
      <ext xmlns:x15="http://schemas.microsoft.com/office/spreadsheetml/2010/11/main" uri="{DE250136-89BD-433C-8126-D09CA5730AF9}">
        <x15:connection id="MinListPrice"/>
      </ext>
    </extLst>
  </connection>
  <connection id="4" name="Connection2" type="104" refreshedVersion="0" background="1">
    <extLst>
      <ext xmlns:x15="http://schemas.microsoft.com/office/spreadsheetml/2010/11/main" uri="{DE250136-89BD-433C-8126-D09CA5730AF9}">
        <x15:connection id="PriceTiers"/>
      </ext>
    </extLst>
  </connection>
  <connection id="5" name="Connection3" type="104" refreshedVersion="0" background="1">
    <extLst>
      <ext xmlns:x15="http://schemas.microsoft.com/office/spreadsheetml/2010/11/main" uri="{DE250136-89BD-433C-8126-D09CA5730AF9}">
        <x15:connection id="CountTest"/>
      </ext>
    </extLst>
  </connection>
  <connection id="6" name="Connection4" type="104" refreshedVersion="0" background="1">
    <extLst>
      <ext xmlns:x15="http://schemas.microsoft.com/office/spreadsheetml/2010/11/main" uri="{DE250136-89BD-433C-8126-D09CA5730AF9}">
        <x15:connection id="Periods"/>
      </ext>
    </extLst>
  </connection>
  <connection id="7" name="Connection5" type="104" refreshedVersion="0" background="1">
    <extLst>
      <ext xmlns:x15="http://schemas.microsoft.com/office/spreadsheetml/2010/11/main" uri="{DE250136-89BD-433C-8126-D09CA5730AF9}">
        <x15:connection id="CFMinBar"/>
      </ext>
    </extLst>
  </connection>
  <connection id="8"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7">
    <s v="ThisWorkbookDataModel"/>
    <s v="{[CFMinBar].[Pct].&amp;[80]}"/>
    <s v="[Measures].[Profit Required for Yellow CF]"/>
    <s v="\$#,0;(\$#,0);\$#,0"/>
    <s v="[Measures].[Profit Required for Red CF]"/>
    <s v="[Measures].[Profit Required for Green CF]"/>
    <s v="{[Calendar].[FiscalYear].[All]}"/>
  </metadataStrings>
  <mdxMetadata count="3">
    <mdx n="0" f="v">
      <t c="3" si="3">
        <n x="5"/>
        <n x="6" s="1"/>
        <n x="1" s="1"/>
      </t>
    </mdx>
    <mdx n="0" f="v">
      <t c="3" si="3">
        <n x="4"/>
        <n x="6" s="1"/>
        <n x="1" s="1"/>
      </t>
    </mdx>
    <mdx n="0" f="v">
      <t c="3" si="3">
        <n x="2"/>
        <n x="6" s="1"/>
        <n x="1" s="1"/>
      </t>
    </mdx>
  </mdxMetadata>
  <valueMetadata count="3">
    <bk>
      <rc t="1" v="0"/>
    </bk>
    <bk>
      <rc t="1" v="1"/>
    </bk>
    <bk>
      <rc t="1" v="2"/>
    </bk>
  </valueMetadata>
</metadata>
</file>

<file path=xl/sharedStrings.xml><?xml version="1.0" encoding="utf-8"?>
<sst xmlns="http://schemas.openxmlformats.org/spreadsheetml/2006/main" count="94" uniqueCount="51">
  <si>
    <t>Grand Total</t>
  </si>
  <si>
    <t>All-Purpose Bike Stand</t>
  </si>
  <si>
    <t>Fender Set - Mountain</t>
  </si>
  <si>
    <t>Hitch Rack - 4-Bike</t>
  </si>
  <si>
    <t>HL Mountain Tire</t>
  </si>
  <si>
    <t>HL Road Tire</t>
  </si>
  <si>
    <t>LL Mountain Tire</t>
  </si>
  <si>
    <t>LL Road Tire</t>
  </si>
  <si>
    <t>ML Mountain Tire</t>
  </si>
  <si>
    <t>ML Road Tire</t>
  </si>
  <si>
    <t>Mountain Bottle Cage</t>
  </si>
  <si>
    <t>Mountain Tire Tube</t>
  </si>
  <si>
    <t>Road Bottle Cage</t>
  </si>
  <si>
    <t>Road Tire Tube</t>
  </si>
  <si>
    <t>Touring Tire</t>
  </si>
  <si>
    <t>Touring Tire Tube</t>
  </si>
  <si>
    <t>Bike Wash</t>
  </si>
  <si>
    <t>Classic Vest</t>
  </si>
  <si>
    <t>Cycling Cap</t>
  </si>
  <si>
    <t>Half-Finger Gloves</t>
  </si>
  <si>
    <t>Hydration Pack</t>
  </si>
  <si>
    <t>Long-Sleeve Logo Jersey</t>
  </si>
  <si>
    <t>Mountain-100</t>
  </si>
  <si>
    <t>Mountain-200</t>
  </si>
  <si>
    <t>Mountain-400-W</t>
  </si>
  <si>
    <t>Mountain-500</t>
  </si>
  <si>
    <t>Patch kit</t>
  </si>
  <si>
    <t>Racing Socks</t>
  </si>
  <si>
    <t>Road-150</t>
  </si>
  <si>
    <t>Road-250</t>
  </si>
  <si>
    <t>Road-350-W</t>
  </si>
  <si>
    <t>Road-550-W</t>
  </si>
  <si>
    <t>Road-650</t>
  </si>
  <si>
    <t>Road-750</t>
  </si>
  <si>
    <t>Short-Sleeve Classic Jersey</t>
  </si>
  <si>
    <t>Sport-100</t>
  </si>
  <si>
    <t>Touring-1000</t>
  </si>
  <si>
    <t>Touring-2000</t>
  </si>
  <si>
    <t>Touring-3000</t>
  </si>
  <si>
    <t>Water Bottle</t>
  </si>
  <si>
    <t>Women's Mountain Shorts</t>
  </si>
  <si>
    <t>Profit</t>
  </si>
  <si>
    <t>Selected Min CF Bar</t>
  </si>
  <si>
    <t>Red</t>
  </si>
  <si>
    <t>Yellow</t>
  </si>
  <si>
    <t>Green</t>
  </si>
  <si>
    <t>Model Name</t>
  </si>
  <si>
    <t>Profit Required for Green CF</t>
  </si>
  <si>
    <t>Profit Required for Yellow CF</t>
  </si>
  <si>
    <t>Model Name Rank for Green CF</t>
  </si>
  <si>
    <t>Model Name Rank for Yellow CF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</si>
</sst>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0"/>
    <numFmt numFmtId="165" formatCode="0\ %;\-0\ %;0\ %"/>
  </numFmts>
  <fonts count="2" x14ac:knownFonts="1">
    <font>
      <sz val="11"/>
      <color theme="1"/>
      <name val="Calibri"/>
      <family val="2"/>
      <scheme val="minor"/>
    </font>
    <font>
      <sz val="11"/>
      <color theme="0"/>
      <name val="Calibri"/>
      <family val="2"/>
      <scheme val="minor"/>
    </font>
  </fonts>
  <fills count="4">
    <fill>
      <patternFill patternType="none"/>
    </fill>
    <fill>
      <patternFill patternType="gray125"/>
    </fill>
    <fill>
      <patternFill patternType="solid">
        <fgColor theme="4" tint="-0.249977111117893"/>
        <bgColor indexed="64"/>
      </patternFill>
    </fill>
    <fill>
      <patternFill patternType="solid">
        <fgColor theme="4" tint="0.79998168889431442"/>
        <bgColor indexed="64"/>
      </patternFill>
    </fill>
  </fills>
  <borders count="1">
    <border>
      <left/>
      <right/>
      <top/>
      <bottom/>
      <diagonal/>
    </border>
  </borders>
  <cellStyleXfs count="1">
    <xf numFmtId="0" fontId="0" fillId="0" borderId="0"/>
  </cellStyleXfs>
  <cellXfs count="12">
    <xf numFmtId="0" fontId="0" fillId="0" borderId="0" xfId="0"/>
    <xf numFmtId="0" fontId="0" fillId="0" borderId="0" xfId="0" applyAlignment="1">
      <alignment horizontal="left"/>
    </xf>
    <xf numFmtId="164" fontId="0" fillId="0" borderId="0" xfId="0" applyNumberFormat="1"/>
    <xf numFmtId="0" fontId="0" fillId="0" borderId="0" xfId="0" applyNumberFormat="1"/>
    <xf numFmtId="165" fontId="0" fillId="0" borderId="0" xfId="0" applyNumberFormat="1"/>
    <xf numFmtId="0" fontId="0" fillId="0" borderId="0" xfId="0" applyAlignment="1">
      <alignment horizontal="center"/>
    </xf>
    <xf numFmtId="0" fontId="0" fillId="0" borderId="0" xfId="0" pivotButton="1" applyAlignment="1">
      <alignment horizontal="center" vertical="center"/>
    </xf>
    <xf numFmtId="0" fontId="0" fillId="0" borderId="0" xfId="0" pivotButton="1" applyAlignment="1">
      <alignment horizontal="center" vertical="center" wrapText="1"/>
    </xf>
    <xf numFmtId="0" fontId="0" fillId="0" borderId="0" xfId="0" applyAlignment="1">
      <alignment horizontal="center" vertical="center" wrapText="1"/>
    </xf>
    <xf numFmtId="0" fontId="0" fillId="0" borderId="0" xfId="0" applyAlignment="1">
      <alignment horizontal="center" vertical="center"/>
    </xf>
    <xf numFmtId="0" fontId="0" fillId="3" borderId="0" xfId="0" applyFill="1" applyAlignment="1">
      <alignment horizontal="center" vertical="center"/>
    </xf>
    <xf numFmtId="0" fontId="1" fillId="2" borderId="0" xfId="0" applyFont="1" applyFill="1" applyAlignment="1">
      <alignment horizontal="center"/>
    </xf>
  </cellXfs>
  <cellStyles count="1">
    <cellStyle name="Normal" xfId="0" builtinId="0"/>
  </cellStyles>
  <dxfs count="18">
    <dxf>
      <alignment horizontal="center"/>
    </dxf>
    <dxf>
      <alignment vertical="center"/>
    </dxf>
    <dxf>
      <alignment horizontal="center" readingOrder="0"/>
    </dxf>
    <dxf>
      <alignment wrapText="0"/>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wrapText="1"/>
    </dxf>
    <dxf>
      <alignment wrapText="0"/>
    </dxf>
    <dxf>
      <alignment wrapText="1"/>
    </dxf>
    <dxf>
      <alignment horizontal="center"/>
    </dxf>
    <dxf>
      <alignment vertical="center"/>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17"/>
      <tableStyleElement type="totalRow" dxfId="16"/>
      <tableStyleElement type="secondRowStripe" dxfId="15"/>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ThisWorkbookDataModel">
      <tp t="e">
        <v>#N/A</v>
        <stp>1</stp>
        <tr r="D7" s="41"/>
        <tr r="D7" s="41"/>
        <tr r="D7" s="41"/>
        <tr r="D3" s="41"/>
        <tr r="D3" s="41"/>
        <tr r="D3" s="41"/>
        <tr r="D5" s="41"/>
        <tr r="D5" s="41"/>
        <tr r="D5" s="41"/>
      </tp>
    </main>
  </volType>
</volTypes>
</file>

<file path=xl/_rels/workbook.xml.rels><?xml version="1.0" encoding="UTF-8" standalone="yes"?>
<Relationships xmlns="http://schemas.openxmlformats.org/package/2006/relationships"><Relationship Id="rId26" Type="http://schemas.openxmlformats.org/officeDocument/2006/relationships/customXml" Target="../customXml/item9.xml"/><Relationship Id="rId21" Type="http://schemas.openxmlformats.org/officeDocument/2006/relationships/customXml" Target="../customXml/item4.xml"/><Relationship Id="rId42" Type="http://schemas.openxmlformats.org/officeDocument/2006/relationships/customXml" Target="../customXml/item25.xml"/><Relationship Id="rId47" Type="http://schemas.openxmlformats.org/officeDocument/2006/relationships/customXml" Target="../customXml/item30.xml"/><Relationship Id="rId63" Type="http://schemas.openxmlformats.org/officeDocument/2006/relationships/customXml" Target="../customXml/item46.xml"/><Relationship Id="rId68" Type="http://schemas.openxmlformats.org/officeDocument/2006/relationships/customXml" Target="../customXml/item51.xml"/><Relationship Id="rId84" Type="http://schemas.openxmlformats.org/officeDocument/2006/relationships/customXml" Target="../customXml/item67.xml"/><Relationship Id="rId89" Type="http://schemas.openxmlformats.org/officeDocument/2006/relationships/customXml" Target="../customXml/item72.xml"/><Relationship Id="rId16" Type="http://schemas.openxmlformats.org/officeDocument/2006/relationships/powerPivotData" Target="model/item.data"/><Relationship Id="rId11" Type="http://schemas.openxmlformats.org/officeDocument/2006/relationships/theme" Target="theme/theme1.xml"/><Relationship Id="rId32" Type="http://schemas.openxmlformats.org/officeDocument/2006/relationships/customXml" Target="../customXml/item15.xml"/><Relationship Id="rId37" Type="http://schemas.openxmlformats.org/officeDocument/2006/relationships/customXml" Target="../customXml/item20.xml"/><Relationship Id="rId53" Type="http://schemas.openxmlformats.org/officeDocument/2006/relationships/customXml" Target="../customXml/item36.xml"/><Relationship Id="rId58" Type="http://schemas.openxmlformats.org/officeDocument/2006/relationships/customXml" Target="../customXml/item41.xml"/><Relationship Id="rId74" Type="http://schemas.openxmlformats.org/officeDocument/2006/relationships/customXml" Target="../customXml/item57.xml"/><Relationship Id="rId79" Type="http://schemas.openxmlformats.org/officeDocument/2006/relationships/customXml" Target="../customXml/item62.xml"/><Relationship Id="rId102" Type="http://schemas.openxmlformats.org/officeDocument/2006/relationships/customXml" Target="../customXml/item85.xml"/><Relationship Id="rId5" Type="http://schemas.openxmlformats.org/officeDocument/2006/relationships/pivotCacheDefinition" Target="pivotCache/pivotCacheDefinition3.xml"/><Relationship Id="rId90" Type="http://schemas.openxmlformats.org/officeDocument/2006/relationships/customXml" Target="../customXml/item73.xml"/><Relationship Id="rId95" Type="http://schemas.openxmlformats.org/officeDocument/2006/relationships/customXml" Target="../customXml/item78.xml"/><Relationship Id="rId22" Type="http://schemas.openxmlformats.org/officeDocument/2006/relationships/customXml" Target="../customXml/item5.xml"/><Relationship Id="rId27" Type="http://schemas.openxmlformats.org/officeDocument/2006/relationships/customXml" Target="../customXml/item10.xml"/><Relationship Id="rId43" Type="http://schemas.openxmlformats.org/officeDocument/2006/relationships/customXml" Target="../customXml/item26.xml"/><Relationship Id="rId48" Type="http://schemas.openxmlformats.org/officeDocument/2006/relationships/customXml" Target="../customXml/item31.xml"/><Relationship Id="rId64" Type="http://schemas.openxmlformats.org/officeDocument/2006/relationships/customXml" Target="../customXml/item47.xml"/><Relationship Id="rId69" Type="http://schemas.openxmlformats.org/officeDocument/2006/relationships/customXml" Target="../customXml/item52.xml"/><Relationship Id="rId80" Type="http://schemas.openxmlformats.org/officeDocument/2006/relationships/customXml" Target="../customXml/item63.xml"/><Relationship Id="rId85" Type="http://schemas.openxmlformats.org/officeDocument/2006/relationships/customXml" Target="../customXml/item68.xml"/><Relationship Id="rId12" Type="http://schemas.openxmlformats.org/officeDocument/2006/relationships/connections" Target="connections.xml"/><Relationship Id="rId17" Type="http://schemas.openxmlformats.org/officeDocument/2006/relationships/calcChain" Target="calcChain.xml"/><Relationship Id="rId25" Type="http://schemas.openxmlformats.org/officeDocument/2006/relationships/customXml" Target="../customXml/item8.xml"/><Relationship Id="rId33" Type="http://schemas.openxmlformats.org/officeDocument/2006/relationships/customXml" Target="../customXml/item16.xml"/><Relationship Id="rId38" Type="http://schemas.openxmlformats.org/officeDocument/2006/relationships/customXml" Target="../customXml/item21.xml"/><Relationship Id="rId46" Type="http://schemas.openxmlformats.org/officeDocument/2006/relationships/customXml" Target="../customXml/item29.xml"/><Relationship Id="rId59" Type="http://schemas.openxmlformats.org/officeDocument/2006/relationships/customXml" Target="../customXml/item42.xml"/><Relationship Id="rId67" Type="http://schemas.openxmlformats.org/officeDocument/2006/relationships/customXml" Target="../customXml/item50.xml"/><Relationship Id="rId103" Type="http://schemas.openxmlformats.org/officeDocument/2006/relationships/customXml" Target="../customXml/item86.xml"/><Relationship Id="rId20" Type="http://schemas.openxmlformats.org/officeDocument/2006/relationships/customXml" Target="../customXml/item3.xml"/><Relationship Id="rId41" Type="http://schemas.openxmlformats.org/officeDocument/2006/relationships/customXml" Target="../customXml/item24.xml"/><Relationship Id="rId54" Type="http://schemas.openxmlformats.org/officeDocument/2006/relationships/customXml" Target="../customXml/item37.xml"/><Relationship Id="rId62" Type="http://schemas.openxmlformats.org/officeDocument/2006/relationships/customXml" Target="../customXml/item45.xml"/><Relationship Id="rId70" Type="http://schemas.openxmlformats.org/officeDocument/2006/relationships/customXml" Target="../customXml/item53.xml"/><Relationship Id="rId75" Type="http://schemas.openxmlformats.org/officeDocument/2006/relationships/customXml" Target="../customXml/item58.xml"/><Relationship Id="rId83" Type="http://schemas.openxmlformats.org/officeDocument/2006/relationships/customXml" Target="../customXml/item66.xml"/><Relationship Id="rId88" Type="http://schemas.openxmlformats.org/officeDocument/2006/relationships/customXml" Target="../customXml/item71.xml"/><Relationship Id="rId91" Type="http://schemas.openxmlformats.org/officeDocument/2006/relationships/customXml" Target="../customXml/item74.xml"/><Relationship Id="rId96" Type="http://schemas.openxmlformats.org/officeDocument/2006/relationships/customXml" Target="../customXml/item79.xml"/><Relationship Id="rId1" Type="http://schemas.openxmlformats.org/officeDocument/2006/relationships/worksheet" Target="worksheets/sheet1.xml"/><Relationship Id="rId6" Type="http://schemas.openxmlformats.org/officeDocument/2006/relationships/pivotCacheDefinition" Target="pivotCache/pivotCacheDefinition4.xml"/><Relationship Id="rId15" Type="http://schemas.openxmlformats.org/officeDocument/2006/relationships/sheetMetadata" Target="metadata.xml"/><Relationship Id="rId23" Type="http://schemas.openxmlformats.org/officeDocument/2006/relationships/customXml" Target="../customXml/item6.xml"/><Relationship Id="rId28" Type="http://schemas.openxmlformats.org/officeDocument/2006/relationships/customXml" Target="../customXml/item11.xml"/><Relationship Id="rId36" Type="http://schemas.openxmlformats.org/officeDocument/2006/relationships/customXml" Target="../customXml/item19.xml"/><Relationship Id="rId49" Type="http://schemas.openxmlformats.org/officeDocument/2006/relationships/customXml" Target="../customXml/item32.xml"/><Relationship Id="rId57" Type="http://schemas.openxmlformats.org/officeDocument/2006/relationships/customXml" Target="../customXml/item40.xml"/><Relationship Id="rId10" Type="http://schemas.microsoft.com/office/2007/relationships/slicerCache" Target="slicerCaches/slicerCache3.xml"/><Relationship Id="rId31" Type="http://schemas.openxmlformats.org/officeDocument/2006/relationships/customXml" Target="../customXml/item14.xml"/><Relationship Id="rId44" Type="http://schemas.openxmlformats.org/officeDocument/2006/relationships/customXml" Target="../customXml/item27.xml"/><Relationship Id="rId52" Type="http://schemas.openxmlformats.org/officeDocument/2006/relationships/customXml" Target="../customXml/item35.xml"/><Relationship Id="rId60" Type="http://schemas.openxmlformats.org/officeDocument/2006/relationships/customXml" Target="../customXml/item43.xml"/><Relationship Id="rId65" Type="http://schemas.openxmlformats.org/officeDocument/2006/relationships/customXml" Target="../customXml/item48.xml"/><Relationship Id="rId73" Type="http://schemas.openxmlformats.org/officeDocument/2006/relationships/customXml" Target="../customXml/item56.xml"/><Relationship Id="rId78" Type="http://schemas.openxmlformats.org/officeDocument/2006/relationships/customXml" Target="../customXml/item61.xml"/><Relationship Id="rId81" Type="http://schemas.openxmlformats.org/officeDocument/2006/relationships/customXml" Target="../customXml/item64.xml"/><Relationship Id="rId86" Type="http://schemas.openxmlformats.org/officeDocument/2006/relationships/customXml" Target="../customXml/item69.xml"/><Relationship Id="rId94" Type="http://schemas.openxmlformats.org/officeDocument/2006/relationships/customXml" Target="../customXml/item77.xml"/><Relationship Id="rId99" Type="http://schemas.openxmlformats.org/officeDocument/2006/relationships/customXml" Target="../customXml/item82.xml"/><Relationship Id="rId101" Type="http://schemas.openxmlformats.org/officeDocument/2006/relationships/customXml" Target="../customXml/item84.xml"/><Relationship Id="rId4" Type="http://schemas.openxmlformats.org/officeDocument/2006/relationships/pivotCacheDefinition" Target="pivotCache/pivotCacheDefinition2.xml"/><Relationship Id="rId9" Type="http://schemas.microsoft.com/office/2007/relationships/slicerCache" Target="slicerCaches/slicerCache2.xml"/><Relationship Id="rId13" Type="http://schemas.openxmlformats.org/officeDocument/2006/relationships/styles" Target="styles.xml"/><Relationship Id="rId18" Type="http://schemas.openxmlformats.org/officeDocument/2006/relationships/customXml" Target="../customXml/item1.xml"/><Relationship Id="rId39" Type="http://schemas.openxmlformats.org/officeDocument/2006/relationships/customXml" Target="../customXml/item22.xml"/><Relationship Id="rId34" Type="http://schemas.openxmlformats.org/officeDocument/2006/relationships/customXml" Target="../customXml/item17.xml"/><Relationship Id="rId50" Type="http://schemas.openxmlformats.org/officeDocument/2006/relationships/customXml" Target="../customXml/item33.xml"/><Relationship Id="rId55" Type="http://schemas.openxmlformats.org/officeDocument/2006/relationships/customXml" Target="../customXml/item38.xml"/><Relationship Id="rId76" Type="http://schemas.openxmlformats.org/officeDocument/2006/relationships/customXml" Target="../customXml/item59.xml"/><Relationship Id="rId97" Type="http://schemas.openxmlformats.org/officeDocument/2006/relationships/customXml" Target="../customXml/item80.xml"/><Relationship Id="rId104" Type="http://schemas.openxmlformats.org/officeDocument/2006/relationships/volatileDependencies" Target="volatileDependencies.xml"/><Relationship Id="rId7" Type="http://schemas.openxmlformats.org/officeDocument/2006/relationships/pivotCacheDefinition" Target="pivotCache/pivotCacheDefinition5.xml"/><Relationship Id="rId71" Type="http://schemas.openxmlformats.org/officeDocument/2006/relationships/customXml" Target="../customXml/item54.xml"/><Relationship Id="rId92" Type="http://schemas.openxmlformats.org/officeDocument/2006/relationships/customXml" Target="../customXml/item75.xml"/><Relationship Id="rId2" Type="http://schemas.openxmlformats.org/officeDocument/2006/relationships/worksheet" Target="worksheets/sheet2.xml"/><Relationship Id="rId29" Type="http://schemas.openxmlformats.org/officeDocument/2006/relationships/customXml" Target="../customXml/item12.xml"/><Relationship Id="rId24" Type="http://schemas.openxmlformats.org/officeDocument/2006/relationships/customXml" Target="../customXml/item7.xml"/><Relationship Id="rId40" Type="http://schemas.openxmlformats.org/officeDocument/2006/relationships/customXml" Target="../customXml/item23.xml"/><Relationship Id="rId45" Type="http://schemas.openxmlformats.org/officeDocument/2006/relationships/customXml" Target="../customXml/item28.xml"/><Relationship Id="rId66" Type="http://schemas.openxmlformats.org/officeDocument/2006/relationships/customXml" Target="../customXml/item49.xml"/><Relationship Id="rId87" Type="http://schemas.openxmlformats.org/officeDocument/2006/relationships/customXml" Target="../customXml/item70.xml"/><Relationship Id="rId61" Type="http://schemas.openxmlformats.org/officeDocument/2006/relationships/customXml" Target="../customXml/item44.xml"/><Relationship Id="rId82" Type="http://schemas.openxmlformats.org/officeDocument/2006/relationships/customXml" Target="../customXml/item65.xml"/><Relationship Id="rId19" Type="http://schemas.openxmlformats.org/officeDocument/2006/relationships/customXml" Target="../customXml/item2.xml"/><Relationship Id="rId14" Type="http://schemas.openxmlformats.org/officeDocument/2006/relationships/sharedStrings" Target="sharedStrings.xml"/><Relationship Id="rId30" Type="http://schemas.openxmlformats.org/officeDocument/2006/relationships/customXml" Target="../customXml/item13.xml"/><Relationship Id="rId35" Type="http://schemas.openxmlformats.org/officeDocument/2006/relationships/customXml" Target="../customXml/item18.xml"/><Relationship Id="rId56" Type="http://schemas.openxmlformats.org/officeDocument/2006/relationships/customXml" Target="../customXml/item39.xml"/><Relationship Id="rId77" Type="http://schemas.openxmlformats.org/officeDocument/2006/relationships/customXml" Target="../customXml/item60.xml"/><Relationship Id="rId100" Type="http://schemas.openxmlformats.org/officeDocument/2006/relationships/customXml" Target="../customXml/item83.xml"/><Relationship Id="rId8" Type="http://schemas.microsoft.com/office/2007/relationships/slicerCache" Target="slicerCaches/slicerCache1.xml"/><Relationship Id="rId51" Type="http://schemas.openxmlformats.org/officeDocument/2006/relationships/customXml" Target="../customXml/item34.xml"/><Relationship Id="rId72" Type="http://schemas.openxmlformats.org/officeDocument/2006/relationships/customXml" Target="../customXml/item55.xml"/><Relationship Id="rId93" Type="http://schemas.openxmlformats.org/officeDocument/2006/relationships/customXml" Target="../customXml/item76.xml"/><Relationship Id="rId98" Type="http://schemas.openxmlformats.org/officeDocument/2006/relationships/customXml" Target="../customXml/item81.xml"/><Relationship Id="rId3" Type="http://schemas.openxmlformats.org/officeDocument/2006/relationships/pivotCacheDefinition" Target="pivotCache/pivotCacheDefinition1.xml"/></Relationships>
</file>

<file path=xl/drawings/drawing1.xml><?xml version="1.0" encoding="utf-8"?>
<xdr:wsDr xmlns:xdr="http://schemas.openxmlformats.org/drawingml/2006/spreadsheetDrawing" xmlns:a="http://schemas.openxmlformats.org/drawingml/2006/main">
  <xdr:twoCellAnchor editAs="absolute">
    <xdr:from>
      <xdr:col>1</xdr:col>
      <xdr:colOff>7620</xdr:colOff>
      <xdr:row>0</xdr:row>
      <xdr:rowOff>68580</xdr:rowOff>
    </xdr:from>
    <xdr:to>
      <xdr:col>4</xdr:col>
      <xdr:colOff>708660</xdr:colOff>
      <xdr:row>3</xdr:row>
      <xdr:rowOff>114300</xdr:rowOff>
    </xdr:to>
    <mc:AlternateContent xmlns:mc="http://schemas.openxmlformats.org/markup-compatibility/2006" xmlns:a14="http://schemas.microsoft.com/office/drawing/2010/main">
      <mc:Choice Requires="a14">
        <xdr:graphicFrame macro="">
          <xdr:nvGraphicFramePr>
            <xdr:cNvPr id="3" name="Pct 2">
              <a:extLst>
                <a:ext uri="{FF2B5EF4-FFF2-40B4-BE49-F238E27FC236}">
                  <a16:creationId xmlns:a16="http://schemas.microsoft.com/office/drawing/2014/main" id="{00000000-0008-0000-00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Pct 2"/>
            </a:graphicData>
          </a:graphic>
        </xdr:graphicFrame>
      </mc:Choice>
      <mc:Fallback xmlns="">
        <xdr:sp macro="" textlink="">
          <xdr:nvSpPr>
            <xdr:cNvPr id="0" name=""/>
            <xdr:cNvSpPr>
              <a:spLocks noTextEdit="1"/>
            </xdr:cNvSpPr>
          </xdr:nvSpPr>
          <xdr:spPr>
            <a:xfrm>
              <a:off x="243840" y="68580"/>
              <a:ext cx="3817620" cy="59436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8</xdr:row>
      <xdr:rowOff>0</xdr:rowOff>
    </xdr:from>
    <xdr:to>
      <xdr:col>0</xdr:col>
      <xdr:colOff>533400</xdr:colOff>
      <xdr:row>30</xdr:row>
      <xdr:rowOff>50800</xdr:rowOff>
    </xdr:to>
    <xdr:sp macro="" textlink="">
      <xdr:nvSpPr>
        <xdr:cNvPr id="4" name="Rectangle 3" hidden="1">
          <a:extLst>
            <a:ext uri="{FF2B5EF4-FFF2-40B4-BE49-F238E27FC236}">
              <a16:creationId xmlns:a16="http://schemas.microsoft.com/office/drawing/2014/main" id="{00000000-0008-0000-0100-000004000000}"/>
            </a:ext>
          </a:extLst>
        </xdr:cNvPr>
        <xdr:cNvSpPr/>
      </xdr:nvSpPr>
      <xdr:spPr>
        <a:xfrm>
          <a:off x="533400" y="495300"/>
          <a:ext cx="22860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7620</xdr:colOff>
      <xdr:row>1</xdr:row>
      <xdr:rowOff>5080</xdr:rowOff>
    </xdr:from>
    <xdr:to>
      <xdr:col>1</xdr:col>
      <xdr:colOff>1272540</xdr:colOff>
      <xdr:row>7</xdr:row>
      <xdr:rowOff>7620</xdr:rowOff>
    </xdr:to>
    <mc:AlternateContent xmlns:mc="http://schemas.openxmlformats.org/markup-compatibility/2006" xmlns:a14="http://schemas.microsoft.com/office/drawing/2010/main">
      <mc:Choice Requires="a14">
        <xdr:graphicFrame macro="">
          <xdr:nvGraphicFramePr>
            <xdr:cNvPr id="7" name="FiscalYear">
              <a:extLst>
                <a:ext uri="{FF2B5EF4-FFF2-40B4-BE49-F238E27FC236}">
                  <a16:creationId xmlns:a16="http://schemas.microsoft.com/office/drawing/2014/main" id="{00000000-0008-0000-0100-000007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FiscalYear"/>
            </a:graphicData>
          </a:graphic>
        </xdr:graphicFrame>
      </mc:Choice>
      <mc:Fallback xmlns="">
        <xdr:sp macro="" textlink="">
          <xdr:nvSpPr>
            <xdr:cNvPr id="0" name=""/>
            <xdr:cNvSpPr>
              <a:spLocks noTextEdit="1"/>
            </xdr:cNvSpPr>
          </xdr:nvSpPr>
          <xdr:spPr>
            <a:xfrm>
              <a:off x="274320" y="187960"/>
              <a:ext cx="1264920" cy="123698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1318260</xdr:colOff>
      <xdr:row>1</xdr:row>
      <xdr:rowOff>5080</xdr:rowOff>
    </xdr:from>
    <xdr:to>
      <xdr:col>2</xdr:col>
      <xdr:colOff>1706880</xdr:colOff>
      <xdr:row>7</xdr:row>
      <xdr:rowOff>0</xdr:rowOff>
    </xdr:to>
    <mc:AlternateContent xmlns:mc="http://schemas.openxmlformats.org/markup-compatibility/2006" xmlns:a14="http://schemas.microsoft.com/office/drawing/2010/main">
      <mc:Choice Requires="a14">
        <xdr:graphicFrame macro="">
          <xdr:nvGraphicFramePr>
            <xdr:cNvPr id="8" name="Pct">
              <a:extLst>
                <a:ext uri="{FF2B5EF4-FFF2-40B4-BE49-F238E27FC236}">
                  <a16:creationId xmlns:a16="http://schemas.microsoft.com/office/drawing/2014/main" id="{00000000-0008-0000-0100-000008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Pct"/>
            </a:graphicData>
          </a:graphic>
        </xdr:graphicFrame>
      </mc:Choice>
      <mc:Fallback xmlns="">
        <xdr:sp macro="" textlink="">
          <xdr:nvSpPr>
            <xdr:cNvPr id="0" name=""/>
            <xdr:cNvSpPr>
              <a:spLocks noTextEdit="1"/>
            </xdr:cNvSpPr>
          </xdr:nvSpPr>
          <xdr:spPr>
            <a:xfrm>
              <a:off x="1584960" y="187960"/>
              <a:ext cx="2110740" cy="122936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Reid Havens" refreshedDate="42939.736399421294" createdVersion="4" refreshedVersion="6" minRefreshableVersion="3" recordCount="0" supportSubquery="1" supportAdvancedDrill="1">
  <cacheSource type="external" connectionId="8"/>
  <cacheFields count="4">
    <cacheField name="[Measures].[Profit]" caption="Profit" numFmtId="0" hierarchy="105" level="32767"/>
    <cacheField name="[Calendar].[FiscalYear].[FiscalYear]" caption="FiscalYear" numFmtId="0" hierarchy="12" level="1">
      <sharedItems containsSemiMixedTypes="0" containsNonDate="0" containsString="0"/>
    </cacheField>
    <cacheField name="[Products].[ModelName].[ModelName]" caption="ModelName" numFmtId="0" hierarchy="78" level="1">
      <sharedItems count="40">
        <s v="All-Purpose Bike Stand"/>
        <s v="Bike Wash"/>
        <s v="Classic Vest"/>
        <s v="Cycling Cap"/>
        <s v="Fender Set - Mountain"/>
        <s v="Half-Finger Gloves"/>
        <s v="Hitch Rack - 4-Bike"/>
        <s v="HL Mountain Tire"/>
        <s v="HL Road Tire"/>
        <s v="Hydration Pack"/>
        <s v="LL Mountain Tire"/>
        <s v="LL Road Tire"/>
        <s v="Long-Sleeve Logo Jersey"/>
        <s v="ML Mountain Tire"/>
        <s v="ML Road Tire"/>
        <s v="Mountain Bottle Cage"/>
        <s v="Mountain Tire Tube"/>
        <s v="Mountain-100"/>
        <s v="Mountain-200"/>
        <s v="Mountain-400-W"/>
        <s v="Mountain-500"/>
        <s v="Patch kit"/>
        <s v="Racing Socks"/>
        <s v="Road Bottle Cage"/>
        <s v="Road Tire Tube"/>
        <s v="Road-150"/>
        <s v="Road-250"/>
        <s v="Road-350-W"/>
        <s v="Road-550-W"/>
        <s v="Road-650"/>
        <s v="Road-750"/>
        <s v="Short-Sleeve Classic Jersey"/>
        <s v="Sport-100"/>
        <s v="Touring Tire"/>
        <s v="Touring Tire Tube"/>
        <s v="Touring-1000"/>
        <s v="Touring-2000"/>
        <s v="Touring-3000"/>
        <s v="Water Bottle"/>
        <s v="Women's Mountain Shorts"/>
      </sharedItems>
    </cacheField>
    <cacheField name="[CFMinBar].[Pct].[Pct]" caption="Pct" numFmtId="0" hierarchy="15" level="1">
      <sharedItems containsSemiMixedTypes="0" containsNonDate="0" containsString="0"/>
    </cacheField>
  </cacheFields>
  <cacheHierarchies count="202">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2" memberValueDatatype="20" unbalanced="0">
      <fieldsUsage count="2">
        <fieldUsage x="-1"/>
        <fieldUsage x="1"/>
      </fieldsUsage>
    </cacheHierarchy>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FMinBar].[Pct]" caption="Pct" attribute="1" defaultMemberUniqueName="[CFMinBar].[Pct].[All]" allUniqueName="[CFMinBar].[Pct].[All]" dimensionUniqueName="[CFMinBar]" displayFolder="" count="2" memberValueDatatype="20" unbalanced="0">
      <fieldsUsage count="2">
        <fieldUsage x="-1"/>
        <fieldUsage x="3"/>
      </fieldsUsage>
    </cacheHierarchy>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eriods].[PeriodID]" caption="PeriodID" attribute="1" defaultMemberUniqueName="[Periods].[PeriodID].[All]" allUniqueName="[Periods].[PeriodID].[All]" dimensionUniqueName="[Periods]" displayFolder="" count="0" memberValueDatatype="20" unbalanced="0"/>
    <cacheHierarchy uniqueName="[Periods].[Start]" caption="Start" attribute="1" time="1" defaultMemberUniqueName="[Periods].[Start].[All]" allUniqueName="[Periods].[Start].[All]" dimensionUniqueName="[Periods]" displayFolder="" count="0" memberValueDatatype="7" unbalanced="0"/>
    <cacheHierarchy uniqueName="[Periods].[End]" caption="End" attribute="1" time="1" defaultMemberUniqueName="[Periods].[End].[All]" allUniqueName="[Periods].[End].[All]" dimensionUniqueName="[Periods]" displayFolder="" count="0" memberValueDatatype="7" unbalanced="0"/>
    <cacheHierarchy uniqueName="[Periods].[Days]" caption="Days" attribute="1" defaultMemberUniqueName="[Periods].[Days].[All]" allUniqueName="[Periods].[Days].[All]" dimensionUniqueName="[Periods]" displayFolder="" count="0" memberValueDatatype="20" unbalanced="0"/>
    <cacheHierarchy uniqueName="[Periods].[Year]" caption="Year" attribute="1" defaultMemberUniqueName="[Periods].[Year].[All]" allUniqueName="[Periods].[Year].[All]" dimensionUniqueName="[Periods]" displayFolder="" count="0" memberValueDatatype="20" unbalanced="0"/>
    <cacheHierarchy uniqueName="[Periods].[PeriodOfYear]" caption="PeriodOfYear" attribute="1" defaultMemberUniqueName="[Periods].[PeriodOfYear].[All]" allUniqueName="[Periods].[PeriodOfYear].[All]" dimensionUniqueName="[Periods]" displayFolder="" count="0" memberValueDatatype="20" unbalanced="0"/>
    <cacheHierarchy uniqueName="[Periods].[Qtr]" caption="Qtr" attribute="1" defaultMemberUniqueName="[Periods].[Qtr].[All]" allUniqueName="[Periods].[Qtr].[All]" dimensionUniqueName="[Periods]" displayFolder="" count="0" memberValueDatatype="20" unbalanced="0"/>
    <cacheHierarchy uniqueName="[Periods].[QtrLabel]" caption="QtrLabel" attribute="1" defaultMemberUniqueName="[Periods].[QtrLabel].[All]" allUniqueName="[Periods].[QtrLabel].[All]" dimensionUniqueName="[Periods]" displayFolder="" count="0" memberValueDatatype="130" unbalanced="0"/>
    <cacheHierarchy uniqueName="[Periods].[PeriodLabel]" caption="PeriodLabel" attribute="1" defaultMemberUniqueName="[Periods].[PeriodLabel].[All]" allUniqueName="[Periods].[PeriodLabel].[All]" dimensionUniqueName="[Periods]" displayFolder="" count="0" memberValueDatatype="130" unbalanced="0"/>
    <cacheHierarchy uniqueName="[Periods].[YearPeriod]" caption="YearPeriod" attribute="1" defaultMemberUniqueName="[Periods].[YearPeriod].[All]" allUniqueName="[Periods].[YearPeriod].[All]" dimensionUniqueName="[Periods]" displayFolder="" count="0" memberValueDatatype="130" unbalanced="0"/>
    <cacheHierarchy uniqueName="[Periods].[FirstPeriodInYear]" caption="FirstPeriodInYear" attribute="1" defaultMemberUniqueName="[Periods].[FirstPeriodInYear].[All]" allUniqueName="[Periods].[FirstPeriodInYear].[All]" dimensionUniqueName="[Periods]" displayFolder="" count="0" memberValueDatatype="20" unbalanced="0"/>
    <cacheHierarchy uniqueName="[Periods].[QtrYearLabel]" caption="QtrYearLabel" attribute="1" defaultMemberUniqueName="[Periods].[QtrYearLabel].[All]" allUniqueName="[Periods].[QtrYearLabel].[All]" dimensionUniqueName="[Periods]" displayFolder="" count="0" memberValueDatatype="130" unbalanced="0"/>
    <cacheHierarchy uniqueName="[Periods].[QtrSequence]" caption="QtrSequence" attribute="1" defaultMemberUniqueName="[Periods].[QtrSequence].[All]" allUniqueName="[Periods].[QtrSequence].[All]" dimensionUniqueName="[Periods]" displayFolder="" count="0" memberValueDatatype="20"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2" memberValueDatatype="130" unbalanced="0">
      <fieldsUsage count="2">
        <fieldUsage x="-1"/>
        <fieldUsage x="2"/>
      </fieldsUsage>
    </cacheHierarchy>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SalesPerProduct]" caption="SalesPerProduct" attribute="1" defaultMemberUniqueName="[Products].[SalesPerProduct].[All]" allUniqueName="[Products].[SalesPerProduct].[All]" dimensionUniqueName="[Products]" displayFolder="" count="0" memberValueDatatype="5" unbalanced="0"/>
    <cacheHierarchy uniqueName="[Products].[TotalCategorySales]" caption="TotalCategorySales" attribute="1" defaultMemberUniqueName="[Products].[TotalCategorySales].[All]" allUniqueName="[Products].[TotalCategorySales].[All]" dimensionUniqueName="[Products]" displayFolder="" count="0" memberValueDatatype="5"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caption="Profit" measure="1" displayFolder="" measureGroup="Sales" count="0" oneField="1">
      <fieldsUsage count="1">
        <fieldUsage x="0"/>
      </fieldsUsage>
    </cacheHierarchy>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2"/>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48"/>
        </ext>
      </extLst>
    </cacheHierarchy>
  </cacheHierarchies>
  <kpis count="0"/>
  <dimensions count="12">
    <dimension name="Calendar" uniqueName="[Calendar]" caption="Calendar"/>
    <dimension name="CFMinBar" uniqueName="[CFMinBar]" caption="CFMinBar"/>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eriods" uniqueName="[Periods]" caption="Periods"/>
    <dimension name="PriceTiers" uniqueName="[PriceTiers]" caption="PriceTiers"/>
    <dimension name="Products" uniqueName="[Products]" caption="Products"/>
    <dimension name="Sales" uniqueName="[Sales]" caption="Sales"/>
    <dimension name="SalesTerritory" uniqueName="[SalesTerritory]" caption="SalesTerritory"/>
  </dimensions>
  <measureGroups count="11">
    <measureGroup name="Calendar" caption="Calendar"/>
    <measureGroup name="CFMinBar" caption="CFMinBar"/>
    <measureGroup name="CountTest" caption="CountTest"/>
    <measureGroup name="Customers" caption="Customers"/>
    <measureGroup name="Exch Rates" caption="Exch Rates"/>
    <measureGroup name="MinListPrice" caption="MinListPrice"/>
    <measureGroup name="Periods" caption="Periods"/>
    <measureGroup name="PriceTiers" caption="PriceTiers"/>
    <measureGroup name="Products" caption="Products"/>
    <measureGroup name="Sales" caption="Sales"/>
    <measureGroup name="SalesTerritory" caption="SalesTerritory"/>
  </measureGroups>
  <maps count="15">
    <map measureGroup="0" dimension="0"/>
    <map measureGroup="1" dimension="1"/>
    <map measureGroup="2" dimension="2"/>
    <map measureGroup="3" dimension="3"/>
    <map measureGroup="4" dimension="4"/>
    <map measureGroup="5" dimension="6"/>
    <map measureGroup="6" dimension="7"/>
    <map measureGroup="7" dimension="8"/>
    <map measureGroup="8" dimension="9"/>
    <map measureGroup="9" dimension="0"/>
    <map measureGroup="9" dimension="3"/>
    <map measureGroup="9" dimension="9"/>
    <map measureGroup="9" dimension="10"/>
    <map measureGroup="9" dimension="11"/>
    <map measureGroup="10" dimension="1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eid Havens" refreshedDate="42939.736403935189" createdVersion="4" refreshedVersion="6" minRefreshableVersion="3" recordCount="0" supportSubquery="1" supportAdvancedDrill="1">
  <cacheSource type="external" connectionId="8"/>
  <cacheFields count="8">
    <cacheField name="[Measures].[Selected Min CF Bar]" caption="Selected Min CF Bar" numFmtId="0" hierarchy="181" level="32767"/>
    <cacheField name="[CFMinBar].[Pct].[Pct]" caption="Pct" numFmtId="0" hierarchy="15" level="1">
      <sharedItems containsSemiMixedTypes="0" containsNonDate="0" containsString="0"/>
    </cacheField>
    <cacheField name="[Measures].[Profit Required for Green CF]" caption="Profit Required for Green CF" numFmtId="0" hierarchy="182" level="32767"/>
    <cacheField name="[Measures].[Profit Required for Yellow CF]" caption="Profit Required for Yellow CF" numFmtId="0" hierarchy="184" level="32767"/>
    <cacheField name="[Measures].[Model Name Rank for Green CF]" caption="Model Name Rank for Green CF" numFmtId="0" hierarchy="183" level="32767"/>
    <cacheField name="[Measures].[Model Name Rank for Yellow CF]" caption="Model Name Rank for Yellow CF" numFmtId="0" hierarchy="185" level="32767"/>
    <cacheField name="[Measures].[Profit]" caption="Profit" numFmtId="0" hierarchy="105" level="32767"/>
    <cacheField name="[Products].[ModelName].[ModelName]" caption="ModelName" numFmtId="0" hierarchy="78" level="1">
      <sharedItems count="40">
        <s v="All-Purpose Bike Stand"/>
        <s v="Bike Wash"/>
        <s v="Classic Vest"/>
        <s v="Cycling Cap"/>
        <s v="Fender Set - Mountain"/>
        <s v="Half-Finger Gloves"/>
        <s v="Hitch Rack - 4-Bike"/>
        <s v="HL Mountain Tire"/>
        <s v="HL Road Tire"/>
        <s v="Hydration Pack"/>
        <s v="LL Mountain Tire"/>
        <s v="LL Road Tire"/>
        <s v="Long-Sleeve Logo Jersey"/>
        <s v="ML Mountain Tire"/>
        <s v="ML Road Tire"/>
        <s v="Mountain Bottle Cage"/>
        <s v="Mountain Tire Tube"/>
        <s v="Mountain-100"/>
        <s v="Mountain-200"/>
        <s v="Mountain-400-W"/>
        <s v="Mountain-500"/>
        <s v="Patch kit"/>
        <s v="Racing Socks"/>
        <s v="Road Bottle Cage"/>
        <s v="Road Tire Tube"/>
        <s v="Road-150"/>
        <s v="Road-250"/>
        <s v="Road-350-W"/>
        <s v="Road-550-W"/>
        <s v="Road-650"/>
        <s v="Road-750"/>
        <s v="Short-Sleeve Classic Jersey"/>
        <s v="Sport-100"/>
        <s v="Touring Tire"/>
        <s v="Touring Tire Tube"/>
        <s v="Touring-1000"/>
        <s v="Touring-2000"/>
        <s v="Touring-3000"/>
        <s v="Water Bottle"/>
        <s v="Women's Mountain Shorts"/>
      </sharedItems>
    </cacheField>
  </cacheFields>
  <cacheHierarchies count="202">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FMinBar].[Pct]" caption="Pct" attribute="1" defaultMemberUniqueName="[CFMinBar].[Pct].[All]" allUniqueName="[CFMinBar].[Pct].[All]" dimensionUniqueName="[CFMinBar]" displayFolder="" count="2" memberValueDatatype="20" unbalanced="0">
      <fieldsUsage count="2">
        <fieldUsage x="-1"/>
        <fieldUsage x="1"/>
      </fieldsUsage>
    </cacheHierarchy>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eriods].[PeriodID]" caption="PeriodID" attribute="1" defaultMemberUniqueName="[Periods].[PeriodID].[All]" allUniqueName="[Periods].[PeriodID].[All]" dimensionUniqueName="[Periods]" displayFolder="" count="0" memberValueDatatype="20" unbalanced="0"/>
    <cacheHierarchy uniqueName="[Periods].[Start]" caption="Start" attribute="1" time="1" defaultMemberUniqueName="[Periods].[Start].[All]" allUniqueName="[Periods].[Start].[All]" dimensionUniqueName="[Periods]" displayFolder="" count="0" memberValueDatatype="7" unbalanced="0"/>
    <cacheHierarchy uniqueName="[Periods].[End]" caption="End" attribute="1" time="1" defaultMemberUniqueName="[Periods].[End].[All]" allUniqueName="[Periods].[End].[All]" dimensionUniqueName="[Periods]" displayFolder="" count="0" memberValueDatatype="7" unbalanced="0"/>
    <cacheHierarchy uniqueName="[Periods].[Days]" caption="Days" attribute="1" defaultMemberUniqueName="[Periods].[Days].[All]" allUniqueName="[Periods].[Days].[All]" dimensionUniqueName="[Periods]" displayFolder="" count="0" memberValueDatatype="20" unbalanced="0"/>
    <cacheHierarchy uniqueName="[Periods].[Year]" caption="Year" attribute="1" defaultMemberUniqueName="[Periods].[Year].[All]" allUniqueName="[Periods].[Year].[All]" dimensionUniqueName="[Periods]" displayFolder="" count="0" memberValueDatatype="20" unbalanced="0"/>
    <cacheHierarchy uniqueName="[Periods].[PeriodOfYear]" caption="PeriodOfYear" attribute="1" defaultMemberUniqueName="[Periods].[PeriodOfYear].[All]" allUniqueName="[Periods].[PeriodOfYear].[All]" dimensionUniqueName="[Periods]" displayFolder="" count="0" memberValueDatatype="20" unbalanced="0"/>
    <cacheHierarchy uniqueName="[Periods].[Qtr]" caption="Qtr" attribute="1" defaultMemberUniqueName="[Periods].[Qtr].[All]" allUniqueName="[Periods].[Qtr].[All]" dimensionUniqueName="[Periods]" displayFolder="" count="0" memberValueDatatype="20" unbalanced="0"/>
    <cacheHierarchy uniqueName="[Periods].[QtrLabel]" caption="QtrLabel" attribute="1" defaultMemberUniqueName="[Periods].[QtrLabel].[All]" allUniqueName="[Periods].[QtrLabel].[All]" dimensionUniqueName="[Periods]" displayFolder="" count="0" memberValueDatatype="130" unbalanced="0"/>
    <cacheHierarchy uniqueName="[Periods].[PeriodLabel]" caption="PeriodLabel" attribute="1" defaultMemberUniqueName="[Periods].[PeriodLabel].[All]" allUniqueName="[Periods].[PeriodLabel].[All]" dimensionUniqueName="[Periods]" displayFolder="" count="0" memberValueDatatype="130" unbalanced="0"/>
    <cacheHierarchy uniqueName="[Periods].[YearPeriod]" caption="YearPeriod" attribute="1" defaultMemberUniqueName="[Periods].[YearPeriod].[All]" allUniqueName="[Periods].[YearPeriod].[All]" dimensionUniqueName="[Periods]" displayFolder="" count="0" memberValueDatatype="130" unbalanced="0"/>
    <cacheHierarchy uniqueName="[Periods].[FirstPeriodInYear]" caption="FirstPeriodInYear" attribute="1" defaultMemberUniqueName="[Periods].[FirstPeriodInYear].[All]" allUniqueName="[Periods].[FirstPeriodInYear].[All]" dimensionUniqueName="[Periods]" displayFolder="" count="0" memberValueDatatype="20" unbalanced="0"/>
    <cacheHierarchy uniqueName="[Periods].[QtrYearLabel]" caption="QtrYearLabel" attribute="1" defaultMemberUniqueName="[Periods].[QtrYearLabel].[All]" allUniqueName="[Periods].[QtrYearLabel].[All]" dimensionUniqueName="[Periods]" displayFolder="" count="0" memberValueDatatype="130" unbalanced="0"/>
    <cacheHierarchy uniqueName="[Periods].[QtrSequence]" caption="QtrSequence" attribute="1" defaultMemberUniqueName="[Periods].[QtrSequence].[All]" allUniqueName="[Periods].[QtrSequence].[All]" dimensionUniqueName="[Periods]" displayFolder="" count="0" memberValueDatatype="20"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2" memberValueDatatype="130" unbalanced="0">
      <fieldsUsage count="2">
        <fieldUsage x="-1"/>
        <fieldUsage x="7"/>
      </fieldsUsage>
    </cacheHierarchy>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SalesPerProduct]" caption="SalesPerProduct" attribute="1" defaultMemberUniqueName="[Products].[SalesPerProduct].[All]" allUniqueName="[Products].[SalesPerProduct].[All]" dimensionUniqueName="[Products]" displayFolder="" count="0" memberValueDatatype="5" unbalanced="0"/>
    <cacheHierarchy uniqueName="[Products].[TotalCategorySales]" caption="TotalCategorySales" attribute="1" defaultMemberUniqueName="[Products].[TotalCategorySales].[All]" allUniqueName="[Products].[TotalCategorySales].[All]" dimensionUniqueName="[Products]" displayFolder="" count="0" memberValueDatatype="5"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caption="Profit" measure="1" displayFolder="" measureGroup="Sales" count="0" oneField="1">
      <fieldsUsage count="1">
        <fieldUsage x="6"/>
      </fieldsUsage>
    </cacheHierarchy>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oneField="1">
      <fieldsUsage count="1">
        <fieldUsage x="0"/>
      </fieldsUsage>
    </cacheHierarchy>
    <cacheHierarchy uniqueName="[Measures].[Profit Required for Green CF]" caption="Profit Required for Green CF" measure="1" displayFolder="" measureGroup="Sales" count="0" oneField="1">
      <fieldsUsage count="1">
        <fieldUsage x="2"/>
      </fieldsUsage>
    </cacheHierarchy>
    <cacheHierarchy uniqueName="[Measures].[Model Name Rank for Green CF]" caption="Model Name Rank for Green CF" measure="1" displayFolder="" measureGroup="Sales" count="0" oneField="1">
      <fieldsUsage count="1">
        <fieldUsage x="4"/>
      </fieldsUsage>
    </cacheHierarchy>
    <cacheHierarchy uniqueName="[Measures].[Profit Required for Yellow CF]" caption="Profit Required for Yellow CF" measure="1" displayFolder="" measureGroup="Sales" count="0" oneField="1">
      <fieldsUsage count="1">
        <fieldUsage x="3"/>
      </fieldsUsage>
    </cacheHierarchy>
    <cacheHierarchy uniqueName="[Measures].[Model Name Rank for Yellow CF]" caption="Model Name Rank for Yellow CF" measure="1" displayFolder="" measureGroup="Sales" count="0" oneField="1">
      <fieldsUsage count="1">
        <fieldUsage x="5"/>
      </fieldsUsage>
    </cacheHierarchy>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2"/>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48"/>
        </ext>
      </extLst>
    </cacheHierarchy>
  </cacheHierarchies>
  <kpis count="0"/>
  <dimensions count="12">
    <dimension name="Calendar" uniqueName="[Calendar]" caption="Calendar"/>
    <dimension name="CFMinBar" uniqueName="[CFMinBar]" caption="CFMinBar"/>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eriods" uniqueName="[Periods]" caption="Periods"/>
    <dimension name="PriceTiers" uniqueName="[PriceTiers]" caption="PriceTiers"/>
    <dimension name="Products" uniqueName="[Products]" caption="Products"/>
    <dimension name="Sales" uniqueName="[Sales]" caption="Sales"/>
    <dimension name="SalesTerritory" uniqueName="[SalesTerritory]" caption="SalesTerritory"/>
  </dimensions>
  <measureGroups count="11">
    <measureGroup name="Calendar" caption="Calendar"/>
    <measureGroup name="CFMinBar" caption="CFMinBar"/>
    <measureGroup name="CountTest" caption="CountTest"/>
    <measureGroup name="Customers" caption="Customers"/>
    <measureGroup name="Exch Rates" caption="Exch Rates"/>
    <measureGroup name="MinListPrice" caption="MinListPrice"/>
    <measureGroup name="Periods" caption="Periods"/>
    <measureGroup name="PriceTiers" caption="PriceTiers"/>
    <measureGroup name="Products" caption="Products"/>
    <measureGroup name="Sales" caption="Sales"/>
    <measureGroup name="SalesTerritory" caption="SalesTerritory"/>
  </measureGroups>
  <maps count="15">
    <map measureGroup="0" dimension="0"/>
    <map measureGroup="1" dimension="1"/>
    <map measureGroup="2" dimension="2"/>
    <map measureGroup="3" dimension="3"/>
    <map measureGroup="4" dimension="4"/>
    <map measureGroup="5" dimension="6"/>
    <map measureGroup="6" dimension="7"/>
    <map measureGroup="7" dimension="8"/>
    <map measureGroup="8" dimension="9"/>
    <map measureGroup="9" dimension="0"/>
    <map measureGroup="9" dimension="3"/>
    <map measureGroup="9" dimension="9"/>
    <map measureGroup="9" dimension="10"/>
    <map measureGroup="9" dimension="11"/>
    <map measureGroup="10" dimension="1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invalid="1" saveData="0" refreshedBy="Reid Havens" refreshedDate="42939.736404976851" createdVersion="3" refreshedVersion="6" minRefreshableVersion="3" recordCount="0" tupleCache="1">
  <cacheSource type="external" connectionId="8"/>
  <cacheFields count="2">
    <cacheField name="[CFMinBar].[Pct].[Pct]" caption="Pct" numFmtId="0" hierarchy="15" level="1">
      <sharedItems count="1">
        <s v="[CFMinBar].[Pct].&amp;[80]" c="80"/>
      </sharedItems>
    </cacheField>
    <cacheField name="[Measures].[MeasuresLevel]" caption="MeasuresLevel" numFmtId="0" hierarchy="42">
      <sharedItems count="3">
        <s v="[Measures].[Profit Required for Green CF]" c="Profit Required for Green CF"/>
        <s v="[Measures].[Profit Required for Red CF]" c="Profit Required for Red CF"/>
        <s v="[Measures].[Profit Required for Yellow CF]" c="Profit Required for Yellow CF"/>
      </sharedItems>
    </cacheField>
  </cacheFields>
  <cacheHierarchies count="203">
    <cacheHierarchy uniqueName="[Calendar].[Date]" caption="Date" attribute="1" time="1" keyAttribute="1" defaultMemberUniqueName="[Calendar].[Date].[All]" allUniqueName="[Calendar].[Date].[All]" dimensionUniqueName="[Calendar]" displayFolder="" count="2" memberValueDatatype="7" unbalanced="0"/>
    <cacheHierarchy uniqueName="[Calendar].[DayNumberOfWeek]" caption="DayNumberOfWeek" attribute="1" time="1" defaultMemberUniqueName="[Calendar].[DayNumberOfWeek].[All]" allUniqueName="[Calendar].[DayNumberOfWeek].[All]" dimensionUniqueName="[Calendar]" displayFolder="" count="2" memberValueDatatype="20" unbalanced="0"/>
    <cacheHierarchy uniqueName="[Calendar].[DayNameOfWeek]" caption="DayNameOfWeek" attribute="1" time="1" defaultMemberUniqueName="[Calendar].[DayNameOfWeek].[All]" allUniqueName="[Calendar].[DayNameOfWeek].[All]" dimensionUniqueName="[Calendar]" displayFolder="" count="2" memberValueDatatype="130" unbalanced="0"/>
    <cacheHierarchy uniqueName="[Calendar].[DayNumberOfMonth]" caption="DayNumberOfMonth" attribute="1" time="1" defaultMemberUniqueName="[Calendar].[DayNumberOfMonth].[All]" allUniqueName="[Calendar].[DayNumberOfMonth].[All]" dimensionUniqueName="[Calendar]" displayFolder="" count="2" memberValueDatatype="20" unbalanced="0"/>
    <cacheHierarchy uniqueName="[Calendar].[DayNumberOfYear]" caption="DayNumberOfYear" attribute="1" time="1" defaultMemberUniqueName="[Calendar].[DayNumberOfYear].[All]" allUniqueName="[Calendar].[DayNumberOfYear].[All]" dimensionUniqueName="[Calendar]" displayFolder="" count="2" memberValueDatatype="20" unbalanced="0"/>
    <cacheHierarchy uniqueName="[Calendar].[WeekNumberOfYear]" caption="WeekNumberOfYear" attribute="1" time="1" defaultMemberUniqueName="[Calendar].[WeekNumberOfYear].[All]" allUniqueName="[Calendar].[WeekNumberOfYear].[All]" dimensionUniqueName="[Calendar]" displayFolder="" count="2" memberValueDatatype="20" unbalanced="0"/>
    <cacheHierarchy uniqueName="[Calendar].[MonthName]" caption="MonthName" attribute="1" time="1" defaultMemberUniqueName="[Calendar].[MonthName].[All]" allUniqueName="[Calendar].[MonthName].[All]" dimensionUniqueName="[Calendar]" displayFolder="" count="2" memberValueDatatype="130" unbalanced="0"/>
    <cacheHierarchy uniqueName="[Calendar].[MonthNumberOfYear]" caption="MonthNumberOfYear" attribute="1" time="1" defaultMemberUniqueName="[Calendar].[MonthNumberOfYear].[All]" allUniqueName="[Calendar].[MonthNumberOfYear].[All]" dimensionUniqueName="[Calendar]" displayFolder="" count="2" memberValueDatatype="20" unbalanced="0"/>
    <cacheHierarchy uniqueName="[Calendar].[CalendarQuarter]" caption="CalendarQuarter" attribute="1" time="1" defaultMemberUniqueName="[Calendar].[CalendarQuarter].[All]" allUniqueName="[Calendar].[CalendarQuarter].[All]" dimensionUniqueName="[Calendar]" displayFolder="" count="2"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CalendarSemester]" caption="CalendarSemester" attribute="1" time="1" defaultMemberUniqueName="[Calendar].[CalendarSemester].[All]" allUniqueName="[Calendar].[CalendarSemester].[All]" dimensionUniqueName="[Calendar]" displayFolder="" count="2" memberValueDatatype="20" unbalanced="0"/>
    <cacheHierarchy uniqueName="[Calendar].[FiscalQuarter]" caption="FiscalQuarter" attribute="1" time="1" defaultMemberUniqueName="[Calendar].[FiscalQuarter].[All]" allUniqueName="[Calendar].[FiscalQuarter].[All]" dimensionUniqueName="[Calendar]" displayFolder="" count="2" memberValueDatatype="20" unbalanced="0"/>
    <cacheHierarchy uniqueName="[Calendar].[FiscalYear]" caption="FiscalYear" attribute="1" time="1" defaultMemberUniqueName="[Calendar].[FiscalYear].[All]" allUniqueName="[Calendar].[FiscalYear].[All]" allCaption="All" dimensionUniqueName="[Calendar]" displayFolder="" count="2" memberValueDatatype="20" unbalanced="0"/>
    <cacheHierarchy uniqueName="[Calendar].[FiscalSemester]" caption="FiscalSemester" attribute="1" time="1" defaultMemberUniqueName="[Calendar].[FiscalSemester].[All]" allUniqueName="[Calendar].[FiscalSemester].[All]" dimensionUniqueName="[Calendar]" displayFolder="" count="2" memberValueDatatype="20" unbalanced="0"/>
    <cacheHierarchy uniqueName="[Calendar].[YearMonth]" caption="YearMonth" attribute="1" time="1" defaultMemberUniqueName="[Calendar].[YearMonth].[All]" allUniqueName="[Calendar].[YearMonth].[All]" dimensionUniqueName="[Calendar]" displayFolder="" count="2" memberValueDatatype="130" unbalanced="0"/>
    <cacheHierarchy uniqueName="[CFMinBar].[Pct]" caption="Pct" attribute="1" defaultMemberUniqueName="[CFMinBar].[Pct].[All]" allUniqueName="[CFMinBar].[Pct].[All]" dimensionUniqueName="[CFMinBar]" displayFolder="" count="2" memberValueDatatype="20" unbalanced="0">
      <fieldsUsage count="2">
        <fieldUsage x="-1"/>
        <fieldUsage x="0"/>
      </fieldsUsage>
    </cacheHierarchy>
    <cacheHierarchy uniqueName="[CountTest].[Column1]" caption="Column1" attribute="1" defaultMemberUniqueName="[CountTest].[Column1].[All]" allUniqueName="[CountTest].[Column1].[All]" dimensionUniqueName="[CountTest]" displayFolder="" count="2" memberValueDatatype="130" unbalanced="0"/>
    <cacheHierarchy uniqueName="[Customers].[CustomerKey]" caption="CustomerKey" attribute="1" defaultMemberUniqueName="[Customers].[CustomerKey].[All]" allUniqueName="[Customers].[CustomerKey].[All]" dimensionUniqueName="[Customers]" displayFolder="" count="2" memberValueDatatype="20" unbalanced="0"/>
    <cacheHierarchy uniqueName="[Customers].[GeographyKey]" caption="GeographyKey" attribute="1" defaultMemberUniqueName="[Customers].[GeographyKey].[All]" allUniqueName="[Customers].[GeographyKey].[All]" dimensionUniqueName="[Customers]" displayFolder="" count="2" memberValueDatatype="20" unbalanced="0"/>
    <cacheHierarchy uniqueName="[Customers].[FirstName]" caption="FirstName" attribute="1" defaultMemberUniqueName="[Customers].[FirstName].[All]" allUniqueName="[Customers].[FirstName].[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2" memberValueDatatype="130" unbalanced="0"/>
    <cacheHierarchy uniqueName="[Customers].[LastName]" caption="LastName" attribute="1" defaultMemberUniqueName="[Customers].[LastName].[All]" allUniqueName="[Customers].[LastName].[All]" dimensionUniqueName="[Customers]" displayFolder="" count="2" memberValueDatatype="130" unbalanced="0"/>
    <cacheHierarchy uniqueName="[Customers].[NameStyle]" caption="NameStyle" attribute="1" defaultMemberUniqueName="[Customers].[NameStyle].[All]" allUniqueName="[Customers].[NameStyle].[All]" dimensionUniqueName="[Customers]" displayFolder="" count="2" memberValueDatatype="11" unbalanced="0"/>
    <cacheHierarchy uniqueName="[Customers].[BirthDate]" caption="BirthDate" attribute="1" time="1" defaultMemberUniqueName="[Customers].[BirthDate].[All]" allUniqueName="[Customers].[BirthDate].[All]" dimensionUniqueName="[Customers]" displayFolder="" count="2" memberValueDatatype="7"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Suffix]" caption="Suffix" attribute="1" defaultMemberUniqueName="[Customers].[Suffix].[All]" allUniqueName="[Customers].[Suffix].[All]" dimensionUniqueName="[Customers]" displayFolder="" count="2" memberValueDatatype="130" unbalanced="0"/>
    <cacheHierarchy uniqueName="[Customers].[Gender]" caption="Gender" attribute="1" defaultMemberUniqueName="[Customers].[Gender].[All]" allUniqueName="[Customers].[Gender].[All]" dimensionUniqueName="[Customers]" displayFolder="" count="2" memberValueDatatype="130" unbalanced="0"/>
    <cacheHierarchy uniqueName="[Customers].[EmailAddress]" caption="EmailAddress" attribute="1" defaultMemberUniqueName="[Customers].[EmailAddress].[All]" allUniqueName="[Customers].[EmailAddress].[All]" dimensionUniqueName="[Customers]" displayFolder="" count="2" memberValueDatatype="130" unbalanced="0"/>
    <cacheHierarchy uniqueName="[Customers].[YearlyIncome]" caption="YearlyIncome" attribute="1" defaultMemberUniqueName="[Customers].[YearlyIncome].[All]" allUniqueName="[Customers].[YearlyIncome].[All]" dimensionUniqueName="[Customers]" displayFolder="" count="2" memberValueDatatype="6" unbalanced="0"/>
    <cacheHierarchy uniqueName="[Customers].[TotalChildren]" caption="TotalChildren" attribute="1" defaultMemberUniqueName="[Customers].[TotalChildren].[All]" allUniqueName="[Customers].[TotalChildren].[All]" dimensionUniqueName="[Customers]" displayFolder="" count="2"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cacheHierarchy uniqueName="[Customers].[EnglishEducation]" caption="EnglishEducation" attribute="1" defaultMemberUniqueName="[Customers].[EnglishEducation].[All]" allUniqueName="[Customers].[EnglishEducation].[All]" dimensionUniqueName="[Customers]" displayFolder="" count="2"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cacheHierarchy uniqueName="[Customers].[HouseOwnerFlag]" caption="HouseOwnerFlag" attribute="1" defaultMemberUniqueName="[Customers].[HouseOwnerFlag].[All]" allUniqueName="[Customers].[HouseOwnerFlag].[All]" dimensionUniqueName="[Customers]" displayFolder="" count="2" memberValueDatatype="20" unbalanced="0"/>
    <cacheHierarchy uniqueName="[Customers].[NumberCarsOwned]" caption="NumberCarsOwned" attribute="1" defaultMemberUniqueName="[Customers].[NumberCarsOwned].[All]" allUniqueName="[Customers].[NumberCarsOwned].[All]" dimensionUniqueName="[Customers]" displayFolder="" count="2" memberValueDatatype="20" unbalanced="0"/>
    <cacheHierarchy uniqueName="[Customers].[AddressLine1]" caption="AddressLine1" attribute="1" defaultMemberUniqueName="[Customers].[AddressLine1].[All]" allUniqueName="[Customers].[AddressLine1].[All]" dimensionUniqueName="[Customers]" displayFolder="" count="2" memberValueDatatype="130" unbalanced="0"/>
    <cacheHierarchy uniqueName="[Customers].[AddressLine2]" caption="AddressLine2" attribute="1" defaultMemberUniqueName="[Customers].[AddressLine2].[All]" allUniqueName="[Customers].[AddressLine2].[All]" dimensionUniqueName="[Customers]" displayFolder="" count="2" memberValueDatatype="130" unbalanced="0"/>
    <cacheHierarchy uniqueName="[Customers].[Phone]" caption="Phone" attribute="1" defaultMemberUniqueName="[Customers].[Phone].[All]" allUniqueName="[Customers].[Phone].[All]" dimensionUniqueName="[Customers]" displayFolder="" count="2" memberValueDatatype="130" unbalanced="0"/>
    <cacheHierarchy uniqueName="[Customers].[DateFirstPurchase]" caption="DateFirstPurchase" attribute="1" time="1" defaultMemberUniqueName="[Customers].[DateFirstPurchase].[All]" allUniqueName="[Customers].[DateFirstPurchase].[All]" dimensionUniqueName="[Customers]" displayFolder="" count="2" memberValueDatatype="7" unbalanced="0"/>
    <cacheHierarchy uniqueName="[Customers].[CommuteDistance]" caption="CommuteDistance" attribute="1" defaultMemberUniqueName="[Customers].[CommuteDistance].[All]" allUniqueName="[Customers].[CommuteDistance].[All]" dimensionUniqueName="[Customers]" displayFolder="" count="2" memberValueDatatype="130" unbalanced="0"/>
    <cacheHierarchy uniqueName="[Customers].[FullName]" caption="FullName" attribute="1" defaultMemberUniqueName="[Customers].[FullName].[All]" allUniqueName="[Customers].[FullName].[All]" dimensionUniqueName="[Customers]" displayFolder="" count="2" memberValueDatatype="130" unbalanced="0"/>
    <cacheHierarchy uniqueName="[Exch Rates].[USD per EUR]" caption="USD per EUR" attribute="1" defaultMemberUniqueName="[Exch Rates].[USD per EUR].[All]" allUniqueName="[Exch Rates].[USD per EUR].[All]" dimensionUniqueName="[Exch Rates]" displayFolder="" count="2" memberValueDatatype="6" unbalanced="0"/>
    <cacheHierarchy uniqueName="[Measures]" caption="Measures" attribute="1" keyAttribute="1" defaultMemberUniqueName="[Measures].[__No measures defined]" dimensionUniqueName="[Measures]" displayFolder="" measures="1" count="1" memberValueDatatype="130" unbalanced="0">
      <fieldsUsage count="1">
        <fieldUsage x="1"/>
      </fieldsUsage>
    </cacheHierarchy>
    <cacheHierarchy uniqueName="[MinListPrice].[MinListPrice]" caption="MinListPrice" attribute="1" defaultMemberUniqueName="[MinListPrice].[MinListPrice].[All]" allUniqueName="[MinListPrice].[MinListPrice].[All]" dimensionUniqueName="[MinListPrice]" displayFolder="" count="2" memberValueDatatype="6" unbalanced="0"/>
    <cacheHierarchy uniqueName="[Periods].[PeriodID]" caption="PeriodID" attribute="1" defaultMemberUniqueName="[Periods].[PeriodID].[All]" allUniqueName="[Periods].[PeriodID].[All]" dimensionUniqueName="[Periods]" displayFolder="" count="2" memberValueDatatype="20" unbalanced="0"/>
    <cacheHierarchy uniqueName="[Periods].[Start]" caption="Start" attribute="1" time="1" defaultMemberUniqueName="[Periods].[Start].[All]" allUniqueName="[Periods].[Start].[All]" dimensionUniqueName="[Periods]" displayFolder="" count="2" memberValueDatatype="7" unbalanced="0"/>
    <cacheHierarchy uniqueName="[Periods].[End]" caption="End" attribute="1" time="1" defaultMemberUniqueName="[Periods].[End].[All]" allUniqueName="[Periods].[End].[All]" dimensionUniqueName="[Periods]" displayFolder="" count="2" memberValueDatatype="7" unbalanced="0"/>
    <cacheHierarchy uniqueName="[Periods].[Days]" caption="Days" attribute="1" defaultMemberUniqueName="[Periods].[Days].[All]" allUniqueName="[Periods].[Days].[All]" dimensionUniqueName="[Periods]" displayFolder="" count="2" memberValueDatatype="20" unbalanced="0"/>
    <cacheHierarchy uniqueName="[Periods].[Year]" caption="Year" attribute="1" defaultMemberUniqueName="[Periods].[Year].[All]" allUniqueName="[Periods].[Year].[All]" dimensionUniqueName="[Periods]" displayFolder="" count="2" memberValueDatatype="20" unbalanced="0"/>
    <cacheHierarchy uniqueName="[Periods].[PeriodOfYear]" caption="PeriodOfYear" attribute="1" defaultMemberUniqueName="[Periods].[PeriodOfYear].[All]" allUniqueName="[Periods].[PeriodOfYear].[All]" dimensionUniqueName="[Periods]" displayFolder="" count="2" memberValueDatatype="20" unbalanced="0"/>
    <cacheHierarchy uniqueName="[Periods].[Qtr]" caption="Qtr" attribute="1" defaultMemberUniqueName="[Periods].[Qtr].[All]" allUniqueName="[Periods].[Qtr].[All]" dimensionUniqueName="[Periods]" displayFolder="" count="2" memberValueDatatype="20" unbalanced="0"/>
    <cacheHierarchy uniqueName="[Periods].[QtrLabel]" caption="QtrLabel" attribute="1" defaultMemberUniqueName="[Periods].[QtrLabel].[All]" allUniqueName="[Periods].[QtrLabel].[All]" dimensionUniqueName="[Periods]" displayFolder="" count="2" memberValueDatatype="130" unbalanced="0"/>
    <cacheHierarchy uniqueName="[Periods].[PeriodLabel]" caption="PeriodLabel" attribute="1" defaultMemberUniqueName="[Periods].[PeriodLabel].[All]" allUniqueName="[Periods].[PeriodLabel].[All]" dimensionUniqueName="[Periods]" displayFolder="" count="2" memberValueDatatype="130" unbalanced="0"/>
    <cacheHierarchy uniqueName="[Periods].[YearPeriod]" caption="YearPeriod" attribute="1" defaultMemberUniqueName="[Periods].[YearPeriod].[All]" allUniqueName="[Periods].[YearPeriod].[All]" dimensionUniqueName="[Periods]" displayFolder="" count="2" memberValueDatatype="130" unbalanced="0"/>
    <cacheHierarchy uniqueName="[Periods].[FirstPeriodInYear]" caption="FirstPeriodInYear" attribute="1" defaultMemberUniqueName="[Periods].[FirstPeriodInYear].[All]" allUniqueName="[Periods].[FirstPeriodInYear].[All]" dimensionUniqueName="[Periods]" displayFolder="" count="2" memberValueDatatype="20" unbalanced="0"/>
    <cacheHierarchy uniqueName="[Periods].[QtrYearLabel]" caption="QtrYearLabel" attribute="1" defaultMemberUniqueName="[Periods].[QtrYearLabel].[All]" allUniqueName="[Periods].[QtrYearLabel].[All]" dimensionUniqueName="[Periods]" displayFolder="" count="2" memberValueDatatype="130" unbalanced="0"/>
    <cacheHierarchy uniqueName="[Periods].[QtrSequence]" caption="QtrSequence" attribute="1" defaultMemberUniqueName="[Periods].[QtrSequence].[All]" allUniqueName="[Periods].[QtrSequence].[All]" dimensionUniqueName="[Periods]" displayFolder="" count="2" memberValueDatatype="20" unbalanced="0"/>
    <cacheHierarchy uniqueName="[PriceTiers].[RangeName]" caption="RangeName" attribute="1" defaultMemberUniqueName="[PriceTiers].[RangeName].[All]" allUniqueName="[PriceTiers].[RangeName].[All]" dimensionUniqueName="[PriceTiers]" displayFolder="" count="2" memberValueDatatype="130" unbalanced="0"/>
    <cacheHierarchy uniqueName="[PriceTiers].[MinPrice]" caption="MinPrice" attribute="1" defaultMemberUniqueName="[PriceTiers].[MinPrice].[All]" allUniqueName="[PriceTiers].[MinPrice].[All]" dimensionUniqueName="[PriceTiers]" displayFolder="" count="2" memberValueDatatype="20" unbalanced="0"/>
    <cacheHierarchy uniqueName="[PriceTiers].[MaxPrice]" caption="MaxPrice" attribute="1" defaultMemberUniqueName="[PriceTiers].[MaxPrice].[All]" allUniqueName="[PriceTiers].[MaxPrice].[All]" dimensionUniqueName="[PriceTiers]" displayFolder="" count="2" memberValueDatatype="20" unbalanced="0"/>
    <cacheHierarchy uniqueName="[PriceTiers].[MidPt]" caption="MidPt" attribute="1" defaultMemberUniqueName="[PriceTiers].[MidPt].[All]" allUniqueName="[PriceTiers].[MidPt].[All]" dimensionUniqueName="[PriceTiers]" displayFolder="" count="2" memberValueDatatype="5" unbalanced="0"/>
    <cacheHierarchy uniqueName="[Products].[ProductKey]" caption="ProductKey" attribute="1" defaultMemberUniqueName="[Products].[ProductKey].[All]" allUniqueName="[Products].[ProductKey].[All]" dimensionUniqueName="[Products]" displayFolder="" count="2" memberValueDatatype="20" unbalanced="0"/>
    <cacheHierarchy uniqueName="[Products].[WeightUnitMeasureCode]" caption="WeightUnitMeasureCode" attribute="1" defaultMemberUniqueName="[Products].[WeightUnitMeasureCode].[All]" allUniqueName="[Products].[WeightUnitMeasureCode].[All]" dimensionUniqueName="[Products]" displayFolder="" count="2" memberValueDatatype="130" unbalanced="0"/>
    <cacheHierarchy uniqueName="[Products].[SizeUnitMeasureCode]" caption="SizeUnitMeasureCode" attribute="1" defaultMemberUniqueName="[Products].[SizeUnitMeasureCode].[All]" allUniqueName="[Products].[SizeUnitMeasureCode].[All]" dimensionUniqueName="[Products]" displayFolder="" count="2" memberValueDatatype="130" unbalanced="0"/>
    <cacheHierarchy uniqueName="[Products].[ProductName]" caption="ProductName" attribute="1" defaultMemberUniqueName="[Products].[ProductName].[All]" allUniqueName="[Products].[ProductName].[All]" dimensionUniqueName="[Products]" displayFolder="" count="2" memberValueDatatype="130" unbalanced="0"/>
    <cacheHierarchy uniqueName="[Products].[StandardCost]" caption="StandardCost" attribute="1" defaultMemberUniqueName="[Products].[StandardCost].[All]" allUniqueName="[Products].[StandardCost].[All]" dimensionUniqueName="[Products]" displayFolder="" count="2" memberValueDatatype="5" unbalanced="0"/>
    <cacheHierarchy uniqueName="[Products].[FinishedGoodsFlag]" caption="FinishedGoodsFlag" attribute="1" defaultMemberUniqueName="[Products].[FinishedGoodsFlag].[All]" allUniqueName="[Products].[FinishedGoodsFlag].[All]" dimensionUniqueName="[Products]" displayFolder="" count="2" memberValueDatatype="11" unbalanced="0"/>
    <cacheHierarchy uniqueName="[Products].[Color]" caption="Color" attribute="1" defaultMemberUniqueName="[Products].[Color].[All]" allUniqueName="[Products].[Color].[All]" dimensionUniqueName="[Products]" displayFolder="" count="2" memberValueDatatype="130" unbalanced="0"/>
    <cacheHierarchy uniqueName="[Products].[SafetyStockLevel]" caption="SafetyStockLevel" attribute="1" defaultMemberUniqueName="[Products].[SafetyStockLevel].[All]" allUniqueName="[Products].[SafetyStockLevel].[All]" dimensionUniqueName="[Products]" displayFolder="" count="2" memberValueDatatype="20" unbalanced="0"/>
    <cacheHierarchy uniqueName="[Products].[ReorderPoint]" caption="ReorderPoint" attribute="1" defaultMemberUniqueName="[Products].[ReorderPoint].[All]" allUniqueName="[Products].[ReorderPoint].[All]" dimensionUniqueName="[Products]" displayFolder="" count="2" memberValueDatatype="20" unbalanced="0"/>
    <cacheHierarchy uniqueName="[Products].[ListPrice]" caption="ListPrice" attribute="1" defaultMemberUniqueName="[Products].[ListPrice].[All]" allUniqueName="[Products].[ListPrice].[All]" dimensionUniqueName="[Products]" displayFolder="" count="2" memberValueDatatype="5" unbalanced="0"/>
    <cacheHierarchy uniqueName="[Products].[Size]" caption="Size" attribute="1" defaultMemberUniqueName="[Products].[Size].[All]" allUniqueName="[Products].[Size].[All]" dimensionUniqueName="[Products]" displayFolder="" count="2" memberValueDatatype="130" unbalanced="0"/>
    <cacheHierarchy uniqueName="[Products].[SizeRange]" caption="SizeRange" attribute="1" defaultMemberUniqueName="[Products].[SizeRange].[All]" allUniqueName="[Products].[SizeRange].[All]" dimensionUniqueName="[Products]" displayFolder="" count="2" memberValueDatatype="130" unbalanced="0"/>
    <cacheHierarchy uniqueName="[Products].[Weight]" caption="Weight" attribute="1" defaultMemberUniqueName="[Products].[Weight].[All]" allUniqueName="[Products].[Weight].[All]" dimensionUniqueName="[Products]" displayFolder="" count="2" memberValueDatatype="5" unbalanced="0"/>
    <cacheHierarchy uniqueName="[Products].[DaysToManufacture]" caption="DaysToManufacture" attribute="1" defaultMemberUniqueName="[Products].[DaysToManufacture].[All]" allUniqueName="[Products].[DaysToManufacture].[All]" dimensionUniqueName="[Products]" displayFolder="" count="2" memberValueDatatype="20" unbalanced="0"/>
    <cacheHierarchy uniqueName="[Products].[ProductLine]" caption="ProductLine" attribute="1" defaultMemberUniqueName="[Products].[ProductLine].[All]" allUniqueName="[Products].[ProductLine].[All]" dimensionUniqueName="[Products]" displayFolder="" count="2" memberValueDatatype="130" unbalanced="0"/>
    <cacheHierarchy uniqueName="[Products].[DealerPrice]" caption="DealerPrice" attribute="1" defaultMemberUniqueName="[Products].[DealerPrice].[All]" allUniqueName="[Products].[DealerPrice].[All]" dimensionUniqueName="[Products]" displayFolder="" count="2" memberValueDatatype="5" unbalanced="0"/>
    <cacheHierarchy uniqueName="[Products].[Class]" caption="Class" attribute="1" defaultMemberUniqueName="[Products].[Class].[All]" allUniqueName="[Products].[Class].[All]" dimensionUniqueName="[Products]" displayFolder="" count="2" memberValueDatatype="130" unbalanced="0"/>
    <cacheHierarchy uniqueName="[Products].[Style]" caption="Style" attribute="1" defaultMemberUniqueName="[Products].[Style].[All]" allUniqueName="[Products].[Style].[All]" dimensionUniqueName="[Products]" displayFolder="" count="2" memberValueDatatype="130" unbalanced="0"/>
    <cacheHierarchy uniqueName="[Products].[ModelName]" caption="ModelName" attribute="1" defaultMemberUniqueName="[Products].[ModelName].[All]" allUniqueName="[Products].[ModelName].[All]" dimensionUniqueName="[Products]" displayFolder="" count="2" memberValueDatatype="130" unbalanced="0"/>
    <cacheHierarchy uniqueName="[Products].[EnglishDescription]" caption="EnglishDescription" attribute="1" defaultMemberUniqueName="[Products].[EnglishDescription].[All]" allUniqueName="[Products].[EnglishDescription].[All]" dimensionUniqueName="[Products]" displayFolder="" count="2" memberValueDatatype="130" unbalanced="0"/>
    <cacheHierarchy uniqueName="[Products].[StartDate]" caption="StartDate" attribute="1" time="1" defaultMemberUniqueName="[Products].[StartDate].[All]" allUniqueName="[Products].[StartDate].[All]" dimensionUniqueName="[Products]" displayFolder="" count="2" memberValueDatatype="7" unbalanced="0"/>
    <cacheHierarchy uniqueName="[Products].[EndDate]" caption="EndDate" attribute="1" time="1" defaultMemberUniqueName="[Products].[EndDate].[All]" allUniqueName="[Products].[EndDate].[All]" dimensionUniqueName="[Products]" displayFolder="" count="2" memberValueDatatype="7" unbalanced="0"/>
    <cacheHierarchy uniqueName="[Products].[Status]" caption="Status" attribute="1" defaultMemberUniqueName="[Products].[Status].[All]" allUniqueName="[Products].[Status].[All]" dimensionUniqueName="[Products]" displayFolder="" count="2" memberValueDatatype="130" unbalanced="0"/>
    <cacheHierarchy uniqueName="[Products].[SubCategory]" caption="SubCategory" attribute="1" defaultMemberUniqueName="[Products].[SubCategory].[All]" allUniqueName="[Products].[SubCategory].[All]" dimensionUniqueName="[Products]" displayFolder="" count="2" memberValueDatatype="130" unbalanced="0"/>
    <cacheHierarchy uniqueName="[Products].[Category]" caption="Category" attribute="1" defaultMemberUniqueName="[Products].[Category].[All]" allUniqueName="[Products].[Category].[All]" dimensionUniqueName="[Products]" displayFolder="" count="2" memberValueDatatype="130" unbalanced="0"/>
    <cacheHierarchy uniqueName="[Products].[SalesPerProduct]" caption="SalesPerProduct" attribute="1" defaultMemberUniqueName="[Products].[SalesPerProduct].[All]" allUniqueName="[Products].[SalesPerProduct].[All]" dimensionUniqueName="[Products]" displayFolder="" count="2" memberValueDatatype="5" unbalanced="0"/>
    <cacheHierarchy uniqueName="[Products].[TotalCategorySales]" caption="TotalCategorySales" attribute="1" defaultMemberUniqueName="[Products].[TotalCategorySales].[All]" allUniqueName="[Products].[TotalCategorySales].[All]" dimensionUniqueName="[Products]" displayFolder="" count="2" memberValueDatatype="5" unbalanced="0"/>
    <cacheHierarchy uniqueName="[Sales].[ProductKey]" caption="ProductKey" attribute="1" defaultMemberUniqueName="[Sales].[ProductKey].[All]" allUniqueName="[Sales].[ProductKey].[All]" dimensionUniqueName="[Sales]" displayFolder="" count="2" memberValueDatatype="20" unbalanced="0"/>
    <cacheHierarchy uniqueName="[Sales].[CustomerKey]" caption="CustomerKey" attribute="1" defaultMemberUniqueName="[Sales].[CustomerKey].[All]" allUniqueName="[Sales].[CustomerKey].[All]" dimensionUniqueName="[Sales]" displayFolder="" count="2" memberValueDatatype="20" unbalanced="0"/>
    <cacheHierarchy uniqueName="[Sales].[OrderQuantity]" caption="OrderQuantity" attribute="1" defaultMemberUniqueName="[Sales].[OrderQuantity].[All]" allUniqueName="[Sales].[OrderQuantity].[All]" dimensionUniqueName="[Sales]" displayFolder="" count="2" memberValueDatatype="20" unbalanced="0"/>
    <cacheHierarchy uniqueName="[Sales].[UnitPrice]" caption="UnitPrice" attribute="1" defaultMemberUniqueName="[Sales].[UnitPrice].[All]" allUniqueName="[Sales].[UnitPrice].[All]" dimensionUniqueName="[Sales]" displayFolder="" count="2" memberValueDatatype="5" unbalanced="0"/>
    <cacheHierarchy uniqueName="[Sales].[ProductCost]" caption="ProductCost" attribute="1" defaultMemberUniqueName="[Sales].[ProductCost].[All]" allUniqueName="[Sales].[ProductCost].[All]" dimensionUniqueName="[Sales]" displayFolder="" count="2" memberValueDatatype="5" unbalanced="0"/>
    <cacheHierarchy uniqueName="[Sales].[SalesAmt]" caption="SalesAmt" attribute="1" defaultMemberUniqueName="[Sales].[SalesAmt].[All]" allUniqueName="[Sales].[SalesAmt].[All]" dimensionUniqueName="[Sales]" displayFolder="" count="2" memberValueDatatype="5" unbalanced="0"/>
    <cacheHierarchy uniqueName="[Sales].[OrderDate]" caption="OrderDate" attribute="1" time="1" defaultMemberUniqueName="[Sales].[OrderDate].[All]" allUniqueName="[Sales].[OrderDate].[All]" dimensionUniqueName="[Sales]" displayFolder="" count="2" memberValueDatatype="7" unbalanced="0"/>
    <cacheHierarchy uniqueName="[Sales].[MonthNum]" caption="MonthNum" attribute="1" defaultMemberUniqueName="[Sales].[MonthNum].[All]" allUniqueName="[Sales].[MonthNum].[All]" dimensionUniqueName="[Sales]" displayFolder="" count="2" memberValueDatatype="20" unbalanced="0"/>
    <cacheHierarchy uniqueName="[Sales].[Year]" caption="Year" attribute="1" defaultMemberUniqueName="[Sales].[Year].[All]" allUniqueName="[Sales].[Year].[All]" dimensionUniqueName="[Sales]" displayFolder="" count="2" memberValueDatatype="20" unbalanced="0"/>
    <cacheHierarchy uniqueName="[Sales].[Margin]" caption="Margin" attribute="1" defaultMemberUniqueName="[Sales].[Margin].[All]" allUniqueName="[Sales].[Margin].[All]" dimensionUniqueName="[Sales]" displayFolder="" count="2" memberValueDatatype="5" unbalanced="0"/>
    <cacheHierarchy uniqueName="[Sales].[TransType]" caption="TransType" attribute="1" defaultMemberUniqueName="[Sales].[TransType].[All]" allUniqueName="[Sales].[TransType].[All]" dimensionUniqueName="[Sales]" displayFolder="" count="2" memberValueDatatype="5" unbalanced="0"/>
    <cacheHierarchy uniqueName="[Sales].[SalesTerritoryKey]" caption="SalesTerritoryKey" attribute="1" defaultMemberUniqueName="[Sales].[SalesTerritoryKey].[All]" allUniqueName="[Sales].[SalesTerritoryKey].[All]" dimensionUniqueName="[Sales]" displayFolder="" count="2"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2"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2"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2" memberValueDatatype="130" unbalanced="0"/>
    <cacheHierarchy uniqueName="[SalesTerritory].[Country]" caption="Country" attribute="1" defaultMemberUniqueName="[SalesTerritory].[Country].[All]" allUniqueName="[SalesTerritory].[Country].[All]" dimensionUniqueName="[SalesTerritory]" displayFolder="" count="2"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2"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3"/>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49"/>
        </ext>
      </extLst>
    </cacheHierarchy>
  </cacheHierarchies>
  <kpis count="0"/>
  <tupleCache>
    <entries count="3">
      <n v="311651.11691999319" in="0">
        <tpls c="3">
          <tpl hier="12" item="0"/>
          <tpl hier="15" item="1"/>
          <tpl fld="1" item="0"/>
        </tpls>
      </n>
      <n v="21956.007919999858" in="0">
        <tpls c="3">
          <tpl hier="12" item="0"/>
          <tpl hier="15" item="1"/>
          <tpl fld="1" item="1"/>
        </tpls>
      </n>
      <n v="33644.995999999926" in="0">
        <tpls c="3">
          <tpl hier="12" item="0"/>
          <tpl hier="15" item="1"/>
          <tpl fld="1" item="2"/>
        </tpls>
      </n>
    </entries>
    <sets count="2">
      <set count="1" maxRank="1" setDefinition="{[Calendar].[FiscalYear].[All]}">
        <tpls c="1">
          <tpl hier="12" item="4294967295"/>
        </tpls>
      </set>
      <set count="1" maxRank="1" setDefinition="{[CFMinBar].[Pct].&amp;[80]}">
        <tpls c="1">
          <tpl fld="0" item="0"/>
        </tpls>
      </set>
    </sets>
    <queryCache count="3">
      <query mdx="[Measures].[Profit Required for Green CF]">
        <tpls c="1">
          <tpl fld="1" item="0"/>
        </tpls>
      </query>
      <query mdx="[Measures].[Profit Required for Red CF]">
        <tpls c="1">
          <tpl fld="1" item="1"/>
        </tpls>
      </query>
      <query mdx="[Measures].[Profit Required for Yellow CF]">
        <tpls c="1">
          <tpl fld="1" item="2"/>
        </tpls>
      </query>
    </queryCache>
    <serverFormats count="1">
      <serverFormat format="\$#,0;(\$#,0);\$#,0"/>
    </serverForma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eid Havens" refreshedDate="42939.736397222223" createdVersion="3" refreshedVersion="6" minRefreshableVersion="3" recordCount="0" supportSubquery="1" supportAdvancedDrill="1">
  <cacheSource type="external" connectionId="8">
    <extLst>
      <ext xmlns:x14="http://schemas.microsoft.com/office/spreadsheetml/2009/9/main" uri="{F057638F-6D5F-4e77-A914-E7F072B9BCA8}">
        <x14:sourceConnection name="ThisWorkbookDataModel"/>
      </ext>
    </extLst>
  </cacheSource>
  <cacheFields count="0"/>
  <cacheHierarchies count="202">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2"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FMinBar].[Pct]" caption="Pct" attribute="1" defaultMemberUniqueName="[CFMinBar].[Pct].[All]" allUniqueName="[CFMinBar].[Pct].[All]" dimensionUniqueName="[CFMinBar]" displayFolder="" count="2" memberValueDatatype="20"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eriods].[PeriodID]" caption="PeriodID" attribute="1" defaultMemberUniqueName="[Periods].[PeriodID].[All]" allUniqueName="[Periods].[PeriodID].[All]" dimensionUniqueName="[Periods]" displayFolder="" count="0" memberValueDatatype="20" unbalanced="0"/>
    <cacheHierarchy uniqueName="[Periods].[Start]" caption="Start" attribute="1" time="1" defaultMemberUniqueName="[Periods].[Start].[All]" allUniqueName="[Periods].[Start].[All]" dimensionUniqueName="[Periods]" displayFolder="" count="0" memberValueDatatype="7" unbalanced="0"/>
    <cacheHierarchy uniqueName="[Periods].[End]" caption="End" attribute="1" time="1" defaultMemberUniqueName="[Periods].[End].[All]" allUniqueName="[Periods].[End].[All]" dimensionUniqueName="[Periods]" displayFolder="" count="0" memberValueDatatype="7" unbalanced="0"/>
    <cacheHierarchy uniqueName="[Periods].[Days]" caption="Days" attribute="1" defaultMemberUniqueName="[Periods].[Days].[All]" allUniqueName="[Periods].[Days].[All]" dimensionUniqueName="[Periods]" displayFolder="" count="0" memberValueDatatype="20" unbalanced="0"/>
    <cacheHierarchy uniqueName="[Periods].[Year]" caption="Year" attribute="1" defaultMemberUniqueName="[Periods].[Year].[All]" allUniqueName="[Periods].[Year].[All]" dimensionUniqueName="[Periods]" displayFolder="" count="0" memberValueDatatype="20" unbalanced="0"/>
    <cacheHierarchy uniqueName="[Periods].[PeriodOfYear]" caption="PeriodOfYear" attribute="1" defaultMemberUniqueName="[Periods].[PeriodOfYear].[All]" allUniqueName="[Periods].[PeriodOfYear].[All]" dimensionUniqueName="[Periods]" displayFolder="" count="0" memberValueDatatype="20" unbalanced="0"/>
    <cacheHierarchy uniqueName="[Periods].[Qtr]" caption="Qtr" attribute="1" defaultMemberUniqueName="[Periods].[Qtr].[All]" allUniqueName="[Periods].[Qtr].[All]" dimensionUniqueName="[Periods]" displayFolder="" count="0" memberValueDatatype="20" unbalanced="0"/>
    <cacheHierarchy uniqueName="[Periods].[QtrLabel]" caption="QtrLabel" attribute="1" defaultMemberUniqueName="[Periods].[QtrLabel].[All]" allUniqueName="[Periods].[QtrLabel].[All]" dimensionUniqueName="[Periods]" displayFolder="" count="0" memberValueDatatype="130" unbalanced="0"/>
    <cacheHierarchy uniqueName="[Periods].[PeriodLabel]" caption="PeriodLabel" attribute="1" defaultMemberUniqueName="[Periods].[PeriodLabel].[All]" allUniqueName="[Periods].[PeriodLabel].[All]" dimensionUniqueName="[Periods]" displayFolder="" count="0" memberValueDatatype="130" unbalanced="0"/>
    <cacheHierarchy uniqueName="[Periods].[YearPeriod]" caption="YearPeriod" attribute="1" defaultMemberUniqueName="[Periods].[YearPeriod].[All]" allUniqueName="[Periods].[YearPeriod].[All]" dimensionUniqueName="[Periods]" displayFolder="" count="0" memberValueDatatype="130" unbalanced="0"/>
    <cacheHierarchy uniqueName="[Periods].[FirstPeriodInYear]" caption="FirstPeriodInYear" attribute="1" defaultMemberUniqueName="[Periods].[FirstPeriodInYear].[All]" allUniqueName="[Periods].[FirstPeriodInYear].[All]" dimensionUniqueName="[Periods]" displayFolder="" count="0" memberValueDatatype="20" unbalanced="0"/>
    <cacheHierarchy uniqueName="[Periods].[QtrYearLabel]" caption="QtrYearLabel" attribute="1" defaultMemberUniqueName="[Periods].[QtrYearLabel].[All]" allUniqueName="[Periods].[QtrYearLabel].[All]" dimensionUniqueName="[Periods]" displayFolder="" count="0" memberValueDatatype="130" unbalanced="0"/>
    <cacheHierarchy uniqueName="[Periods].[QtrSequence]" caption="QtrSequence" attribute="1" defaultMemberUniqueName="[Periods].[QtrSequence].[All]" allUniqueName="[Periods].[QtrSequence].[All]" dimensionUniqueName="[Periods]" displayFolder="" count="0" memberValueDatatype="20"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SalesPerProduct]" caption="SalesPerProduct" attribute="1" defaultMemberUniqueName="[Products].[SalesPerProduct].[All]" allUniqueName="[Products].[SalesPerProduct].[All]" dimensionUniqueName="[Products]" displayFolder="" count="0" memberValueDatatype="5" unbalanced="0"/>
    <cacheHierarchy uniqueName="[Products].[TotalCategorySales]" caption="TotalCategorySales" attribute="1" defaultMemberUniqueName="[Products].[TotalCategorySales].[All]" allUniqueName="[Products].[TotalCategorySales].[All]" dimensionUniqueName="[Products]" displayFolder="" count="0" memberValueDatatype="5"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2"/>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48"/>
        </ext>
      </extLst>
    </cacheHierarchy>
  </cacheHierarchies>
  <kpis count="0"/>
  <extLst>
    <ext xmlns:x14="http://schemas.microsoft.com/office/spreadsheetml/2009/9/main" uri="{725AE2AE-9491-48be-B2B4-4EB974FC3084}">
      <x14:pivotCacheDefinition slicerData="1" pivotCacheId="25"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eid Havens" refreshedDate="42939.736402314818" createdVersion="3" refreshedVersion="6" minRefreshableVersion="3" recordCount="0" supportSubquery="1" supportAdvancedDrill="1">
  <cacheSource type="external" connectionId="8">
    <extLst>
      <ext xmlns:x14="http://schemas.microsoft.com/office/spreadsheetml/2009/9/main" uri="{F057638F-6D5F-4e77-A914-E7F072B9BCA8}">
        <x14:sourceConnection name="ThisWorkbookDataModel"/>
      </ext>
    </extLst>
  </cacheSource>
  <cacheFields count="0"/>
  <cacheHierarchies count="202">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FMinBar].[Pct]" caption="Pct" attribute="1" defaultMemberUniqueName="[CFMinBar].[Pct].[All]" allUniqueName="[CFMinBar].[Pct].[All]" dimensionUniqueName="[CFMinBar]" displayFolder="" count="2" memberValueDatatype="20"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eriods].[PeriodID]" caption="PeriodID" attribute="1" defaultMemberUniqueName="[Periods].[PeriodID].[All]" allUniqueName="[Periods].[PeriodID].[All]" dimensionUniqueName="[Periods]" displayFolder="" count="0" memberValueDatatype="20" unbalanced="0"/>
    <cacheHierarchy uniqueName="[Periods].[Start]" caption="Start" attribute="1" time="1" defaultMemberUniqueName="[Periods].[Start].[All]" allUniqueName="[Periods].[Start].[All]" dimensionUniqueName="[Periods]" displayFolder="" count="0" memberValueDatatype="7" unbalanced="0"/>
    <cacheHierarchy uniqueName="[Periods].[End]" caption="End" attribute="1" time="1" defaultMemberUniqueName="[Periods].[End].[All]" allUniqueName="[Periods].[End].[All]" dimensionUniqueName="[Periods]" displayFolder="" count="0" memberValueDatatype="7" unbalanced="0"/>
    <cacheHierarchy uniqueName="[Periods].[Days]" caption="Days" attribute="1" defaultMemberUniqueName="[Periods].[Days].[All]" allUniqueName="[Periods].[Days].[All]" dimensionUniqueName="[Periods]" displayFolder="" count="0" memberValueDatatype="20" unbalanced="0"/>
    <cacheHierarchy uniqueName="[Periods].[Year]" caption="Year" attribute="1" defaultMemberUniqueName="[Periods].[Year].[All]" allUniqueName="[Periods].[Year].[All]" dimensionUniqueName="[Periods]" displayFolder="" count="0" memberValueDatatype="20" unbalanced="0"/>
    <cacheHierarchy uniqueName="[Periods].[PeriodOfYear]" caption="PeriodOfYear" attribute="1" defaultMemberUniqueName="[Periods].[PeriodOfYear].[All]" allUniqueName="[Periods].[PeriodOfYear].[All]" dimensionUniqueName="[Periods]" displayFolder="" count="0" memberValueDatatype="20" unbalanced="0"/>
    <cacheHierarchy uniqueName="[Periods].[Qtr]" caption="Qtr" attribute="1" defaultMemberUniqueName="[Periods].[Qtr].[All]" allUniqueName="[Periods].[Qtr].[All]" dimensionUniqueName="[Periods]" displayFolder="" count="0" memberValueDatatype="20" unbalanced="0"/>
    <cacheHierarchy uniqueName="[Periods].[QtrLabel]" caption="QtrLabel" attribute="1" defaultMemberUniqueName="[Periods].[QtrLabel].[All]" allUniqueName="[Periods].[QtrLabel].[All]" dimensionUniqueName="[Periods]" displayFolder="" count="0" memberValueDatatype="130" unbalanced="0"/>
    <cacheHierarchy uniqueName="[Periods].[PeriodLabel]" caption="PeriodLabel" attribute="1" defaultMemberUniqueName="[Periods].[PeriodLabel].[All]" allUniqueName="[Periods].[PeriodLabel].[All]" dimensionUniqueName="[Periods]" displayFolder="" count="0" memberValueDatatype="130" unbalanced="0"/>
    <cacheHierarchy uniqueName="[Periods].[YearPeriod]" caption="YearPeriod" attribute="1" defaultMemberUniqueName="[Periods].[YearPeriod].[All]" allUniqueName="[Periods].[YearPeriod].[All]" dimensionUniqueName="[Periods]" displayFolder="" count="0" memberValueDatatype="130" unbalanced="0"/>
    <cacheHierarchy uniqueName="[Periods].[FirstPeriodInYear]" caption="FirstPeriodInYear" attribute="1" defaultMemberUniqueName="[Periods].[FirstPeriodInYear].[All]" allUniqueName="[Periods].[FirstPeriodInYear].[All]" dimensionUniqueName="[Periods]" displayFolder="" count="0" memberValueDatatype="20" unbalanced="0"/>
    <cacheHierarchy uniqueName="[Periods].[QtrYearLabel]" caption="QtrYearLabel" attribute="1" defaultMemberUniqueName="[Periods].[QtrYearLabel].[All]" allUniqueName="[Periods].[QtrYearLabel].[All]" dimensionUniqueName="[Periods]" displayFolder="" count="0" memberValueDatatype="130" unbalanced="0"/>
    <cacheHierarchy uniqueName="[Periods].[QtrSequence]" caption="QtrSequence" attribute="1" defaultMemberUniqueName="[Periods].[QtrSequence].[All]" allUniqueName="[Periods].[QtrSequence].[All]" dimensionUniqueName="[Periods]" displayFolder="" count="0" memberValueDatatype="20"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SalesPerProduct]" caption="SalesPerProduct" attribute="1" defaultMemberUniqueName="[Products].[SalesPerProduct].[All]" allUniqueName="[Products].[SalesPerProduct].[All]" dimensionUniqueName="[Products]" displayFolder="" count="0" memberValueDatatype="5" unbalanced="0"/>
    <cacheHierarchy uniqueName="[Products].[TotalCategorySales]" caption="TotalCategorySales" attribute="1" defaultMemberUniqueName="[Products].[TotalCategorySales].[All]" allUniqueName="[Products].[TotalCategorySales].[All]" dimensionUniqueName="[Products]" displayFolder="" count="0" memberValueDatatype="5"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2"/>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48"/>
        </ext>
      </extLst>
    </cacheHierarchy>
  </cacheHierarchies>
  <kpis count="0"/>
  <extLst>
    <ext xmlns:x14="http://schemas.microsoft.com/office/spreadsheetml/2009/9/main" uri="{725AE2AE-9491-48be-B2B4-4EB974FC3084}">
      <x14:pivotCacheDefinition slicerData="1" pivotCacheId="26"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3" cacheId="1098" applyNumberFormats="0" applyBorderFormats="0" applyFontFormats="0" applyPatternFormats="0" applyAlignmentFormats="0" applyWidthHeightFormats="1" dataCaption="Values" tag="d0f70388-0e09-4812-b2f4-65532e8ecf3d" updatedVersion="6" minRefreshableVersion="3" useAutoFormatting="1" itemPrintTitles="1" createdVersion="4" indent="0" outline="1" outlineData="1" multipleFieldFilters="0" rowHeaderCaption="Model Name">
  <location ref="B5:H46" firstHeaderRow="0" firstDataRow="1" firstDataCol="1"/>
  <pivotFields count="8">
    <pivotField dataField="1" showAll="0"/>
    <pivotField allDrilled="1" showAll="0" dataSourceSort="1" defaultAttributeDrillState="1"/>
    <pivotField dataField="1" showAll="0"/>
    <pivotField dataField="1" showAll="0"/>
    <pivotField dataField="1" showAll="0"/>
    <pivotField dataField="1" showAll="0"/>
    <pivotField dataField="1" showAll="0"/>
    <pivotField axis="axisRow" allDrilled="1" showAll="0" measureFilter="1" sortType="descending" defaultAttributeDrillState="1">
      <items count="4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t="default"/>
      </items>
      <autoSortScope>
        <pivotArea dataOnly="0" outline="0" fieldPosition="0">
          <references count="1">
            <reference field="4294967294" count="1" selected="0">
              <x v="0"/>
            </reference>
          </references>
        </pivotArea>
      </autoSortScope>
    </pivotField>
  </pivotFields>
  <rowFields count="1">
    <field x="7"/>
  </rowFields>
  <rowItems count="41">
    <i>
      <x v="18"/>
    </i>
    <i>
      <x v="25"/>
    </i>
    <i>
      <x v="26"/>
    </i>
    <i>
      <x v="35"/>
    </i>
    <i>
      <x v="17"/>
    </i>
    <i>
      <x v="27"/>
    </i>
    <i>
      <x v="28"/>
    </i>
    <i>
      <x v="30"/>
    </i>
    <i>
      <x v="29"/>
    </i>
    <i>
      <x v="19"/>
    </i>
    <i>
      <x v="36"/>
    </i>
    <i>
      <x v="37"/>
    </i>
    <i>
      <x v="32"/>
    </i>
    <i>
      <x v="20"/>
    </i>
    <i>
      <x v="39"/>
    </i>
    <i>
      <x v="7"/>
    </i>
    <i>
      <x v="4"/>
    </i>
    <i>
      <x v="9"/>
    </i>
    <i>
      <x/>
    </i>
    <i>
      <x v="6"/>
    </i>
    <i>
      <x v="2"/>
    </i>
    <i>
      <x v="5"/>
    </i>
    <i>
      <x v="13"/>
    </i>
    <i>
      <x v="12"/>
    </i>
    <i>
      <x v="31"/>
    </i>
    <i>
      <x v="8"/>
    </i>
    <i>
      <x v="33"/>
    </i>
    <i>
      <x v="14"/>
    </i>
    <i>
      <x v="11"/>
    </i>
    <i>
      <x v="10"/>
    </i>
    <i>
      <x v="38"/>
    </i>
    <i>
      <x v="15"/>
    </i>
    <i>
      <x v="16"/>
    </i>
    <i>
      <x v="23"/>
    </i>
    <i>
      <x v="24"/>
    </i>
    <i>
      <x v="34"/>
    </i>
    <i>
      <x v="21"/>
    </i>
    <i>
      <x v="3"/>
    </i>
    <i>
      <x v="1"/>
    </i>
    <i>
      <x v="22"/>
    </i>
    <i t="grand">
      <x/>
    </i>
  </rowItems>
  <colFields count="1">
    <field x="-2"/>
  </colFields>
  <colItems count="6">
    <i>
      <x/>
    </i>
    <i i="1">
      <x v="1"/>
    </i>
    <i i="2">
      <x v="2"/>
    </i>
    <i i="3">
      <x v="3"/>
    </i>
    <i i="4">
      <x v="4"/>
    </i>
    <i i="5">
      <x v="5"/>
    </i>
  </colItems>
  <dataFields count="6">
    <dataField name="Profit" fld="6" baseField="0" baseItem="0"/>
    <dataField name="Selected Min CF Bar" fld="0" baseField="0" baseItem="0"/>
    <dataField name="Model Name Rank for Green CF" fld="4" baseField="0" baseItem="0"/>
    <dataField name="Profit Required for Green CF" fld="2" baseField="0" baseItem="0"/>
    <dataField name="Profit Required for Yellow CF" fld="3" baseField="0" baseItem="0"/>
    <dataField name="Model Name Rank for Yellow CF" fld="5" baseField="0" baseItem="0"/>
  </dataFields>
  <formats count="12">
    <format dxfId="14">
      <pivotArea field="7" type="button" dataOnly="0" labelOnly="1" outline="0" axis="axisRow" fieldPosition="0"/>
    </format>
    <format dxfId="13">
      <pivotArea field="7" type="button" dataOnly="0" labelOnly="1" outline="0" axis="axisRow" fieldPosition="0"/>
    </format>
    <format dxfId="12">
      <pivotArea field="7" type="button" dataOnly="0" labelOnly="1" outline="0" axis="axisRow" fieldPosition="0"/>
    </format>
    <format dxfId="11">
      <pivotArea field="7" type="button" dataOnly="0" labelOnly="1" outline="0" axis="axisRow" fieldPosition="0"/>
    </format>
    <format dxfId="10">
      <pivotArea field="7" type="button" dataOnly="0" labelOnly="1" outline="0" axis="axisRow" fieldPosition="0"/>
    </format>
    <format dxfId="9">
      <pivotArea dataOnly="0" labelOnly="1" outline="0" fieldPosition="0">
        <references count="1">
          <reference field="4294967294" count="1">
            <x v="0"/>
          </reference>
        </references>
      </pivotArea>
    </format>
    <format dxfId="8">
      <pivotArea dataOnly="0" labelOnly="1" outline="0" fieldPosition="0">
        <references count="1">
          <reference field="4294967294" count="1">
            <x v="1"/>
          </reference>
        </references>
      </pivotArea>
    </format>
    <format dxfId="7">
      <pivotArea dataOnly="0" labelOnly="1" outline="0" fieldPosition="0">
        <references count="1">
          <reference field="4294967294" count="1">
            <x v="2"/>
          </reference>
        </references>
      </pivotArea>
    </format>
    <format dxfId="6">
      <pivotArea dataOnly="0" labelOnly="1" outline="0" fieldPosition="0">
        <references count="1">
          <reference field="4294967294" count="1">
            <x v="3"/>
          </reference>
        </references>
      </pivotArea>
    </format>
    <format dxfId="5">
      <pivotArea dataOnly="0" labelOnly="1" outline="0" fieldPosition="0">
        <references count="1">
          <reference field="4294967294" count="1">
            <x v="4"/>
          </reference>
        </references>
      </pivotArea>
    </format>
    <format dxfId="4">
      <pivotArea dataOnly="0" labelOnly="1" outline="0" fieldPosition="0">
        <references count="1">
          <reference field="4294967294" count="1">
            <x v="5"/>
          </reference>
        </references>
      </pivotArea>
    </format>
    <format dxfId="3">
      <pivotArea dataOnly="0" labelOnly="1" outline="0" fieldPosition="0">
        <references count="1">
          <reference field="4294967294" count="1">
            <x v="0"/>
          </reference>
        </references>
      </pivotArea>
    </format>
  </formats>
  <pivotHierarchies count="20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FMinBar].[Pct].&amp;[8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caption="Profi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Min CF Bar"/>
    <pivotHierarchy dragToRow="0" dragToCol="0" dragToPage="0" dragToData="1" caption="Profit Required for Green CF"/>
    <pivotHierarchy dragToRow="0" dragToCol="0" dragToPage="0" dragToData="1" caption="Model Name Rank for Green CF"/>
    <pivotHierarchy dragToRow="0" dragToCol="0" dragToPage="0" dragToData="1" caption="Profit Required for Yellow CF"/>
    <pivotHierarchy dragToRow="0" dragToCol="0" dragToPage="0" dragToData="1" caption="Model Name Rank for Yellow CF"/>
    <pivotHierarchy dragToRow="0" dragToCol="0" dragToPage="0" dragToData="1" caption="Model Name Rank for Red CF"/>
    <pivotHierarchy dragToRow="0" dragToCol="0" dragToPage="0" dragToData="1" caption="Profit Required for Red CF"/>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Medium2" showRowHeaders="1" showColHeaders="1" showRowStripes="0" showColStripes="0" showLastColumn="1"/>
  <filters count="1">
    <filter fld="7" type="valueGreaterThan" id="1" iMeasureHier="105">
      <autoFilter ref="A1">
        <filterColumn colId="0">
          <customFilters>
            <customFilter operator="greaterThan" val="0"/>
          </customFilters>
        </filterColumn>
      </autoFilter>
    </filter>
  </filters>
  <rowHierarchiesUsage count="1">
    <rowHierarchyUsage hierarchyUsage="7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activeTabTopLevelEntity name="[CFMinBar]"/>
        <x15:activeTabTopLevelEntity name="[Sales]"/>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Table1" cacheId="1094" applyNumberFormats="0" applyBorderFormats="0" applyFontFormats="0" applyPatternFormats="0" applyAlignmentFormats="0" applyWidthHeightFormats="1" dataCaption="Values" tag="565267c1-09e7-4970-8078-1ce96e60e77a" updatedVersion="6" minRefreshableVersion="3" itemPrintTitles="1" createdVersion="4" indent="0" outline="1" outlineData="1" multipleFieldFilters="0" rowHeaderCaption="Model Name">
  <location ref="B9:C50" firstHeaderRow="1" firstDataRow="1" firstDataCol="1"/>
  <pivotFields count="4">
    <pivotField dataField="1" showAll="0"/>
    <pivotField allDrilled="1" showAll="0" dataSourceSort="1" defaultAttributeDrillState="1"/>
    <pivotField axis="axisRow" allDrilled="1" showAll="0" sortType="descending" defaultAttributeDrillState="1">
      <items count="41">
        <item x="39"/>
        <item x="38"/>
        <item x="37"/>
        <item x="36"/>
        <item x="35"/>
        <item x="34"/>
        <item x="33"/>
        <item x="32"/>
        <item x="31"/>
        <item x="30"/>
        <item x="29"/>
        <item x="28"/>
        <item x="27"/>
        <item x="26"/>
        <item x="25"/>
        <item x="24"/>
        <item x="23"/>
        <item x="22"/>
        <item x="21"/>
        <item x="20"/>
        <item x="19"/>
        <item x="18"/>
        <item x="17"/>
        <item x="16"/>
        <item x="15"/>
        <item x="14"/>
        <item x="13"/>
        <item x="12"/>
        <item x="11"/>
        <item x="10"/>
        <item x="9"/>
        <item x="8"/>
        <item x="7"/>
        <item x="6"/>
        <item x="5"/>
        <item x="4"/>
        <item x="3"/>
        <item x="2"/>
        <item x="1"/>
        <item x="0"/>
        <item t="default"/>
      </items>
    </pivotField>
    <pivotField allDrilled="1" showAll="0" dataSourceSort="1" defaultAttributeDrillState="1"/>
  </pivotFields>
  <rowFields count="1">
    <field x="2"/>
  </rowFields>
  <rowItems count="4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t="grand">
      <x/>
    </i>
  </rowItems>
  <colItems count="1">
    <i/>
  </colItems>
  <dataFields count="1">
    <dataField name="Profit" fld="0" baseField="0" baseItem="0"/>
  </dataFields>
  <formats count="3">
    <format dxfId="2">
      <pivotArea dataOnly="0" labelOnly="1" outline="0" axis="axisValues" fieldPosition="0"/>
    </format>
    <format dxfId="1">
      <pivotArea field="2" type="button" dataOnly="0" labelOnly="1" outline="0" axis="axisRow" fieldPosition="0"/>
    </format>
    <format dxfId="0">
      <pivotArea field="2" type="button" dataOnly="0" labelOnly="1" outline="0" axis="axisRow" fieldPosition="0"/>
    </format>
  </formats>
  <conditionalFormats count="1">
    <conditionalFormat scope="field" priority="4">
      <pivotAreas count="1">
        <pivotArea outline="0" collapsedLevelsAreSubtotals="1" fieldPosition="0">
          <references count="2">
            <reference field="4294967294" count="1" selected="0">
              <x v="0"/>
            </reference>
            <reference field="2" count="0" selected="0"/>
          </references>
        </pivotArea>
      </pivotAreas>
    </conditionalFormat>
  </conditionalFormats>
  <pivotHierarchies count="20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members count="1" level="1">
        <member name="[CFMinBar].[Pct].&amp;[8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caption="Profit"/>
    <pivotHierarchy dragToRow="0" dragToCol="0" dragToPage="0" dragToData="1" caption="Profit P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ustomer Growth Since 200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odel Name Sales Rank"/>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vg Profit by Model Name"/>
    <pivotHierarchy dragToRow="0" dragToCol="0" dragToPage="0" dragToData="1" caption="Min Profit by Model Name"/>
    <pivotHierarchy dragToRow="0" dragToCol="0" dragToPage="0" dragToData="1" caption="Max Profit by Model Name"/>
    <pivotHierarchy dragToRow="0" dragToCol="0" dragToPage="0" dragToData="1" caption="Number of Model Names with Profit"/>
    <pivotHierarchy dragToRow="0" dragToCol="0" dragToPage="0" dragToData="1" caption="Selected Min CF Bar"/>
    <pivotHierarchy dragToRow="0" dragToCol="0" dragToPage="0" dragToData="1" caption="Profit Required for Green CF"/>
    <pivotHierarchy dragToRow="0" dragToCol="0" dragToPage="0" dragToData="1" caption="Model Name Rank for Green CF"/>
    <pivotHierarchy dragToRow="0" dragToCol="0" dragToPage="0" dragToData="1" caption="Profit Required for Yellow CF"/>
    <pivotHierarchy dragToRow="0" dragToCol="0" dragToPage="0" dragToData="1" caption="Model Name Rank for Yellow CF"/>
    <pivotHierarchy dragToRow="0" dragToCol="0" dragToPage="0" dragToData="1" caption="Model Name Rank for Red CF"/>
    <pivotHierarchy dragToRow="0" dragToCol="0" dragToPage="0" dragToData="1" caption="Profit Required for Red CF"/>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Medium2" showRowHeaders="1" showColHeaders="1" showRowStripes="0" showColStripes="0" showLastColumn="1"/>
  <rowHierarchiesUsage count="1">
    <rowHierarchyUsage hierarchyUsage="78"/>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FiscalYear" sourceName="[Calendar].[FiscalYear]">
  <pivotTables>
    <pivotTable tabId="41" name="PivotTable1"/>
  </pivotTables>
  <data>
    <olap pivotCacheId="25">
      <levels count="2">
        <level uniqueName="[Calendar].[FiscalYear].[(All)]" sourceCaption="(All)" count="0"/>
        <level uniqueName="[Calendar].[FiscalYear].[FiscalYear]" sourceCaption="FiscalYear" count="4">
          <ranges>
            <range startItem="0">
              <i n="[Calendar].[FiscalYear].&amp;[2014]" c="2014"/>
              <i n="[Calendar].[FiscalYear].&amp;[2015]" c="2015"/>
              <i n="[Calendar].[FiscalYear].&amp;[2016]" c="2016"/>
              <i n="[Calendar].[FiscalYear].&amp;[2017]" c="2017"/>
            </range>
          </ranges>
        </level>
      </levels>
      <selections count="1">
        <selection n="[Calendar].[FiscalYear].[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Pct" sourceName="[CFMinBar].[Pct]">
  <pivotTables>
    <pivotTable tabId="41" name="PivotTable1"/>
  </pivotTables>
  <data>
    <olap pivotCacheId="25">
      <levels count="2">
        <level uniqueName="[CFMinBar].[Pct].[(All)]" sourceCaption="(All)" count="0"/>
        <level uniqueName="[CFMinBar].[Pct].[Pct]" sourceCaption="Pct" count="10">
          <ranges>
            <range startItem="0">
              <i n="[CFMinBar].[Pct].&amp;[50]" c="50"/>
              <i n="[CFMinBar].[Pct].&amp;[55]" c="55"/>
              <i n="[CFMinBar].[Pct].&amp;[60]" c="60"/>
              <i n="[CFMinBar].[Pct].&amp;[65]" c="65"/>
              <i n="[CFMinBar].[Pct].&amp;[70]" c="70"/>
              <i n="[CFMinBar].[Pct].&amp;[75]" c="75"/>
              <i n="[CFMinBar].[Pct].&amp;[80]" c="80"/>
              <i n="[CFMinBar].[Pct].&amp;[85]" c="85"/>
              <i n="[CFMinBar].[Pct].&amp;[90]" c="90"/>
              <i n="[CFMinBar].[Pct].&amp;[95]" c="95"/>
            </range>
          </ranges>
        </level>
      </levels>
      <selections count="1">
        <selection n="[CFMinBar].[Pct].&amp;[80]"/>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Pct2" sourceName="[CFMinBar].[Pct]">
  <pivotTables>
    <pivotTable tabId="44" name="PivotTable3"/>
  </pivotTables>
  <data>
    <olap pivotCacheId="26">
      <levels count="2">
        <level uniqueName="[CFMinBar].[Pct].[(All)]" sourceCaption="(All)" count="0"/>
        <level uniqueName="[CFMinBar].[Pct].[Pct]" sourceCaption="Pct" count="10">
          <ranges>
            <range startItem="0">
              <i n="[CFMinBar].[Pct].&amp;[50]" c="50"/>
              <i n="[CFMinBar].[Pct].&amp;[55]" c="55"/>
              <i n="[CFMinBar].[Pct].&amp;[60]" c="60"/>
              <i n="[CFMinBar].[Pct].&amp;[65]" c="65"/>
              <i n="[CFMinBar].[Pct].&amp;[70]" c="70"/>
              <i n="[CFMinBar].[Pct].&amp;[75]" c="75"/>
              <i n="[CFMinBar].[Pct].&amp;[80]" c="80"/>
              <i n="[CFMinBar].[Pct].&amp;[85]" c="85"/>
              <i n="[CFMinBar].[Pct].&amp;[90]" c="90"/>
              <i n="[CFMinBar].[Pct].&amp;[95]" c="95"/>
            </range>
          </ranges>
        </level>
      </levels>
      <selections count="1">
        <selection n="[CFMinBar].[Pct].&amp;[85]"/>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Pct 2" cache="Slicer_Pct2" caption="Percent" columnCount="10" level="1" style="SlicerStyleDark1" lockedPosition="1" rowHeight="182880"/>
</slicers>
</file>

<file path=xl/slicers/slicer2.xml><?xml version="1.0" encoding="utf-8"?>
<slicers xmlns="http://schemas.microsoft.com/office/spreadsheetml/2009/9/main" xmlns:mc="http://schemas.openxmlformats.org/markup-compatibility/2006" xmlns:x="http://schemas.openxmlformats.org/spreadsheetml/2006/main" mc:Ignorable="x">
  <slicer name="FiscalYear" cache="Slicer_FiscalYear" caption="FiscalYear" level="1" style="SlicerStyleDark1" lockedPosition="1" rowHeight="182880"/>
  <slicer name="Pct" cache="Slicer_Pct" caption="Percentile to Flag as Green" columnCount="3" level="1" style="SlicerStyleDark1" lockedPosition="1" rowHeight="18288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5:H46"/>
  <sheetViews>
    <sheetView showGridLines="0" showRowColHeaders="0" workbookViewId="0"/>
  </sheetViews>
  <sheetFormatPr defaultRowHeight="14.4" x14ac:dyDescent="0.3"/>
  <cols>
    <col min="1" max="1" width="3.44140625" customWidth="1"/>
    <col min="2" max="2" width="22.88671875" bestFit="1" customWidth="1"/>
    <col min="3" max="3" width="11.109375" bestFit="1" customWidth="1"/>
    <col min="4" max="4" width="11.44140625" bestFit="1" customWidth="1"/>
    <col min="5" max="5" width="11.5546875" bestFit="1" customWidth="1"/>
    <col min="6" max="7" width="11.109375" bestFit="1" customWidth="1"/>
    <col min="8" max="8" width="11.5546875" bestFit="1" customWidth="1"/>
    <col min="9" max="9" width="27.33203125" customWidth="1"/>
    <col min="10" max="10" width="27.33203125" bestFit="1" customWidth="1"/>
  </cols>
  <sheetData>
    <row r="5" spans="2:8" ht="43.2" x14ac:dyDescent="0.3">
      <c r="B5" s="7" t="s">
        <v>46</v>
      </c>
      <c r="C5" s="9" t="s">
        <v>41</v>
      </c>
      <c r="D5" s="8" t="s">
        <v>42</v>
      </c>
      <c r="E5" s="8" t="s">
        <v>49</v>
      </c>
      <c r="F5" s="8" t="s">
        <v>47</v>
      </c>
      <c r="G5" s="8" t="s">
        <v>48</v>
      </c>
      <c r="H5" s="8" t="s">
        <v>50</v>
      </c>
    </row>
    <row r="6" spans="2:8" x14ac:dyDescent="0.3">
      <c r="B6" s="1" t="s">
        <v>23</v>
      </c>
      <c r="C6" s="2">
        <v>3978398.036140007</v>
      </c>
      <c r="D6" s="4">
        <v>0.85</v>
      </c>
      <c r="E6" s="3">
        <v>6</v>
      </c>
      <c r="F6" s="2">
        <v>632024.71199999191</v>
      </c>
      <c r="G6" s="2">
        <v>132143.7285300009</v>
      </c>
      <c r="H6" s="3">
        <v>14</v>
      </c>
    </row>
    <row r="7" spans="2:8" x14ac:dyDescent="0.3">
      <c r="B7" s="1" t="s">
        <v>28</v>
      </c>
      <c r="C7" s="2">
        <v>2400441.4123799587</v>
      </c>
      <c r="D7" s="4">
        <v>0.85</v>
      </c>
      <c r="E7" s="3">
        <v>6</v>
      </c>
      <c r="F7" s="2">
        <v>632024.71199999191</v>
      </c>
      <c r="G7" s="2">
        <v>132143.7285300009</v>
      </c>
      <c r="H7" s="3">
        <v>14</v>
      </c>
    </row>
    <row r="8" spans="2:8" x14ac:dyDescent="0.3">
      <c r="B8" s="1" t="s">
        <v>29</v>
      </c>
      <c r="C8" s="2">
        <v>1854205.4933600007</v>
      </c>
      <c r="D8" s="4">
        <v>0.85</v>
      </c>
      <c r="E8" s="3">
        <v>6</v>
      </c>
      <c r="F8" s="2">
        <v>632024.71199999191</v>
      </c>
      <c r="G8" s="2">
        <v>132143.7285300009</v>
      </c>
      <c r="H8" s="3">
        <v>14</v>
      </c>
    </row>
    <row r="9" spans="2:8" x14ac:dyDescent="0.3">
      <c r="B9" s="1" t="s">
        <v>36</v>
      </c>
      <c r="C9" s="2">
        <v>1245393.3640500288</v>
      </c>
      <c r="D9" s="4">
        <v>0.85</v>
      </c>
      <c r="E9" s="3">
        <v>6</v>
      </c>
      <c r="F9" s="2">
        <v>632024.71199999191</v>
      </c>
      <c r="G9" s="2">
        <v>132143.7285300009</v>
      </c>
      <c r="H9" s="3">
        <v>14</v>
      </c>
    </row>
    <row r="10" spans="2:8" x14ac:dyDescent="0.3">
      <c r="B10" s="1" t="s">
        <v>22</v>
      </c>
      <c r="C10" s="2">
        <v>645562.01335999859</v>
      </c>
      <c r="D10" s="4">
        <v>0.85</v>
      </c>
      <c r="E10" s="3">
        <v>6</v>
      </c>
      <c r="F10" s="2">
        <v>632024.71199999191</v>
      </c>
      <c r="G10" s="2">
        <v>132143.7285300009</v>
      </c>
      <c r="H10" s="3">
        <v>14</v>
      </c>
    </row>
    <row r="11" spans="2:8" x14ac:dyDescent="0.3">
      <c r="B11" s="1" t="s">
        <v>30</v>
      </c>
      <c r="C11" s="2">
        <v>632024.71199999191</v>
      </c>
      <c r="D11" s="4">
        <v>0.85</v>
      </c>
      <c r="E11" s="3">
        <v>6</v>
      </c>
      <c r="F11" s="2">
        <v>632024.71199999191</v>
      </c>
      <c r="G11" s="2">
        <v>132143.7285300009</v>
      </c>
      <c r="H11" s="3">
        <v>14</v>
      </c>
    </row>
    <row r="12" spans="2:8" x14ac:dyDescent="0.3">
      <c r="B12" s="1" t="s">
        <v>31</v>
      </c>
      <c r="C12" s="2">
        <v>617973.57567000168</v>
      </c>
      <c r="D12" s="4">
        <v>0.85</v>
      </c>
      <c r="E12" s="3">
        <v>6</v>
      </c>
      <c r="F12" s="2">
        <v>632024.71199999191</v>
      </c>
      <c r="G12" s="2">
        <v>132143.7285300009</v>
      </c>
      <c r="H12" s="3">
        <v>14</v>
      </c>
    </row>
    <row r="13" spans="2:8" x14ac:dyDescent="0.3">
      <c r="B13" s="1" t="s">
        <v>33</v>
      </c>
      <c r="C13" s="2">
        <v>311651.11691999319</v>
      </c>
      <c r="D13" s="4">
        <v>0.85</v>
      </c>
      <c r="E13" s="3">
        <v>6</v>
      </c>
      <c r="F13" s="2">
        <v>632024.71199999191</v>
      </c>
      <c r="G13" s="2">
        <v>132143.7285300009</v>
      </c>
      <c r="H13" s="3">
        <v>14</v>
      </c>
    </row>
    <row r="14" spans="2:8" x14ac:dyDescent="0.3">
      <c r="B14" s="1" t="s">
        <v>32</v>
      </c>
      <c r="C14" s="2">
        <v>274733.3581299939</v>
      </c>
      <c r="D14" s="4">
        <v>0.85</v>
      </c>
      <c r="E14" s="3">
        <v>6</v>
      </c>
      <c r="F14" s="2">
        <v>632024.71199999191</v>
      </c>
      <c r="G14" s="2">
        <v>132143.7285300009</v>
      </c>
      <c r="H14" s="3">
        <v>14</v>
      </c>
    </row>
    <row r="15" spans="2:8" x14ac:dyDescent="0.3">
      <c r="B15" s="1" t="s">
        <v>24</v>
      </c>
      <c r="C15" s="2">
        <v>208882.73868000097</v>
      </c>
      <c r="D15" s="4">
        <v>0.85</v>
      </c>
      <c r="E15" s="3">
        <v>6</v>
      </c>
      <c r="F15" s="2">
        <v>632024.71199999191</v>
      </c>
      <c r="G15" s="2">
        <v>132143.7285300009</v>
      </c>
      <c r="H15" s="3">
        <v>14</v>
      </c>
    </row>
    <row r="16" spans="2:8" x14ac:dyDescent="0.3">
      <c r="B16" s="1" t="s">
        <v>37</v>
      </c>
      <c r="C16" s="2">
        <v>188108.91264000084</v>
      </c>
      <c r="D16" s="4">
        <v>0.85</v>
      </c>
      <c r="E16" s="3">
        <v>6</v>
      </c>
      <c r="F16" s="2">
        <v>632024.71199999191</v>
      </c>
      <c r="G16" s="2">
        <v>132143.7285300009</v>
      </c>
      <c r="H16" s="3">
        <v>14</v>
      </c>
    </row>
    <row r="17" spans="2:8" x14ac:dyDescent="0.3">
      <c r="B17" s="1" t="s">
        <v>38</v>
      </c>
      <c r="C17" s="2">
        <v>166857.68879999928</v>
      </c>
      <c r="D17" s="4">
        <v>0.85</v>
      </c>
      <c r="E17" s="3">
        <v>6</v>
      </c>
      <c r="F17" s="2">
        <v>632024.71199999191</v>
      </c>
      <c r="G17" s="2">
        <v>132143.7285300009</v>
      </c>
      <c r="H17" s="3">
        <v>14</v>
      </c>
    </row>
    <row r="18" spans="2:8" x14ac:dyDescent="0.3">
      <c r="B18" s="1" t="s">
        <v>35</v>
      </c>
      <c r="C18" s="2">
        <v>155165.81079999229</v>
      </c>
      <c r="D18" s="4">
        <v>0.85</v>
      </c>
      <c r="E18" s="3">
        <v>6</v>
      </c>
      <c r="F18" s="2">
        <v>632024.71199999191</v>
      </c>
      <c r="G18" s="2">
        <v>132143.7285300009</v>
      </c>
      <c r="H18" s="3">
        <v>14</v>
      </c>
    </row>
    <row r="19" spans="2:8" x14ac:dyDescent="0.3">
      <c r="B19" s="1" t="s">
        <v>25</v>
      </c>
      <c r="C19" s="2">
        <v>132143.7285300009</v>
      </c>
      <c r="D19" s="4">
        <v>0.85</v>
      </c>
      <c r="E19" s="3">
        <v>6</v>
      </c>
      <c r="F19" s="2">
        <v>632024.71199999191</v>
      </c>
      <c r="G19" s="2">
        <v>132143.7285300009</v>
      </c>
      <c r="H19" s="3">
        <v>14</v>
      </c>
    </row>
    <row r="20" spans="2:8" x14ac:dyDescent="0.3">
      <c r="B20" s="1" t="s">
        <v>40</v>
      </c>
      <c r="C20" s="2">
        <v>49110.776329999542</v>
      </c>
      <c r="D20" s="4">
        <v>0.85</v>
      </c>
      <c r="E20" s="3">
        <v>6</v>
      </c>
      <c r="F20" s="2">
        <v>632024.71199999191</v>
      </c>
      <c r="G20" s="2">
        <v>132143.7285300009</v>
      </c>
      <c r="H20" s="3">
        <v>14</v>
      </c>
    </row>
    <row r="21" spans="2:8" x14ac:dyDescent="0.3">
      <c r="B21" s="1" t="s">
        <v>4</v>
      </c>
      <c r="C21" s="2">
        <v>33644.995999999926</v>
      </c>
      <c r="D21" s="4">
        <v>0.85</v>
      </c>
      <c r="E21" s="3">
        <v>6</v>
      </c>
      <c r="F21" s="2">
        <v>632024.71199999191</v>
      </c>
      <c r="G21" s="2">
        <v>132143.7285300009</v>
      </c>
      <c r="H21" s="3">
        <v>14</v>
      </c>
    </row>
    <row r="22" spans="2:8" x14ac:dyDescent="0.3">
      <c r="B22" s="1" t="s">
        <v>2</v>
      </c>
      <c r="C22" s="2">
        <v>32102.289450000066</v>
      </c>
      <c r="D22" s="4">
        <v>0.85</v>
      </c>
      <c r="E22" s="3">
        <v>6</v>
      </c>
      <c r="F22" s="2">
        <v>632024.71199999191</v>
      </c>
      <c r="G22" s="2">
        <v>132143.7285300009</v>
      </c>
      <c r="H22" s="3">
        <v>14</v>
      </c>
    </row>
    <row r="23" spans="2:8" x14ac:dyDescent="0.3">
      <c r="B23" s="1" t="s">
        <v>20</v>
      </c>
      <c r="C23" s="2">
        <v>27755.829309999841</v>
      </c>
      <c r="D23" s="4">
        <v>0.85</v>
      </c>
      <c r="E23" s="3">
        <v>6</v>
      </c>
      <c r="F23" s="2">
        <v>632024.71199999191</v>
      </c>
      <c r="G23" s="2">
        <v>132143.7285300009</v>
      </c>
      <c r="H23" s="3">
        <v>14</v>
      </c>
    </row>
    <row r="24" spans="2:8" x14ac:dyDescent="0.3">
      <c r="B24" s="1" t="s">
        <v>1</v>
      </c>
      <c r="C24" s="2">
        <v>27262.362599999928</v>
      </c>
      <c r="D24" s="4">
        <v>0.85</v>
      </c>
      <c r="E24" s="3">
        <v>6</v>
      </c>
      <c r="F24" s="2">
        <v>632024.71199999191</v>
      </c>
      <c r="G24" s="2">
        <v>132143.7285300009</v>
      </c>
      <c r="H24" s="3">
        <v>14</v>
      </c>
    </row>
    <row r="25" spans="2:8" x14ac:dyDescent="0.3">
      <c r="B25" s="1" t="s">
        <v>3</v>
      </c>
      <c r="C25" s="2">
        <v>27103.295999999962</v>
      </c>
      <c r="D25" s="4">
        <v>0.85</v>
      </c>
      <c r="E25" s="3">
        <v>6</v>
      </c>
      <c r="F25" s="2">
        <v>632024.71199999191</v>
      </c>
      <c r="G25" s="2">
        <v>132143.7285300009</v>
      </c>
      <c r="H25" s="3">
        <v>14</v>
      </c>
    </row>
    <row r="26" spans="2:8" x14ac:dyDescent="0.3">
      <c r="B26" s="1" t="s">
        <v>17</v>
      </c>
      <c r="C26" s="2">
        <v>24574.068200000111</v>
      </c>
      <c r="D26" s="4">
        <v>0.85</v>
      </c>
      <c r="E26" s="3">
        <v>6</v>
      </c>
      <c r="F26" s="2">
        <v>632024.71199999191</v>
      </c>
      <c r="G26" s="2">
        <v>132143.7285300009</v>
      </c>
      <c r="H26" s="3">
        <v>14</v>
      </c>
    </row>
    <row r="27" spans="2:8" x14ac:dyDescent="0.3">
      <c r="B27" s="1" t="s">
        <v>19</v>
      </c>
      <c r="C27" s="2">
        <v>24115.191099999643</v>
      </c>
      <c r="D27" s="4">
        <v>0.85</v>
      </c>
      <c r="E27" s="3">
        <v>6</v>
      </c>
      <c r="F27" s="2">
        <v>632024.71199999191</v>
      </c>
      <c r="G27" s="2">
        <v>132143.7285300009</v>
      </c>
      <c r="H27" s="3">
        <v>14</v>
      </c>
    </row>
    <row r="28" spans="2:8" x14ac:dyDescent="0.3">
      <c r="B28" s="1" t="s">
        <v>8</v>
      </c>
      <c r="C28" s="2">
        <v>23975.892270000477</v>
      </c>
      <c r="D28" s="4">
        <v>0.85</v>
      </c>
      <c r="E28" s="3">
        <v>6</v>
      </c>
      <c r="F28" s="2">
        <v>632024.71199999191</v>
      </c>
      <c r="G28" s="2">
        <v>132143.7285300009</v>
      </c>
      <c r="H28" s="3">
        <v>14</v>
      </c>
    </row>
    <row r="29" spans="2:8" x14ac:dyDescent="0.3">
      <c r="B29" s="1" t="s">
        <v>21</v>
      </c>
      <c r="C29" s="2">
        <v>21956.007919999858</v>
      </c>
      <c r="D29" s="4">
        <v>0.85</v>
      </c>
      <c r="E29" s="3">
        <v>6</v>
      </c>
      <c r="F29" s="2">
        <v>632024.71199999191</v>
      </c>
      <c r="G29" s="2">
        <v>132143.7285300009</v>
      </c>
      <c r="H29" s="3">
        <v>14</v>
      </c>
    </row>
    <row r="30" spans="2:8" x14ac:dyDescent="0.3">
      <c r="B30" s="1" t="s">
        <v>34</v>
      </c>
      <c r="C30" s="2">
        <v>21800.514120000516</v>
      </c>
      <c r="D30" s="4">
        <v>0.85</v>
      </c>
      <c r="E30" s="3">
        <v>6</v>
      </c>
      <c r="F30" s="2">
        <v>632024.71199999191</v>
      </c>
      <c r="G30" s="2">
        <v>132143.7285300009</v>
      </c>
      <c r="H30" s="3">
        <v>14</v>
      </c>
    </row>
    <row r="31" spans="2:8" x14ac:dyDescent="0.3">
      <c r="B31" s="1" t="s">
        <v>5</v>
      </c>
      <c r="C31" s="2">
        <v>19260.692880000017</v>
      </c>
      <c r="D31" s="4">
        <v>0.85</v>
      </c>
      <c r="E31" s="3">
        <v>6</v>
      </c>
      <c r="F31" s="2">
        <v>632024.71199999191</v>
      </c>
      <c r="G31" s="2">
        <v>132143.7285300009</v>
      </c>
      <c r="H31" s="3">
        <v>14</v>
      </c>
    </row>
    <row r="32" spans="2:8" x14ac:dyDescent="0.3">
      <c r="B32" s="1" t="s">
        <v>14</v>
      </c>
      <c r="C32" s="2">
        <v>18664.909449999916</v>
      </c>
      <c r="D32" s="4">
        <v>0.85</v>
      </c>
      <c r="E32" s="3">
        <v>6</v>
      </c>
      <c r="F32" s="2">
        <v>632024.71199999191</v>
      </c>
      <c r="G32" s="2">
        <v>132143.7285300009</v>
      </c>
      <c r="H32" s="3">
        <v>14</v>
      </c>
    </row>
    <row r="33" spans="2:8" x14ac:dyDescent="0.3">
      <c r="B33" s="1" t="s">
        <v>9</v>
      </c>
      <c r="C33" s="2">
        <v>15934.672820000158</v>
      </c>
      <c r="D33" s="4">
        <v>0.85</v>
      </c>
      <c r="E33" s="3">
        <v>6</v>
      </c>
      <c r="F33" s="2">
        <v>632024.71199999191</v>
      </c>
      <c r="G33" s="2">
        <v>132143.7285300009</v>
      </c>
      <c r="H33" s="3">
        <v>14</v>
      </c>
    </row>
    <row r="34" spans="2:8" x14ac:dyDescent="0.3">
      <c r="B34" s="1" t="s">
        <v>7</v>
      </c>
      <c r="C34" s="2">
        <v>15449.080679999941</v>
      </c>
      <c r="D34" s="4">
        <v>0.85</v>
      </c>
      <c r="E34" s="3">
        <v>6</v>
      </c>
      <c r="F34" s="2">
        <v>632024.71199999191</v>
      </c>
      <c r="G34" s="2">
        <v>132143.7285300009</v>
      </c>
      <c r="H34" s="3">
        <v>14</v>
      </c>
    </row>
    <row r="35" spans="2:8" x14ac:dyDescent="0.3">
      <c r="B35" s="1" t="s">
        <v>6</v>
      </c>
      <c r="C35" s="2">
        <v>14833.356340000162</v>
      </c>
      <c r="D35" s="4">
        <v>0.85</v>
      </c>
      <c r="E35" s="3">
        <v>6</v>
      </c>
      <c r="F35" s="2">
        <v>632024.71199999191</v>
      </c>
      <c r="G35" s="2">
        <v>132143.7285300009</v>
      </c>
      <c r="H35" s="3">
        <v>14</v>
      </c>
    </row>
    <row r="36" spans="2:8" x14ac:dyDescent="0.3">
      <c r="B36" s="1" t="s">
        <v>39</v>
      </c>
      <c r="C36" s="2">
        <v>14582.681080000022</v>
      </c>
      <c r="D36" s="4">
        <v>0.85</v>
      </c>
      <c r="E36" s="3">
        <v>6</v>
      </c>
      <c r="F36" s="2">
        <v>632024.71199999191</v>
      </c>
      <c r="G36" s="2">
        <v>132143.7285300009</v>
      </c>
      <c r="H36" s="3">
        <v>14</v>
      </c>
    </row>
    <row r="37" spans="2:8" x14ac:dyDescent="0.3">
      <c r="B37" s="1" t="s">
        <v>10</v>
      </c>
      <c r="C37" s="2">
        <v>13930.11674999965</v>
      </c>
      <c r="D37" s="4">
        <v>0.85</v>
      </c>
      <c r="E37" s="3">
        <v>6</v>
      </c>
      <c r="F37" s="2">
        <v>632024.71199999191</v>
      </c>
      <c r="G37" s="2">
        <v>132143.7285300009</v>
      </c>
      <c r="H37" s="3">
        <v>14</v>
      </c>
    </row>
    <row r="38" spans="2:8" x14ac:dyDescent="0.3">
      <c r="B38" s="1" t="s">
        <v>11</v>
      </c>
      <c r="C38" s="2">
        <v>10634.636650000024</v>
      </c>
      <c r="D38" s="4">
        <v>0.85</v>
      </c>
      <c r="E38" s="3">
        <v>6</v>
      </c>
      <c r="F38" s="2">
        <v>632024.71199999191</v>
      </c>
      <c r="G38" s="2">
        <v>132143.7285300009</v>
      </c>
      <c r="H38" s="3">
        <v>14</v>
      </c>
    </row>
    <row r="39" spans="2:8" x14ac:dyDescent="0.3">
      <c r="B39" s="1" t="s">
        <v>12</v>
      </c>
      <c r="C39" s="2">
        <v>10598.084639999814</v>
      </c>
      <c r="D39" s="4">
        <v>0.85</v>
      </c>
      <c r="E39" s="3">
        <v>6</v>
      </c>
      <c r="F39" s="2">
        <v>632024.71199999191</v>
      </c>
      <c r="G39" s="2">
        <v>132143.7285300009</v>
      </c>
      <c r="H39" s="3">
        <v>14</v>
      </c>
    </row>
    <row r="40" spans="2:8" x14ac:dyDescent="0.3">
      <c r="B40" s="1" t="s">
        <v>13</v>
      </c>
      <c r="C40" s="2">
        <v>6527.9887199999475</v>
      </c>
      <c r="D40" s="4">
        <v>0.85</v>
      </c>
      <c r="E40" s="3">
        <v>6</v>
      </c>
      <c r="F40" s="2">
        <v>632024.71199999191</v>
      </c>
      <c r="G40" s="2">
        <v>132143.7285300009</v>
      </c>
      <c r="H40" s="3">
        <v>14</v>
      </c>
    </row>
    <row r="41" spans="2:8" x14ac:dyDescent="0.3">
      <c r="B41" s="1" t="s">
        <v>15</v>
      </c>
      <c r="C41" s="2">
        <v>5112.8721600000472</v>
      </c>
      <c r="D41" s="4">
        <v>0.85</v>
      </c>
      <c r="E41" s="3">
        <v>6</v>
      </c>
      <c r="F41" s="2">
        <v>632024.71199999191</v>
      </c>
      <c r="G41" s="2">
        <v>132143.7285300009</v>
      </c>
      <c r="H41" s="3">
        <v>14</v>
      </c>
    </row>
    <row r="42" spans="2:8" x14ac:dyDescent="0.3">
      <c r="B42" s="1" t="s">
        <v>26</v>
      </c>
      <c r="C42" s="2">
        <v>5031.728350000034</v>
      </c>
      <c r="D42" s="4">
        <v>0.85</v>
      </c>
      <c r="E42" s="3">
        <v>6</v>
      </c>
      <c r="F42" s="2">
        <v>632024.71199999191</v>
      </c>
      <c r="G42" s="2">
        <v>132143.7285300009</v>
      </c>
      <c r="H42" s="3">
        <v>14</v>
      </c>
    </row>
    <row r="43" spans="2:8" x14ac:dyDescent="0.3">
      <c r="B43" s="1" t="s">
        <v>18</v>
      </c>
      <c r="C43" s="2">
        <v>4981.0892999999351</v>
      </c>
      <c r="D43" s="4">
        <v>0.85</v>
      </c>
      <c r="E43" s="3">
        <v>6</v>
      </c>
      <c r="F43" s="2">
        <v>632024.71199999191</v>
      </c>
      <c r="G43" s="2">
        <v>132143.7285300009</v>
      </c>
      <c r="H43" s="3">
        <v>14</v>
      </c>
    </row>
    <row r="44" spans="2:8" x14ac:dyDescent="0.3">
      <c r="B44" s="1" t="s">
        <v>16</v>
      </c>
      <c r="C44" s="2">
        <v>4970.7279600000538</v>
      </c>
      <c r="D44" s="4">
        <v>0.85</v>
      </c>
      <c r="E44" s="3">
        <v>6</v>
      </c>
      <c r="F44" s="2">
        <v>632024.71199999191</v>
      </c>
      <c r="G44" s="2">
        <v>132143.7285300009</v>
      </c>
      <c r="H44" s="3">
        <v>14</v>
      </c>
    </row>
    <row r="45" spans="2:8" x14ac:dyDescent="0.3">
      <c r="B45" s="1" t="s">
        <v>27</v>
      </c>
      <c r="C45" s="2">
        <v>3516.1869600000027</v>
      </c>
      <c r="D45" s="4">
        <v>0.85</v>
      </c>
      <c r="E45" s="3">
        <v>6</v>
      </c>
      <c r="F45" s="2">
        <v>632024.71199999191</v>
      </c>
      <c r="G45" s="2">
        <v>132143.7285300009</v>
      </c>
      <c r="H45" s="3">
        <v>14</v>
      </c>
    </row>
    <row r="46" spans="2:8" x14ac:dyDescent="0.3">
      <c r="B46" s="1" t="s">
        <v>0</v>
      </c>
      <c r="C46" s="2">
        <v>13288972.009499997</v>
      </c>
      <c r="D46" s="4">
        <v>0.85</v>
      </c>
      <c r="E46" s="3">
        <v>6</v>
      </c>
      <c r="F46" s="2">
        <v>632024.71199999191</v>
      </c>
      <c r="G46" s="2">
        <v>132143.7285300009</v>
      </c>
      <c r="H46" s="3">
        <v>14</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2:D50"/>
  <sheetViews>
    <sheetView showGridLines="0" showRowColHeaders="0" tabSelected="1" workbookViewId="0"/>
  </sheetViews>
  <sheetFormatPr defaultRowHeight="14.4" x14ac:dyDescent="0.3"/>
  <cols>
    <col min="1" max="1" width="3.88671875" customWidth="1"/>
    <col min="2" max="2" width="25.109375" customWidth="1"/>
    <col min="3" max="3" width="25.5546875" customWidth="1"/>
    <col min="4" max="7" width="27.33203125" customWidth="1"/>
    <col min="8" max="8" width="24.44140625" customWidth="1"/>
    <col min="9" max="9" width="24.44140625" bestFit="1" customWidth="1"/>
  </cols>
  <sheetData>
    <row r="2" spans="2:4" ht="16.2" customHeight="1" x14ac:dyDescent="0.3">
      <c r="D2" s="10" t="s">
        <v>43</v>
      </c>
    </row>
    <row r="3" spans="2:4" ht="16.2" customHeight="1" x14ac:dyDescent="0.3">
      <c r="D3" s="11" vm="2">
        <f>CUBEVALUE("ThisWorkbookDataModel","[Measures].[Profit Required for Red CF]",Slicer_FiscalYear,Slicer_Pct)</f>
        <v>21956.007919999858</v>
      </c>
    </row>
    <row r="4" spans="2:4" ht="16.2" customHeight="1" x14ac:dyDescent="0.3">
      <c r="D4" s="10" t="s">
        <v>45</v>
      </c>
    </row>
    <row r="5" spans="2:4" ht="16.2" customHeight="1" x14ac:dyDescent="0.3">
      <c r="D5" s="11" vm="1">
        <f>CUBEVALUE("ThisWorkbookDataModel","[Measures].[Profit Required for Green CF]",Slicer_FiscalYear, Slicer_Pct)</f>
        <v>311651.11691999319</v>
      </c>
    </row>
    <row r="6" spans="2:4" ht="16.2" customHeight="1" x14ac:dyDescent="0.3">
      <c r="D6" s="10" t="s">
        <v>44</v>
      </c>
    </row>
    <row r="7" spans="2:4" ht="16.2" customHeight="1" x14ac:dyDescent="0.3">
      <c r="D7" s="11" vm="3">
        <f>CUBEVALUE("ThisWorkbookDataModel","[Measures].[Profit Required for Yellow CF]",Slicer_FiscalYear, Slicer_Pct)</f>
        <v>33644.995999999926</v>
      </c>
    </row>
    <row r="9" spans="2:4" x14ac:dyDescent="0.3">
      <c r="B9" s="6" t="s">
        <v>46</v>
      </c>
      <c r="C9" s="5" t="s">
        <v>41</v>
      </c>
    </row>
    <row r="10" spans="2:4" x14ac:dyDescent="0.3">
      <c r="B10" s="1" t="s">
        <v>40</v>
      </c>
      <c r="C10" s="2">
        <v>49110.776329999542</v>
      </c>
    </row>
    <row r="11" spans="2:4" x14ac:dyDescent="0.3">
      <c r="B11" s="1" t="s">
        <v>39</v>
      </c>
      <c r="C11" s="2">
        <v>14582.681080000022</v>
      </c>
    </row>
    <row r="12" spans="2:4" x14ac:dyDescent="0.3">
      <c r="B12" s="1" t="s">
        <v>38</v>
      </c>
      <c r="C12" s="2">
        <v>166857.68879999928</v>
      </c>
    </row>
    <row r="13" spans="2:4" x14ac:dyDescent="0.3">
      <c r="B13" s="1" t="s">
        <v>37</v>
      </c>
      <c r="C13" s="2">
        <v>188108.91264000084</v>
      </c>
    </row>
    <row r="14" spans="2:4" x14ac:dyDescent="0.3">
      <c r="B14" s="1" t="s">
        <v>36</v>
      </c>
      <c r="C14" s="2">
        <v>1245393.3640500288</v>
      </c>
    </row>
    <row r="15" spans="2:4" x14ac:dyDescent="0.3">
      <c r="B15" s="1" t="s">
        <v>15</v>
      </c>
      <c r="C15" s="2">
        <v>5112.8721600000472</v>
      </c>
    </row>
    <row r="16" spans="2:4" x14ac:dyDescent="0.3">
      <c r="B16" s="1" t="s">
        <v>14</v>
      </c>
      <c r="C16" s="2">
        <v>18664.909449999916</v>
      </c>
    </row>
    <row r="17" spans="2:3" x14ac:dyDescent="0.3">
      <c r="B17" s="1" t="s">
        <v>35</v>
      </c>
      <c r="C17" s="2">
        <v>155165.81079999229</v>
      </c>
    </row>
    <row r="18" spans="2:3" x14ac:dyDescent="0.3">
      <c r="B18" s="1" t="s">
        <v>34</v>
      </c>
      <c r="C18" s="2">
        <v>21800.514120000516</v>
      </c>
    </row>
    <row r="19" spans="2:3" x14ac:dyDescent="0.3">
      <c r="B19" s="1" t="s">
        <v>33</v>
      </c>
      <c r="C19" s="2">
        <v>311651.11691999319</v>
      </c>
    </row>
    <row r="20" spans="2:3" x14ac:dyDescent="0.3">
      <c r="B20" s="1" t="s">
        <v>32</v>
      </c>
      <c r="C20" s="2">
        <v>274733.3581299939</v>
      </c>
    </row>
    <row r="21" spans="2:3" x14ac:dyDescent="0.3">
      <c r="B21" s="1" t="s">
        <v>31</v>
      </c>
      <c r="C21" s="2">
        <v>617973.57567000168</v>
      </c>
    </row>
    <row r="22" spans="2:3" x14ac:dyDescent="0.3">
      <c r="B22" s="1" t="s">
        <v>30</v>
      </c>
      <c r="C22" s="2">
        <v>632024.71199999191</v>
      </c>
    </row>
    <row r="23" spans="2:3" x14ac:dyDescent="0.3">
      <c r="B23" s="1" t="s">
        <v>29</v>
      </c>
      <c r="C23" s="2">
        <v>1854205.4933600007</v>
      </c>
    </row>
    <row r="24" spans="2:3" x14ac:dyDescent="0.3">
      <c r="B24" s="1" t="s">
        <v>28</v>
      </c>
      <c r="C24" s="2">
        <v>2400441.4123799587</v>
      </c>
    </row>
    <row r="25" spans="2:3" x14ac:dyDescent="0.3">
      <c r="B25" s="1" t="s">
        <v>13</v>
      </c>
      <c r="C25" s="2">
        <v>6527.9887199999475</v>
      </c>
    </row>
    <row r="26" spans="2:3" x14ac:dyDescent="0.3">
      <c r="B26" s="1" t="s">
        <v>12</v>
      </c>
      <c r="C26" s="2">
        <v>10598.084639999814</v>
      </c>
    </row>
    <row r="27" spans="2:3" x14ac:dyDescent="0.3">
      <c r="B27" s="1" t="s">
        <v>27</v>
      </c>
      <c r="C27" s="2">
        <v>3516.1869600000027</v>
      </c>
    </row>
    <row r="28" spans="2:3" x14ac:dyDescent="0.3">
      <c r="B28" s="1" t="s">
        <v>26</v>
      </c>
      <c r="C28" s="2">
        <v>5031.728350000034</v>
      </c>
    </row>
    <row r="29" spans="2:3" x14ac:dyDescent="0.3">
      <c r="B29" s="1" t="s">
        <v>25</v>
      </c>
      <c r="C29" s="2">
        <v>132143.7285300009</v>
      </c>
    </row>
    <row r="30" spans="2:3" x14ac:dyDescent="0.3">
      <c r="B30" s="1" t="s">
        <v>24</v>
      </c>
      <c r="C30" s="2">
        <v>208882.73868000097</v>
      </c>
    </row>
    <row r="31" spans="2:3" x14ac:dyDescent="0.3">
      <c r="B31" s="1" t="s">
        <v>23</v>
      </c>
      <c r="C31" s="2">
        <v>3978398.036140007</v>
      </c>
    </row>
    <row r="32" spans="2:3" x14ac:dyDescent="0.3">
      <c r="B32" s="1" t="s">
        <v>22</v>
      </c>
      <c r="C32" s="2">
        <v>645562.01335999859</v>
      </c>
    </row>
    <row r="33" spans="2:3" x14ac:dyDescent="0.3">
      <c r="B33" s="1" t="s">
        <v>11</v>
      </c>
      <c r="C33" s="2">
        <v>10634.636650000024</v>
      </c>
    </row>
    <row r="34" spans="2:3" x14ac:dyDescent="0.3">
      <c r="B34" s="1" t="s">
        <v>10</v>
      </c>
      <c r="C34" s="2">
        <v>13930.11674999965</v>
      </c>
    </row>
    <row r="35" spans="2:3" x14ac:dyDescent="0.3">
      <c r="B35" s="1" t="s">
        <v>9</v>
      </c>
      <c r="C35" s="2">
        <v>15934.672820000158</v>
      </c>
    </row>
    <row r="36" spans="2:3" x14ac:dyDescent="0.3">
      <c r="B36" s="1" t="s">
        <v>8</v>
      </c>
      <c r="C36" s="2">
        <v>23975.892270000477</v>
      </c>
    </row>
    <row r="37" spans="2:3" x14ac:dyDescent="0.3">
      <c r="B37" s="1" t="s">
        <v>21</v>
      </c>
      <c r="C37" s="2">
        <v>21956.007919999858</v>
      </c>
    </row>
    <row r="38" spans="2:3" x14ac:dyDescent="0.3">
      <c r="B38" s="1" t="s">
        <v>7</v>
      </c>
      <c r="C38" s="2">
        <v>15449.080679999941</v>
      </c>
    </row>
    <row r="39" spans="2:3" x14ac:dyDescent="0.3">
      <c r="B39" s="1" t="s">
        <v>6</v>
      </c>
      <c r="C39" s="2">
        <v>14833.356340000162</v>
      </c>
    </row>
    <row r="40" spans="2:3" x14ac:dyDescent="0.3">
      <c r="B40" s="1" t="s">
        <v>20</v>
      </c>
      <c r="C40" s="2">
        <v>27755.829309999841</v>
      </c>
    </row>
    <row r="41" spans="2:3" x14ac:dyDescent="0.3">
      <c r="B41" s="1" t="s">
        <v>5</v>
      </c>
      <c r="C41" s="2">
        <v>19260.692880000017</v>
      </c>
    </row>
    <row r="42" spans="2:3" x14ac:dyDescent="0.3">
      <c r="B42" s="1" t="s">
        <v>4</v>
      </c>
      <c r="C42" s="2">
        <v>33644.995999999926</v>
      </c>
    </row>
    <row r="43" spans="2:3" x14ac:dyDescent="0.3">
      <c r="B43" s="1" t="s">
        <v>3</v>
      </c>
      <c r="C43" s="2">
        <v>27103.295999999962</v>
      </c>
    </row>
    <row r="44" spans="2:3" x14ac:dyDescent="0.3">
      <c r="B44" s="1" t="s">
        <v>19</v>
      </c>
      <c r="C44" s="2">
        <v>24115.191099999643</v>
      </c>
    </row>
    <row r="45" spans="2:3" x14ac:dyDescent="0.3">
      <c r="B45" s="1" t="s">
        <v>2</v>
      </c>
      <c r="C45" s="2">
        <v>32102.289450000066</v>
      </c>
    </row>
    <row r="46" spans="2:3" x14ac:dyDescent="0.3">
      <c r="B46" s="1" t="s">
        <v>18</v>
      </c>
      <c r="C46" s="2">
        <v>4981.0892999999351</v>
      </c>
    </row>
    <row r="47" spans="2:3" x14ac:dyDescent="0.3">
      <c r="B47" s="1" t="s">
        <v>17</v>
      </c>
      <c r="C47" s="2">
        <v>24574.068200000111</v>
      </c>
    </row>
    <row r="48" spans="2:3" x14ac:dyDescent="0.3">
      <c r="B48" s="1" t="s">
        <v>16</v>
      </c>
      <c r="C48" s="2">
        <v>4970.7279600000538</v>
      </c>
    </row>
    <row r="49" spans="2:3" x14ac:dyDescent="0.3">
      <c r="B49" s="1" t="s">
        <v>1</v>
      </c>
      <c r="C49" s="2">
        <v>27262.362599999928</v>
      </c>
    </row>
    <row r="50" spans="2:3" x14ac:dyDescent="0.3">
      <c r="B50" s="1" t="s">
        <v>0</v>
      </c>
      <c r="C50" s="2">
        <v>13288972.009499993</v>
      </c>
    </row>
  </sheetData>
  <conditionalFormatting pivot="1" sqref="C10:C49">
    <cfRule type="colorScale" priority="4">
      <colorScale>
        <cfvo type="num" val="$D$3"/>
        <cfvo type="num" val="$D$7"/>
        <cfvo type="num" val="$D$5"/>
        <color rgb="FFF8696B"/>
        <color rgb="FFFFEB84"/>
        <color rgb="FF63BE7B"/>
      </colorScale>
    </cfRule>
  </conditionalFormatting>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xml version="1.0" encoding="utf-8"?>
<?mso-contentType ?>
<FormTemplates xmlns="http://schemas.microsoft.com/sharepoint/v3/contenttype/forms">
  <Display>DocumentLibraryForm</Display>
  <Edit>DocumentLibraryForm</Edit>
  <New>DocumentLibraryForm</New>
</FormTemplates>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 � � � � 
</file>

<file path=customXml/item49.xml>��
</file>

<file path=customXml/item50.xml>��
</file>

<file path=customXml/item51.xml>��
</file>

<file path=customXml/item52.xml><?xml version="1.0" encoding="utf-8"?>
<p:properties xmlns:p="http://schemas.microsoft.com/office/2006/metadata/properties" xmlns:xsi="http://www.w3.org/2001/XMLSchema-instance" xmlns:pc="http://schemas.microsoft.com/office/infopath/2007/PartnerControls">
  <documentManagement/>
</p:properties>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xml version="1.0" encoding="utf-8"?>
<ct:contentTypeSchema xmlns:ct="http://schemas.microsoft.com/office/2006/metadata/contentType" xmlns:ma="http://schemas.microsoft.com/office/2006/metadata/properties/metaAttributes" ct:_="" ma:_="" ma:contentTypeName="Document" ma:contentTypeID="0x010100AA497A3D7617504B977B8187B9BC83AE" ma:contentTypeVersion="2" ma:contentTypeDescription="Create a new document." ma:contentTypeScope="" ma:versionID="2126bca2d7da85eb4d88dc79a485a9a9">
  <xsd:schema xmlns:xsd="http://www.w3.org/2001/XMLSchema" xmlns:xs="http://www.w3.org/2001/XMLSchema" xmlns:p="http://schemas.microsoft.com/office/2006/metadata/properties" xmlns:ns2="2de999e9-4172-4c67-9dfb-7a2bdf2ec9fe" targetNamespace="http://schemas.microsoft.com/office/2006/metadata/properties" ma:root="true" ma:fieldsID="88a656f74b71ab817a739aaad5460faf" ns2:_="">
    <xsd:import namespace="2de999e9-4172-4c67-9dfb-7a2bdf2ec9fe"/>
    <xsd:element name="properties">
      <xsd:complexType>
        <xsd:sequence>
          <xsd:element name="documentManagement">
            <xsd:complexType>
              <xsd:all>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de999e9-4172-4c67-9dfb-7a2bdf2ec9f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Props1.xml><?xml version="1.0" encoding="utf-8"?>
<ds:datastoreItem xmlns:ds="http://schemas.openxmlformats.org/officeDocument/2006/customXml" ds:itemID="{1D191A8F-5BF8-4D45-8096-0DAAB3F1413B}">
  <ds:schemaRefs/>
</ds:datastoreItem>
</file>

<file path=customXml/itemProps2.xml><?xml version="1.0" encoding="utf-8"?>
<ds:datastoreItem xmlns:ds="http://schemas.openxmlformats.org/officeDocument/2006/customXml" ds:itemID="{E83F47DB-9B51-4CFA-ACC3-5D51752FD2B9}">
  <ds:schemaRefs/>
</ds:datastoreItem>
</file>

<file path=customXml/itemProps3.xml><?xml version="1.0" encoding="utf-8"?>
<ds:datastoreItem xmlns:ds="http://schemas.openxmlformats.org/officeDocument/2006/customXml" ds:itemID="{E9685E26-DB51-4872-A074-2EE617BA2F37}">
  <ds:schemaRefs/>
</ds:datastoreItem>
</file>

<file path=customXml/itemProps4.xml><?xml version="1.0" encoding="utf-8"?>
<ds:datastoreItem xmlns:ds="http://schemas.openxmlformats.org/officeDocument/2006/customXml" ds:itemID="{48247B0A-A908-4CB2-9234-221F1897F3E6}">
  <ds:schemaRefs/>
</ds:datastoreItem>
</file>

<file path=customXml/itemProps5.xml><?xml version="1.0" encoding="utf-8"?>
<ds:datastoreItem xmlns:ds="http://schemas.openxmlformats.org/officeDocument/2006/customXml" ds:itemID="{370B8344-3D96-452F-8089-9A7B0BEB3FAF}">
  <ds:schemaRefs/>
</ds:datastoreItem>
</file>

<file path=customXml/itemProps6.xml><?xml version="1.0" encoding="utf-8"?>
<ds:datastoreItem xmlns:ds="http://schemas.openxmlformats.org/officeDocument/2006/customXml" ds:itemID="{98A2F5DE-1976-4283-8E8E-AD94C473C120}">
  <ds:schemaRefs/>
</ds:datastoreItem>
</file>

<file path=customXml/itemProps7.xml><?xml version="1.0" encoding="utf-8"?>
<ds:datastoreItem xmlns:ds="http://schemas.openxmlformats.org/officeDocument/2006/customXml" ds:itemID="{D43ED324-169C-4E70-96A2-22E55FB70CBA}">
  <ds:schemaRefs/>
</ds:datastoreItem>
</file>

<file path=customXml/itemProps8.xml><?xml version="1.0" encoding="utf-8"?>
<ds:datastoreItem xmlns:ds="http://schemas.openxmlformats.org/officeDocument/2006/customXml" ds:itemID="{8A6F7F9A-2449-4A8A-8AE6-ECD7B2AD86C1}">
  <ds:schemaRefs/>
</ds:datastoreItem>
</file>

<file path=customXml/itemProps9.xml><?xml version="1.0" encoding="utf-8"?>
<ds:datastoreItem xmlns:ds="http://schemas.openxmlformats.org/officeDocument/2006/customXml" ds:itemID="{FCECF38D-C868-4900-A088-E065F4F9CD99}">
  <ds:schemaRefs/>
</ds:datastoreItem>
</file>

<file path=customXml/itemProps10.xml><?xml version="1.0" encoding="utf-8"?>
<ds:datastoreItem xmlns:ds="http://schemas.openxmlformats.org/officeDocument/2006/customXml" ds:itemID="{7398B202-EA6A-48ED-8D22-EF3D05F029EF}">
  <ds:schemaRefs/>
</ds:datastoreItem>
</file>

<file path=customXml/itemProps11.xml><?xml version="1.0" encoding="utf-8"?>
<ds:datastoreItem xmlns:ds="http://schemas.openxmlformats.org/officeDocument/2006/customXml" ds:itemID="{F1572BFE-850A-4AE7-9456-FF585E24BDA3}">
  <ds:schemaRefs/>
</ds:datastoreItem>
</file>

<file path=customXml/itemProps12.xml><?xml version="1.0" encoding="utf-8"?>
<ds:datastoreItem xmlns:ds="http://schemas.openxmlformats.org/officeDocument/2006/customXml" ds:itemID="{851B84E3-D8CD-443B-9B23-F7BFE882775E}">
  <ds:schemaRefs/>
</ds:datastoreItem>
</file>

<file path=customXml/itemProps13.xml><?xml version="1.0" encoding="utf-8"?>
<ds:datastoreItem xmlns:ds="http://schemas.openxmlformats.org/officeDocument/2006/customXml" ds:itemID="{5FEF24B0-B454-49DB-994F-1D51C71BDFC4}">
  <ds:schemaRefs/>
</ds:datastoreItem>
</file>

<file path=customXml/itemProps14.xml><?xml version="1.0" encoding="utf-8"?>
<ds:datastoreItem xmlns:ds="http://schemas.openxmlformats.org/officeDocument/2006/customXml" ds:itemID="{E132B086-B7E6-4765-9F48-93B33F736CD2}">
  <ds:schemaRefs/>
</ds:datastoreItem>
</file>

<file path=customXml/itemProps15.xml><?xml version="1.0" encoding="utf-8"?>
<ds:datastoreItem xmlns:ds="http://schemas.openxmlformats.org/officeDocument/2006/customXml" ds:itemID="{BBB8183E-7750-4B3F-95DC-8A1F8045C3B1}">
  <ds:schemaRefs/>
</ds:datastoreItem>
</file>

<file path=customXml/itemProps16.xml><?xml version="1.0" encoding="utf-8"?>
<ds:datastoreItem xmlns:ds="http://schemas.openxmlformats.org/officeDocument/2006/customXml" ds:itemID="{105DDC43-F36A-468E-B4ED-D00E3704486E}">
  <ds:schemaRefs/>
</ds:datastoreItem>
</file>

<file path=customXml/itemProps17.xml><?xml version="1.0" encoding="utf-8"?>
<ds:datastoreItem xmlns:ds="http://schemas.openxmlformats.org/officeDocument/2006/customXml" ds:itemID="{A7AF0221-5EE9-48EA-AA81-18567B186103}">
  <ds:schemaRefs/>
</ds:datastoreItem>
</file>

<file path=customXml/itemProps18.xml><?xml version="1.0" encoding="utf-8"?>
<ds:datastoreItem xmlns:ds="http://schemas.openxmlformats.org/officeDocument/2006/customXml" ds:itemID="{268486AD-B259-4B5D-B37C-A3EEA47A61CE}">
  <ds:schemaRefs/>
</ds:datastoreItem>
</file>

<file path=customXml/itemProps19.xml><?xml version="1.0" encoding="utf-8"?>
<ds:datastoreItem xmlns:ds="http://schemas.openxmlformats.org/officeDocument/2006/customXml" ds:itemID="{245E3571-53F6-4A2D-BA69-4F3F52D5CC76}">
  <ds:schemaRefs/>
</ds:datastoreItem>
</file>

<file path=customXml/itemProps20.xml><?xml version="1.0" encoding="utf-8"?>
<ds:datastoreItem xmlns:ds="http://schemas.openxmlformats.org/officeDocument/2006/customXml" ds:itemID="{398CC802-1F4A-474B-8ACD-2F1D4386B871}">
  <ds:schemaRefs/>
</ds:datastoreItem>
</file>

<file path=customXml/itemProps21.xml><?xml version="1.0" encoding="utf-8"?>
<ds:datastoreItem xmlns:ds="http://schemas.openxmlformats.org/officeDocument/2006/customXml" ds:itemID="{4F1E1B96-02EB-40BD-8797-72066D827625}">
  <ds:schemaRefs/>
</ds:datastoreItem>
</file>

<file path=customXml/itemProps22.xml><?xml version="1.0" encoding="utf-8"?>
<ds:datastoreItem xmlns:ds="http://schemas.openxmlformats.org/officeDocument/2006/customXml" ds:itemID="{452743DE-5A70-4593-9E0C-B50E0B1994FA}">
  <ds:schemaRefs/>
</ds:datastoreItem>
</file>

<file path=customXml/itemProps23.xml><?xml version="1.0" encoding="utf-8"?>
<ds:datastoreItem xmlns:ds="http://schemas.openxmlformats.org/officeDocument/2006/customXml" ds:itemID="{0580CD65-1AF6-4E5C-90D6-B1290FA3196D}">
  <ds:schemaRefs/>
</ds:datastoreItem>
</file>

<file path=customXml/itemProps24.xml><?xml version="1.0" encoding="utf-8"?>
<ds:datastoreItem xmlns:ds="http://schemas.openxmlformats.org/officeDocument/2006/customXml" ds:itemID="{76952E3F-899A-497D-A839-37E944DE8B29}">
  <ds:schemaRefs/>
</ds:datastoreItem>
</file>

<file path=customXml/itemProps25.xml><?xml version="1.0" encoding="utf-8"?>
<ds:datastoreItem xmlns:ds="http://schemas.openxmlformats.org/officeDocument/2006/customXml" ds:itemID="{EFDC92BF-467E-4682-A523-47E4E1D439D4}">
  <ds:schemaRefs/>
</ds:datastoreItem>
</file>

<file path=customXml/itemProps26.xml><?xml version="1.0" encoding="utf-8"?>
<ds:datastoreItem xmlns:ds="http://schemas.openxmlformats.org/officeDocument/2006/customXml" ds:itemID="{659E43D8-DDBF-4A4D-9B19-9A63EBB41663}">
  <ds:schemaRefs>
    <ds:schemaRef ds:uri="http://schemas.microsoft.com/sharepoint/v3/contenttype/forms"/>
  </ds:schemaRefs>
</ds:datastoreItem>
</file>

<file path=customXml/itemProps27.xml><?xml version="1.0" encoding="utf-8"?>
<ds:datastoreItem xmlns:ds="http://schemas.openxmlformats.org/officeDocument/2006/customXml" ds:itemID="{7FB3F4A9-5F07-4D54-A9CF-D52597EE870F}">
  <ds:schemaRefs/>
</ds:datastoreItem>
</file>

<file path=customXml/itemProps28.xml><?xml version="1.0" encoding="utf-8"?>
<ds:datastoreItem xmlns:ds="http://schemas.openxmlformats.org/officeDocument/2006/customXml" ds:itemID="{80271C77-4A75-44DF-850B-73809F15E03F}">
  <ds:schemaRefs/>
</ds:datastoreItem>
</file>

<file path=customXml/itemProps29.xml><?xml version="1.0" encoding="utf-8"?>
<ds:datastoreItem xmlns:ds="http://schemas.openxmlformats.org/officeDocument/2006/customXml" ds:itemID="{92640B0E-F6D4-4569-A16B-CCB4BD5EB296}">
  <ds:schemaRefs/>
</ds:datastoreItem>
</file>

<file path=customXml/itemProps30.xml><?xml version="1.0" encoding="utf-8"?>
<ds:datastoreItem xmlns:ds="http://schemas.openxmlformats.org/officeDocument/2006/customXml" ds:itemID="{B73E0DAB-846E-47B0-8ED3-4B6B16802EEE}">
  <ds:schemaRefs/>
</ds:datastoreItem>
</file>

<file path=customXml/itemProps31.xml><?xml version="1.0" encoding="utf-8"?>
<ds:datastoreItem xmlns:ds="http://schemas.openxmlformats.org/officeDocument/2006/customXml" ds:itemID="{6367255B-15A8-410D-9455-3170840D6D6C}">
  <ds:schemaRefs/>
</ds:datastoreItem>
</file>

<file path=customXml/itemProps32.xml><?xml version="1.0" encoding="utf-8"?>
<ds:datastoreItem xmlns:ds="http://schemas.openxmlformats.org/officeDocument/2006/customXml" ds:itemID="{EACFA917-D1EA-4750-B262-F6E9A3F90E72}">
  <ds:schemaRefs/>
</ds:datastoreItem>
</file>

<file path=customXml/itemProps33.xml><?xml version="1.0" encoding="utf-8"?>
<ds:datastoreItem xmlns:ds="http://schemas.openxmlformats.org/officeDocument/2006/customXml" ds:itemID="{9E5087F3-A3B5-41C3-8C93-6D450259905F}">
  <ds:schemaRefs/>
</ds:datastoreItem>
</file>

<file path=customXml/itemProps34.xml><?xml version="1.0" encoding="utf-8"?>
<ds:datastoreItem xmlns:ds="http://schemas.openxmlformats.org/officeDocument/2006/customXml" ds:itemID="{B69C2053-D07E-4255-A357-EB5FE4D6D086}">
  <ds:schemaRefs/>
</ds:datastoreItem>
</file>

<file path=customXml/itemProps35.xml><?xml version="1.0" encoding="utf-8"?>
<ds:datastoreItem xmlns:ds="http://schemas.openxmlformats.org/officeDocument/2006/customXml" ds:itemID="{ADEB68A7-E21F-49FF-8FD9-7EF79B640A4E}">
  <ds:schemaRefs/>
</ds:datastoreItem>
</file>

<file path=customXml/itemProps36.xml><?xml version="1.0" encoding="utf-8"?>
<ds:datastoreItem xmlns:ds="http://schemas.openxmlformats.org/officeDocument/2006/customXml" ds:itemID="{EB80A2D7-5DFC-46C6-88F5-168835CF1F00}">
  <ds:schemaRefs/>
</ds:datastoreItem>
</file>

<file path=customXml/itemProps37.xml><?xml version="1.0" encoding="utf-8"?>
<ds:datastoreItem xmlns:ds="http://schemas.openxmlformats.org/officeDocument/2006/customXml" ds:itemID="{3AE3B3DC-C6FB-4399-B201-C1D03C9B7071}">
  <ds:schemaRefs/>
</ds:datastoreItem>
</file>

<file path=customXml/itemProps38.xml><?xml version="1.0" encoding="utf-8"?>
<ds:datastoreItem xmlns:ds="http://schemas.openxmlformats.org/officeDocument/2006/customXml" ds:itemID="{26CE7889-2C4B-49CC-91FA-F03FCE00AEA6}">
  <ds:schemaRefs/>
</ds:datastoreItem>
</file>

<file path=customXml/itemProps39.xml><?xml version="1.0" encoding="utf-8"?>
<ds:datastoreItem xmlns:ds="http://schemas.openxmlformats.org/officeDocument/2006/customXml" ds:itemID="{766B05A9-6F44-4B69-9C0B-27B903D21C5A}">
  <ds:schemaRefs/>
</ds:datastoreItem>
</file>

<file path=customXml/itemProps40.xml><?xml version="1.0" encoding="utf-8"?>
<ds:datastoreItem xmlns:ds="http://schemas.openxmlformats.org/officeDocument/2006/customXml" ds:itemID="{328AF011-0798-4FF4-8238-3B77D93D347B}">
  <ds:schemaRefs/>
</ds:datastoreItem>
</file>

<file path=customXml/itemProps41.xml><?xml version="1.0" encoding="utf-8"?>
<ds:datastoreItem xmlns:ds="http://schemas.openxmlformats.org/officeDocument/2006/customXml" ds:itemID="{9946AE5B-E746-4BE6-9858-FBC2EF06053F}">
  <ds:schemaRefs/>
</ds:datastoreItem>
</file>

<file path=customXml/itemProps42.xml><?xml version="1.0" encoding="utf-8"?>
<ds:datastoreItem xmlns:ds="http://schemas.openxmlformats.org/officeDocument/2006/customXml" ds:itemID="{FFD0DD8B-A2FC-43A3-AAB7-26BA6EF267F4}">
  <ds:schemaRefs/>
</ds:datastoreItem>
</file>

<file path=customXml/itemProps43.xml><?xml version="1.0" encoding="utf-8"?>
<ds:datastoreItem xmlns:ds="http://schemas.openxmlformats.org/officeDocument/2006/customXml" ds:itemID="{F9847214-CCB6-44A4-9651-A37BCE713F72}">
  <ds:schemaRefs/>
</ds:datastoreItem>
</file>

<file path=customXml/itemProps44.xml><?xml version="1.0" encoding="utf-8"?>
<ds:datastoreItem xmlns:ds="http://schemas.openxmlformats.org/officeDocument/2006/customXml" ds:itemID="{1A923758-C948-48BD-86BD-81EBAA26B06B}">
  <ds:schemaRefs/>
</ds:datastoreItem>
</file>

<file path=customXml/itemProps45.xml><?xml version="1.0" encoding="utf-8"?>
<ds:datastoreItem xmlns:ds="http://schemas.openxmlformats.org/officeDocument/2006/customXml" ds:itemID="{8D0B9DCC-1E94-4A1D-8174-8198152550C7}">
  <ds:schemaRefs/>
</ds:datastoreItem>
</file>

<file path=customXml/itemProps46.xml><?xml version="1.0" encoding="utf-8"?>
<ds:datastoreItem xmlns:ds="http://schemas.openxmlformats.org/officeDocument/2006/customXml" ds:itemID="{75A33364-9E63-478B-970C-26F8A8F67A16}">
  <ds:schemaRefs/>
</ds:datastoreItem>
</file>

<file path=customXml/itemProps47.xml><?xml version="1.0" encoding="utf-8"?>
<ds:datastoreItem xmlns:ds="http://schemas.openxmlformats.org/officeDocument/2006/customXml" ds:itemID="{2DB862C1-C3CF-49F2-A343-456388DEFF5D}">
  <ds:schemaRefs/>
</ds:datastoreItem>
</file>

<file path=customXml/itemProps48.xml><?xml version="1.0" encoding="utf-8"?>
<ds:datastoreItem xmlns:ds="http://schemas.openxmlformats.org/officeDocument/2006/customXml" ds:itemID="{AF098D0D-0A17-42F6-99A2-9A9FBD1AEF9C}">
  <ds:schemaRefs/>
</ds:datastoreItem>
</file>

<file path=customXml/itemProps49.xml><?xml version="1.0" encoding="utf-8"?>
<ds:datastoreItem xmlns:ds="http://schemas.openxmlformats.org/officeDocument/2006/customXml" ds:itemID="{C66797A3-ED5E-45DA-9360-9E1922627AC9}">
  <ds:schemaRefs/>
</ds:datastoreItem>
</file>

<file path=customXml/itemProps50.xml><?xml version="1.0" encoding="utf-8"?>
<ds:datastoreItem xmlns:ds="http://schemas.openxmlformats.org/officeDocument/2006/customXml" ds:itemID="{6C7F4D45-7E24-4411-9790-D663EBA69F90}">
  <ds:schemaRefs/>
</ds:datastoreItem>
</file>

<file path=customXml/itemProps51.xml><?xml version="1.0" encoding="utf-8"?>
<ds:datastoreItem xmlns:ds="http://schemas.openxmlformats.org/officeDocument/2006/customXml" ds:itemID="{7E49727C-536C-4A48-964F-79585CC486E1}">
  <ds:schemaRefs/>
</ds:datastoreItem>
</file>

<file path=customXml/itemProps52.xml><?xml version="1.0" encoding="utf-8"?>
<ds:datastoreItem xmlns:ds="http://schemas.openxmlformats.org/officeDocument/2006/customXml" ds:itemID="{F4813352-0A96-4DA5-B802-9292505EBF07}">
  <ds:schemaRefs>
    <ds:schemaRef ds:uri="http://schemas.microsoft.com/office/infopath/2007/PartnerControls"/>
    <ds:schemaRef ds:uri="http://purl.org/dc/terms/"/>
    <ds:schemaRef ds:uri="http://www.w3.org/XML/1998/namespace"/>
    <ds:schemaRef ds:uri="http://schemas.openxmlformats.org/package/2006/metadata/core-properties"/>
    <ds:schemaRef ds:uri="http://purl.org/dc/elements/1.1/"/>
    <ds:schemaRef ds:uri="http://schemas.microsoft.com/office/2006/documentManagement/types"/>
    <ds:schemaRef ds:uri="http://schemas.microsoft.com/office/2006/metadata/properties"/>
    <ds:schemaRef ds:uri="http://purl.org/dc/dcmitype/"/>
  </ds:schemaRefs>
</ds:datastoreItem>
</file>

<file path=customXml/itemProps53.xml><?xml version="1.0" encoding="utf-8"?>
<ds:datastoreItem xmlns:ds="http://schemas.openxmlformats.org/officeDocument/2006/customXml" ds:itemID="{30763D70-2439-4B90-A66F-468E601B008F}">
  <ds:schemaRefs/>
</ds:datastoreItem>
</file>

<file path=customXml/itemProps54.xml><?xml version="1.0" encoding="utf-8"?>
<ds:datastoreItem xmlns:ds="http://schemas.openxmlformats.org/officeDocument/2006/customXml" ds:itemID="{874142D1-D05F-4EE0-9229-83B91BE18790}">
  <ds:schemaRefs/>
</ds:datastoreItem>
</file>

<file path=customXml/itemProps55.xml><?xml version="1.0" encoding="utf-8"?>
<ds:datastoreItem xmlns:ds="http://schemas.openxmlformats.org/officeDocument/2006/customXml" ds:itemID="{F222A034-DF14-425B-901D-61CD51943094}">
  <ds:schemaRefs/>
</ds:datastoreItem>
</file>

<file path=customXml/itemProps56.xml><?xml version="1.0" encoding="utf-8"?>
<ds:datastoreItem xmlns:ds="http://schemas.openxmlformats.org/officeDocument/2006/customXml" ds:itemID="{885FA7C9-3787-44E3-A322-4C3D6DBC45C8}">
  <ds:schemaRefs/>
</ds:datastoreItem>
</file>

<file path=customXml/itemProps57.xml><?xml version="1.0" encoding="utf-8"?>
<ds:datastoreItem xmlns:ds="http://schemas.openxmlformats.org/officeDocument/2006/customXml" ds:itemID="{D89715F7-8866-442A-A55D-699057394792}">
  <ds:schemaRefs/>
</ds:datastoreItem>
</file>

<file path=customXml/itemProps58.xml><?xml version="1.0" encoding="utf-8"?>
<ds:datastoreItem xmlns:ds="http://schemas.openxmlformats.org/officeDocument/2006/customXml" ds:itemID="{4C294591-53C4-473E-9F14-77C66FCAB3B2}">
  <ds:schemaRefs/>
</ds:datastoreItem>
</file>

<file path=customXml/itemProps59.xml><?xml version="1.0" encoding="utf-8"?>
<ds:datastoreItem xmlns:ds="http://schemas.openxmlformats.org/officeDocument/2006/customXml" ds:itemID="{B86CB4D8-8B56-4D0D-8A93-A83DB87193D1}">
  <ds:schemaRefs/>
</ds:datastoreItem>
</file>

<file path=customXml/itemProps60.xml><?xml version="1.0" encoding="utf-8"?>
<ds:datastoreItem xmlns:ds="http://schemas.openxmlformats.org/officeDocument/2006/customXml" ds:itemID="{57162E78-05E1-4226-A47E-5D3B340C467D}">
  <ds:schemaRefs/>
</ds:datastoreItem>
</file>

<file path=customXml/itemProps61.xml><?xml version="1.0" encoding="utf-8"?>
<ds:datastoreItem xmlns:ds="http://schemas.openxmlformats.org/officeDocument/2006/customXml" ds:itemID="{6E796083-6F1B-4C47-9B72-CD98DFB47FC6}">
  <ds:schemaRefs/>
</ds:datastoreItem>
</file>

<file path=customXml/itemProps62.xml><?xml version="1.0" encoding="utf-8"?>
<ds:datastoreItem xmlns:ds="http://schemas.openxmlformats.org/officeDocument/2006/customXml" ds:itemID="{5FDA9B44-88CB-40AD-86C8-672AEC403939}">
  <ds:schemaRefs/>
</ds:datastoreItem>
</file>

<file path=customXml/itemProps63.xml><?xml version="1.0" encoding="utf-8"?>
<ds:datastoreItem xmlns:ds="http://schemas.openxmlformats.org/officeDocument/2006/customXml" ds:itemID="{D67A2B93-C246-4822-9312-561D5CDD4D4A}">
  <ds:schemaRefs/>
</ds:datastoreItem>
</file>

<file path=customXml/itemProps64.xml><?xml version="1.0" encoding="utf-8"?>
<ds:datastoreItem xmlns:ds="http://schemas.openxmlformats.org/officeDocument/2006/customXml" ds:itemID="{3DB3B750-01E4-474E-AA13-7DF2124B2C8D}">
  <ds:schemaRefs/>
</ds:datastoreItem>
</file>

<file path=customXml/itemProps65.xml><?xml version="1.0" encoding="utf-8"?>
<ds:datastoreItem xmlns:ds="http://schemas.openxmlformats.org/officeDocument/2006/customXml" ds:itemID="{62A12201-01C1-413C-8DE0-477AD859DCE9}">
  <ds:schemaRefs/>
</ds:datastoreItem>
</file>

<file path=customXml/itemProps66.xml><?xml version="1.0" encoding="utf-8"?>
<ds:datastoreItem xmlns:ds="http://schemas.openxmlformats.org/officeDocument/2006/customXml" ds:itemID="{AF4E8D8A-516C-49E4-B424-5A199D2D9C49}">
  <ds:schemaRefs/>
</ds:datastoreItem>
</file>

<file path=customXml/itemProps67.xml><?xml version="1.0" encoding="utf-8"?>
<ds:datastoreItem xmlns:ds="http://schemas.openxmlformats.org/officeDocument/2006/customXml" ds:itemID="{6836C0D8-9A76-475A-AB94-665187CAB36D}">
  <ds:schemaRefs/>
</ds:datastoreItem>
</file>

<file path=customXml/itemProps68.xml><?xml version="1.0" encoding="utf-8"?>
<ds:datastoreItem xmlns:ds="http://schemas.openxmlformats.org/officeDocument/2006/customXml" ds:itemID="{839A9CD2-B965-423F-9776-F7D3D911AA5C}">
  <ds:schemaRefs/>
</ds:datastoreItem>
</file>

<file path=customXml/itemProps69.xml><?xml version="1.0" encoding="utf-8"?>
<ds:datastoreItem xmlns:ds="http://schemas.openxmlformats.org/officeDocument/2006/customXml" ds:itemID="{7DF57EE0-09ED-4A45-9AA0-0029DA374506}">
  <ds:schemaRefs/>
</ds:datastoreItem>
</file>

<file path=customXml/itemProps70.xml><?xml version="1.0" encoding="utf-8"?>
<ds:datastoreItem xmlns:ds="http://schemas.openxmlformats.org/officeDocument/2006/customXml" ds:itemID="{38F33D71-42B3-4FBF-83B4-B19DD5F508C2}">
  <ds:schemaRefs/>
</ds:datastoreItem>
</file>

<file path=customXml/itemProps71.xml><?xml version="1.0" encoding="utf-8"?>
<ds:datastoreItem xmlns:ds="http://schemas.openxmlformats.org/officeDocument/2006/customXml" ds:itemID="{40A48558-DB65-44F7-A743-34A535221C2B}">
  <ds:schemaRefs/>
</ds:datastoreItem>
</file>

<file path=customXml/itemProps72.xml><?xml version="1.0" encoding="utf-8"?>
<ds:datastoreItem xmlns:ds="http://schemas.openxmlformats.org/officeDocument/2006/customXml" ds:itemID="{C28EDD4F-A457-452E-8524-56533258C3A1}">
  <ds:schemaRefs/>
</ds:datastoreItem>
</file>

<file path=customXml/itemProps73.xml><?xml version="1.0" encoding="utf-8"?>
<ds:datastoreItem xmlns:ds="http://schemas.openxmlformats.org/officeDocument/2006/customXml" ds:itemID="{5B300B28-8CB0-477E-BACB-E444F9E1736B}">
  <ds:schemaRefs/>
</ds:datastoreItem>
</file>

<file path=customXml/itemProps74.xml><?xml version="1.0" encoding="utf-8"?>
<ds:datastoreItem xmlns:ds="http://schemas.openxmlformats.org/officeDocument/2006/customXml" ds:itemID="{3AC5CB7D-8208-4C86-92C6-D34314E2B9E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de999e9-4172-4c67-9dfb-7a2bdf2ec9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75.xml><?xml version="1.0" encoding="utf-8"?>
<ds:datastoreItem xmlns:ds="http://schemas.openxmlformats.org/officeDocument/2006/customXml" ds:itemID="{DE05229D-F2EE-4F43-9DF5-57667EF65F8C}">
  <ds:schemaRefs/>
</ds:datastoreItem>
</file>

<file path=customXml/itemProps76.xml><?xml version="1.0" encoding="utf-8"?>
<ds:datastoreItem xmlns:ds="http://schemas.openxmlformats.org/officeDocument/2006/customXml" ds:itemID="{23F82736-9250-432F-944C-E44FB72B1890}">
  <ds:schemaRefs/>
</ds:datastoreItem>
</file>

<file path=customXml/itemProps77.xml><?xml version="1.0" encoding="utf-8"?>
<ds:datastoreItem xmlns:ds="http://schemas.openxmlformats.org/officeDocument/2006/customXml" ds:itemID="{5B306149-DEB6-4E27-ADC2-EE78EA07E2B3}">
  <ds:schemaRefs/>
</ds:datastoreItem>
</file>

<file path=customXml/itemProps78.xml><?xml version="1.0" encoding="utf-8"?>
<ds:datastoreItem xmlns:ds="http://schemas.openxmlformats.org/officeDocument/2006/customXml" ds:itemID="{1E758243-3F5D-46FF-913A-E13A49FA83E5}">
  <ds:schemaRefs/>
</ds:datastoreItem>
</file>

<file path=customXml/itemProps79.xml><?xml version="1.0" encoding="utf-8"?>
<ds:datastoreItem xmlns:ds="http://schemas.openxmlformats.org/officeDocument/2006/customXml" ds:itemID="{964F4785-383B-42BC-BECD-C55216A15F27}">
  <ds:schemaRefs/>
</ds:datastoreItem>
</file>

<file path=customXml/itemProps80.xml><?xml version="1.0" encoding="utf-8"?>
<ds:datastoreItem xmlns:ds="http://schemas.openxmlformats.org/officeDocument/2006/customXml" ds:itemID="{6AD59335-A524-4760-B440-4979D0C7A441}">
  <ds:schemaRefs/>
</ds:datastoreItem>
</file>

<file path=customXml/itemProps81.xml><?xml version="1.0" encoding="utf-8"?>
<ds:datastoreItem xmlns:ds="http://schemas.openxmlformats.org/officeDocument/2006/customXml" ds:itemID="{5B09174C-4D1E-4FB3-8202-514066E4B895}">
  <ds:schemaRefs/>
</ds:datastoreItem>
</file>

<file path=customXml/itemProps82.xml><?xml version="1.0" encoding="utf-8"?>
<ds:datastoreItem xmlns:ds="http://schemas.openxmlformats.org/officeDocument/2006/customXml" ds:itemID="{C7DBF84B-9D8D-4DE9-946E-10EFC8E82EA6}">
  <ds:schemaRefs/>
</ds:datastoreItem>
</file>

<file path=customXml/itemProps83.xml><?xml version="1.0" encoding="utf-8"?>
<ds:datastoreItem xmlns:ds="http://schemas.openxmlformats.org/officeDocument/2006/customXml" ds:itemID="{8FE99294-489E-4A32-A409-BBE4D51177E7}">
  <ds:schemaRefs/>
</ds:datastoreItem>
</file>

<file path=customXml/itemProps84.xml><?xml version="1.0" encoding="utf-8"?>
<ds:datastoreItem xmlns:ds="http://schemas.openxmlformats.org/officeDocument/2006/customXml" ds:itemID="{BB294318-6A85-424F-8431-C196F174A545}">
  <ds:schemaRefs/>
</ds:datastoreItem>
</file>

<file path=customXml/itemProps85.xml><?xml version="1.0" encoding="utf-8"?>
<ds:datastoreItem xmlns:ds="http://schemas.openxmlformats.org/officeDocument/2006/customXml" ds:itemID="{1FA72452-B615-47D7-A524-2814BE084766}">
  <ds:schemaRefs/>
</ds:datastoreItem>
</file>

<file path=customXml/itemProps86.xml><?xml version="1.0" encoding="utf-8"?>
<ds:datastoreItem xmlns:ds="http://schemas.openxmlformats.org/officeDocument/2006/customXml" ds:itemID="{B001DBA1-29DF-42D7-8848-A96927C23EBF}">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2</vt:i4>
      </vt:variant>
    </vt:vector>
  </HeadingPairs>
  <TitlesOfParts>
    <vt:vector size="2" baseType="lpstr">
      <vt:lpstr>Measure Dev</vt:lpstr>
      <vt:lpstr>Final Report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Reid Havens</cp:lastModifiedBy>
  <dcterms:created xsi:type="dcterms:W3CDTF">2011-12-24T23:22:29Z</dcterms:created>
  <dcterms:modified xsi:type="dcterms:W3CDTF">2017-07-24T00:40:38Z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0x010100AA497A3D7617504B977B8187B9BC83AE</vt:lpwstr>
  </property>
</Properties>
</file>