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8.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9.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Excel 2013\05 Standard Calendar Calculations\"/>
    </mc:Choice>
  </mc:AlternateContent>
  <bookViews>
    <workbookView xWindow="360" yWindow="156" windowWidth="14820" windowHeight="7620" tabRatio="879" firstSheet="3" activeTab="3"/>
  </bookViews>
  <sheets>
    <sheet name="Data for Sheet3 Chart 1" sheetId="40" state="hidden" r:id="rId1"/>
    <sheet name="Data for Sheet8 Chart 1" sheetId="36" state="hidden" r:id="rId2"/>
    <sheet name="Data for Wknd Wkday" sheetId="47" state="hidden" r:id="rId3"/>
    <sheet name="DATESINPERIOD Vs. DATEADD" sheetId="65" r:id="rId4"/>
    <sheet name="Moving Avg DATESINPERIOD" sheetId="64" r:id="rId5"/>
    <sheet name="Pivot Measures" sheetId="66" r:id="rId6"/>
    <sheet name="DATEADD and LastYear" sheetId="63" r:id="rId7"/>
    <sheet name="DATESYTD and Similar" sheetId="58" r:id="rId8"/>
    <sheet name="YTD for Subcategories" sheetId="61" r:id="rId9"/>
    <sheet name="Year Months" sheetId="67" r:id="rId10"/>
  </sheets>
  <definedNames>
    <definedName name="_xlcn.LinkedTable_YearMonths" hidden="1">YearMonths[]</definedName>
    <definedName name="Slicer_CalendarYear">#N/A</definedName>
    <definedName name="Slicer_CalendarYear1">#N/A</definedName>
    <definedName name="Slicer_CalendarYear11">#N/A</definedName>
    <definedName name="Slicer_CalendarYear2">#N/A</definedName>
    <definedName name="Slicer_CalendarYear3">#N/A</definedName>
    <definedName name="Slicer_Category">#N/A</definedName>
    <definedName name="Slicer_IsWknd">#N/A</definedName>
  </definedNames>
  <calcPr calcId="171027"/>
  <pivotCaches>
    <pivotCache cacheId="12" r:id="rId11"/>
    <pivotCache cacheId="13" r:id="rId12"/>
    <pivotCache cacheId="14" r:id="rId13"/>
    <pivotCache cacheId="15" r:id="rId14"/>
    <pivotCache cacheId="16" r:id="rId15"/>
    <pivotCache cacheId="17" r:id="rId16"/>
    <pivotCache cacheId="18" r:id="rId17"/>
    <pivotCache cacheId="19" r:id="rId18"/>
    <pivotCache cacheId="20" r:id="rId19"/>
  </pivotCaches>
  <extLst>
    <ext xmlns:x14="http://schemas.microsoft.com/office/spreadsheetml/2009/9/main" uri="{876F7934-8845-4945-9796-88D515C7AA90}">
      <x14:pivotCaches>
        <pivotCache cacheId="21" r:id="rId20"/>
        <pivotCache cacheId="22" r:id="rId21"/>
        <pivotCache cacheId="23" r:id="rId22"/>
        <pivotCache cacheId="24" r:id="rId23"/>
        <pivotCache cacheId="25" r:id="rId24"/>
      </x14:pivotCaches>
    </ext>
    <ext xmlns:x14="http://schemas.microsoft.com/office/spreadsheetml/2009/9/main" uri="{BBE1A952-AA13-448e-AADC-164F8A28A991}">
      <x14:slicerCaches>
        <x14:slicerCache r:id="rId25"/>
        <x14:slicerCache r:id="rId26"/>
        <x14:slicerCache r:id="rId27"/>
        <x14:slicerCache r:id="rId28"/>
        <x14:slicerCache r:id="rId29"/>
        <x14:slicerCache r:id="rId30"/>
        <x14:slicerCache r:id="rId3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SubCategories" name="SubCategories" connection="Connection"/>
          <x15:modelTable id="YearMonths" name="YearMonths" connection="Connection4"/>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SubCategories"/>
      </ext>
    </extLst>
  </connection>
  <connection id="4" name="Connection2" type="104" refreshedVersion="0" background="1">
    <extLst>
      <ext xmlns:x15="http://schemas.microsoft.com/office/spreadsheetml/2010/11/main" uri="{DE250136-89BD-433C-8126-D09CA5730AF9}">
        <x15:connection id="YearMonths"/>
      </ext>
    </extLst>
  </connection>
  <connection id="5" name="Connection3" type="104" refreshedVersion="0" background="1">
    <extLst>
      <ext xmlns:x15="http://schemas.microsoft.com/office/spreadsheetml/2010/11/main" uri="{DE250136-89BD-433C-8126-D09CA5730AF9}">
        <x15:connection id="YearMonths"/>
      </ext>
    </extLst>
  </connection>
  <connection id="6" name="Connection4" type="104" refreshedVersion="0" background="1">
    <extLst>
      <ext xmlns:x15="http://schemas.microsoft.com/office/spreadsheetml/2010/11/main" uri="{DE250136-89BD-433C-8126-D09CA5730AF9}">
        <x15:connection id="YearMonths"/>
      </ext>
    </extLst>
  </connection>
  <connection id="7" name="LinkedTable_YearMonths" type="102" refreshedVersion="6" minRefreshableVersion="5">
    <extLst>
      <ext xmlns:x15="http://schemas.microsoft.com/office/spreadsheetml/2010/11/main" uri="{DE250136-89BD-433C-8126-D09CA5730AF9}">
        <x15:connection id="YearMonths">
          <x15:rangePr sourceName="_xlcn.LinkedTable_YearMonths"/>
        </x15:connection>
      </ext>
    </extLst>
  </connection>
  <connection id="8" name="Text Budget" type="100" refreshedVersion="6">
    <extLst>
      <ext xmlns:x15="http://schemas.microsoft.com/office/spreadsheetml/2010/11/main" uri="{DE250136-89BD-433C-8126-D09CA5730AF9}">
        <x15:connection id="98cb7028-bfb8-4c0c-b603-62313947982a"/>
      </ext>
    </extLst>
  </connection>
  <connection id="9" name="Text CustomerServiceCalls" type="100" refreshedVersion="6">
    <extLst>
      <ext xmlns:x15="http://schemas.microsoft.com/office/spreadsheetml/2010/11/main" uri="{DE250136-89BD-433C-8126-D09CA5730AF9}">
        <x15:connection id="82b91b1e-35b3-4525-a29f-5c846c9ad1da"/>
      </ext>
    </extLst>
  </connection>
  <connection id="10"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<sst xmlns="http://schemas.openxmlformats.org/spreadsheetml/2006/main" count="223" uniqueCount="70">
  <si>
    <t>Grand Total</t>
  </si>
  <si>
    <t>Pct of Budget</t>
  </si>
  <si>
    <t>Pct Lost on Support</t>
  </si>
  <si>
    <t>% Margin</t>
  </si>
  <si>
    <t>Weekday</t>
  </si>
  <si>
    <t>Weekend</t>
  </si>
  <si>
    <t>Column Labels</t>
  </si>
  <si>
    <t>Total Sales</t>
  </si>
  <si>
    <t>YTD Sales</t>
  </si>
  <si>
    <t>FYTD Sales</t>
  </si>
  <si>
    <t>QTD Sales</t>
  </si>
  <si>
    <t>LTD Sales</t>
  </si>
  <si>
    <t>Caps</t>
  </si>
  <si>
    <t>Gloves</t>
  </si>
  <si>
    <t>Jerseys</t>
  </si>
  <si>
    <t>Shorts</t>
  </si>
  <si>
    <t>Socks</t>
  </si>
  <si>
    <t>Vests</t>
  </si>
  <si>
    <t>LY Sales</t>
  </si>
  <si>
    <t>% Growth vs LY</t>
  </si>
  <si>
    <t>FirstDate via DIP Minus 3</t>
  </si>
  <si>
    <t>Minus 3 Dateadd</t>
  </si>
  <si>
    <t>LastDate via DIP Plus 3</t>
  </si>
  <si>
    <t>Plus 3 Dateadd</t>
  </si>
  <si>
    <t>3 Month Moving Average</t>
  </si>
  <si>
    <t>Number of Days</t>
  </si>
  <si>
    <t>Sales per Day</t>
  </si>
  <si>
    <t>Sales per Weekday</t>
  </si>
  <si>
    <t>Month &amp; Year</t>
  </si>
  <si>
    <t>Year</t>
  </si>
  <si>
    <t>Month</t>
  </si>
  <si>
    <t>Jul 2013</t>
  </si>
  <si>
    <t>Aug 2013</t>
  </si>
  <si>
    <t>Sep 2013</t>
  </si>
  <si>
    <t>Oct 2013</t>
  </si>
  <si>
    <t>Nov 2013</t>
  </si>
  <si>
    <t>Dec 2013</t>
  </si>
  <si>
    <t>Jan 2014</t>
  </si>
  <si>
    <t>Feb 2014</t>
  </si>
  <si>
    <t>Mar 2014</t>
  </si>
  <si>
    <t>Apr 2014</t>
  </si>
  <si>
    <t>May 2014</t>
  </si>
  <si>
    <t>Jun 2014</t>
  </si>
  <si>
    <t>Jul 2014</t>
  </si>
  <si>
    <t>Aug 2014</t>
  </si>
  <si>
    <t>Sep 2014</t>
  </si>
  <si>
    <t>Oct 2014</t>
  </si>
  <si>
    <t>Nov 2014</t>
  </si>
  <si>
    <t>Dec 2014</t>
  </si>
  <si>
    <t>Jan 2015</t>
  </si>
  <si>
    <t>Feb 2015</t>
  </si>
  <si>
    <t>Mar 2015</t>
  </si>
  <si>
    <t>Apr 2015</t>
  </si>
  <si>
    <t>May 2015</t>
  </si>
  <si>
    <t>Jun 2015</t>
  </si>
  <si>
    <t>Jul 2015</t>
  </si>
  <si>
    <t>Aug 2015</t>
  </si>
  <si>
    <t>Sep 2015</t>
  </si>
  <si>
    <t>Oct 2015</t>
  </si>
  <si>
    <t>Nov 2015</t>
  </si>
  <si>
    <t>Dec 2015</t>
  </si>
  <si>
    <t>Jan 2016</t>
  </si>
  <si>
    <t>Feb 2016</t>
  </si>
  <si>
    <t>Mar 2016</t>
  </si>
  <si>
    <t>Apr 2016</t>
  </si>
  <si>
    <t>May 2016</t>
  </si>
  <si>
    <t>Jun 2016</t>
  </si>
  <si>
    <t>Jul 2016</t>
  </si>
  <si>
    <t>Aug 2016</t>
  </si>
  <si>
    <t>Date Hierarchy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</si>
</sst>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0\);\$#,##0"/>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0">
    <border>
      <left/>
      <right/>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top style="thin">
        <color indexed="65"/>
      </top>
      <bottom/>
      <diagonal/>
    </border>
    <border>
      <left style="thin">
        <color indexed="65"/>
      </left>
      <right/>
      <top style="thin">
        <color indexed="65"/>
      </top>
      <bottom/>
      <diagonal/>
    </border>
    <border>
      <left style="thin">
        <color indexed="65"/>
      </left>
      <right style="thin">
        <color rgb="FF999999"/>
      </right>
      <top style="thin">
        <color indexed="65"/>
      </top>
      <bottom/>
      <diagonal/>
    </border>
    <border>
      <left style="thin">
        <color rgb="FF999999"/>
      </left>
      <right/>
      <top style="thin">
        <color indexed="65"/>
      </top>
      <bottom style="thin">
        <color rgb="FF999999"/>
      </bottom>
      <diagonal/>
    </border>
    <border>
      <left style="thin">
        <color indexed="65"/>
      </left>
      <right/>
      <top style="thin">
        <color indexed="65"/>
      </top>
      <bottom style="thin">
        <color rgb="FF999999"/>
      </bottom>
      <diagonal/>
    </border>
    <border>
      <left style="thin">
        <color indexed="65"/>
      </left>
      <right style="thin">
        <color rgb="FF999999"/>
      </right>
      <top style="thin">
        <color indexed="65"/>
      </top>
      <bottom style="thin">
        <color rgb="FF999999"/>
      </bottom>
      <diagonal/>
    </border>
  </borders>
  <cellStyleXfs count="1">
    <xf numFmtId="0" fontId="0" fillId="0" borderId="0"/>
  </cellStyleXfs>
  <cellXfs count="23">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0" fontId="0" fillId="0" borderId="0" xfId="0" applyAlignment="1">
      <alignment horizontal="center"/>
    </xf>
    <xf numFmtId="14" fontId="0" fillId="0" borderId="0" xfId="0" applyNumberFormat="1"/>
    <xf numFmtId="0" fontId="0" fillId="0" borderId="0" xfId="0" applyNumberFormat="1"/>
    <xf numFmtId="0" fontId="0" fillId="0" borderId="0" xfId="0" pivotButton="1" applyAlignment="1">
      <alignment horizontal="center" vertical="center" wrapText="1"/>
    </xf>
    <xf numFmtId="0" fontId="0" fillId="0" borderId="0" xfId="0" applyAlignment="1">
      <alignment horizontal="center" vertical="center" wrapText="1"/>
    </xf>
    <xf numFmtId="0" fontId="1" fillId="0" borderId="0" xfId="0" applyFont="1" applyAlignment="1">
      <alignment horizontal="center" vertical="center" wrapText="1"/>
    </xf>
    <xf numFmtId="0" fontId="0" fillId="0" borderId="0" xfId="0" applyAlignment="1">
      <alignment vertical="center" wrapText="1"/>
    </xf>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14" fontId="0" fillId="0" borderId="0" xfId="0" applyNumberFormat="1" applyAlignment="1">
      <alignment horizontal="left" indent="1"/>
    </xf>
    <xf numFmtId="0" fontId="0" fillId="0" borderId="0" xfId="0" applyAlignment="1">
      <alignment horizontal="center" vertical="center"/>
    </xf>
  </cellXfs>
  <cellStyles count="1">
    <cellStyle name="Normal" xfId="0" builtinId="0"/>
  </cellStyles>
  <dxfs count="40">
    <dxf>
      <alignment vertical="center"/>
    </dxf>
    <dxf>
      <alignment horizontal="center"/>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vertical="center"/>
    </dxf>
    <dxf>
      <alignment horizontal="center"/>
    </dxf>
    <dxf>
      <alignment horizontal="center" readingOrder="0"/>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horizontal="center"/>
    </dxf>
    <dxf>
      <alignment vertical="center"/>
    </dxf>
    <dxf>
      <alignment horizontal="center"/>
    </dxf>
    <dxf>
      <alignment horizontal="general"/>
    </dxf>
    <dxf>
      <alignment horizontal="center" vertical="center" wrapText="1"/>
    </dxf>
    <dxf>
      <alignment horizontal="center" vertical="center" wrapText="1"/>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vertic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39"/>
      <tableStyleElement type="totalRow" dxfId="38"/>
      <tableStyleElement type="secondRowStripe" dxfId="37"/>
    </tableStyle>
  </tableStyles>
  <colors>
    <mruColors>
      <color rgb="FF7ED76F"/>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customXml" Target="../customXml/item81.xml"/><Relationship Id="rId21" Type="http://schemas.openxmlformats.org/officeDocument/2006/relationships/pivotCacheDefinition" Target="pivotCache/pivotCacheDefinition11.xml"/><Relationship Id="rId42" Type="http://schemas.openxmlformats.org/officeDocument/2006/relationships/customXml" Target="../customXml/item6.xml"/><Relationship Id="rId63" Type="http://schemas.openxmlformats.org/officeDocument/2006/relationships/customXml" Target="../customXml/item27.xml"/><Relationship Id="rId84" Type="http://schemas.openxmlformats.org/officeDocument/2006/relationships/customXml" Target="../customXml/item48.xml"/><Relationship Id="rId16" Type="http://schemas.openxmlformats.org/officeDocument/2006/relationships/pivotCacheDefinition" Target="pivotCache/pivotCacheDefinition6.xml"/><Relationship Id="rId107" Type="http://schemas.openxmlformats.org/officeDocument/2006/relationships/customXml" Target="../customXml/item71.xml"/><Relationship Id="rId11" Type="http://schemas.openxmlformats.org/officeDocument/2006/relationships/pivotCacheDefinition" Target="pivotCache/pivotCacheDefinition1.xml"/><Relationship Id="rId32" Type="http://schemas.openxmlformats.org/officeDocument/2006/relationships/theme" Target="theme/theme1.xml"/><Relationship Id="rId37" Type="http://schemas.openxmlformats.org/officeDocument/2006/relationships/customXml" Target="../customXml/item1.xml"/><Relationship Id="rId53" Type="http://schemas.openxmlformats.org/officeDocument/2006/relationships/customXml" Target="../customXml/item17.xml"/><Relationship Id="rId58" Type="http://schemas.openxmlformats.org/officeDocument/2006/relationships/customXml" Target="../customXml/item22.xml"/><Relationship Id="rId74" Type="http://schemas.openxmlformats.org/officeDocument/2006/relationships/customXml" Target="../customXml/item38.xml"/><Relationship Id="rId79" Type="http://schemas.openxmlformats.org/officeDocument/2006/relationships/customXml" Target="../customXml/item43.xml"/><Relationship Id="rId102" Type="http://schemas.openxmlformats.org/officeDocument/2006/relationships/customXml" Target="../customXml/item66.xml"/><Relationship Id="rId123" Type="http://schemas.openxmlformats.org/officeDocument/2006/relationships/customXml" Target="../customXml/item87.xml"/><Relationship Id="rId128" Type="http://schemas.openxmlformats.org/officeDocument/2006/relationships/customXml" Target="../customXml/item92.xml"/><Relationship Id="rId5" Type="http://schemas.openxmlformats.org/officeDocument/2006/relationships/worksheet" Target="worksheets/sheet5.xml"/><Relationship Id="rId90" Type="http://schemas.openxmlformats.org/officeDocument/2006/relationships/customXml" Target="../customXml/item54.xml"/><Relationship Id="rId95" Type="http://schemas.openxmlformats.org/officeDocument/2006/relationships/customXml" Target="../customXml/item59.xml"/><Relationship Id="rId22" Type="http://schemas.openxmlformats.org/officeDocument/2006/relationships/pivotCacheDefinition" Target="pivotCache/pivotCacheDefinition12.xml"/><Relationship Id="rId27" Type="http://schemas.microsoft.com/office/2007/relationships/slicerCache" Target="slicerCaches/slicerCache3.xml"/><Relationship Id="rId43" Type="http://schemas.openxmlformats.org/officeDocument/2006/relationships/customXml" Target="../customXml/item7.xml"/><Relationship Id="rId48" Type="http://schemas.openxmlformats.org/officeDocument/2006/relationships/customXml" Target="../customXml/item12.xml"/><Relationship Id="rId64" Type="http://schemas.openxmlformats.org/officeDocument/2006/relationships/customXml" Target="../customXml/item28.xml"/><Relationship Id="rId69" Type="http://schemas.openxmlformats.org/officeDocument/2006/relationships/customXml" Target="../customXml/item33.xml"/><Relationship Id="rId113" Type="http://schemas.openxmlformats.org/officeDocument/2006/relationships/customXml" Target="../customXml/item77.xml"/><Relationship Id="rId118" Type="http://schemas.openxmlformats.org/officeDocument/2006/relationships/customXml" Target="../customXml/item82.xml"/><Relationship Id="rId80" Type="http://schemas.openxmlformats.org/officeDocument/2006/relationships/customXml" Target="../customXml/item44.xml"/><Relationship Id="rId85" Type="http://schemas.openxmlformats.org/officeDocument/2006/relationships/customXml" Target="../customXml/item49.xml"/><Relationship Id="rId12" Type="http://schemas.openxmlformats.org/officeDocument/2006/relationships/pivotCacheDefinition" Target="pivotCache/pivotCacheDefinition2.xml"/><Relationship Id="rId17" Type="http://schemas.openxmlformats.org/officeDocument/2006/relationships/pivotCacheDefinition" Target="pivotCache/pivotCacheDefinition7.xml"/><Relationship Id="rId33" Type="http://schemas.openxmlformats.org/officeDocument/2006/relationships/connections" Target="connections.xml"/><Relationship Id="rId38" Type="http://schemas.openxmlformats.org/officeDocument/2006/relationships/customXml" Target="../customXml/item2.xml"/><Relationship Id="rId59" Type="http://schemas.openxmlformats.org/officeDocument/2006/relationships/customXml" Target="../customXml/item23.xml"/><Relationship Id="rId103" Type="http://schemas.openxmlformats.org/officeDocument/2006/relationships/customXml" Target="../customXml/item67.xml"/><Relationship Id="rId108" Type="http://schemas.openxmlformats.org/officeDocument/2006/relationships/customXml" Target="../customXml/item72.xml"/><Relationship Id="rId124" Type="http://schemas.openxmlformats.org/officeDocument/2006/relationships/customXml" Target="../customXml/item88.xml"/><Relationship Id="rId129" Type="http://schemas.openxmlformats.org/officeDocument/2006/relationships/customXml" Target="../customXml/item93.xml"/><Relationship Id="rId54" Type="http://schemas.openxmlformats.org/officeDocument/2006/relationships/customXml" Target="../customXml/item18.xml"/><Relationship Id="rId70" Type="http://schemas.openxmlformats.org/officeDocument/2006/relationships/customXml" Target="../customXml/item34.xml"/><Relationship Id="rId75" Type="http://schemas.openxmlformats.org/officeDocument/2006/relationships/customXml" Target="../customXml/item39.xml"/><Relationship Id="rId91" Type="http://schemas.openxmlformats.org/officeDocument/2006/relationships/customXml" Target="../customXml/item55.xml"/><Relationship Id="rId96" Type="http://schemas.openxmlformats.org/officeDocument/2006/relationships/customXml" Target="../customXml/item60.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13.xml"/><Relationship Id="rId28" Type="http://schemas.microsoft.com/office/2007/relationships/slicerCache" Target="slicerCaches/slicerCache4.xml"/><Relationship Id="rId49" Type="http://schemas.openxmlformats.org/officeDocument/2006/relationships/customXml" Target="../customXml/item13.xml"/><Relationship Id="rId114" Type="http://schemas.openxmlformats.org/officeDocument/2006/relationships/customXml" Target="../customXml/item78.xml"/><Relationship Id="rId119" Type="http://schemas.openxmlformats.org/officeDocument/2006/relationships/customXml" Target="../customXml/item83.xml"/><Relationship Id="rId44" Type="http://schemas.openxmlformats.org/officeDocument/2006/relationships/customXml" Target="../customXml/item8.xml"/><Relationship Id="rId60" Type="http://schemas.openxmlformats.org/officeDocument/2006/relationships/customXml" Target="../customXml/item24.xml"/><Relationship Id="rId65" Type="http://schemas.openxmlformats.org/officeDocument/2006/relationships/customXml" Target="../customXml/item29.xml"/><Relationship Id="rId81" Type="http://schemas.openxmlformats.org/officeDocument/2006/relationships/customXml" Target="../customXml/item45.xml"/><Relationship Id="rId86" Type="http://schemas.openxmlformats.org/officeDocument/2006/relationships/customXml" Target="../customXml/item50.xml"/><Relationship Id="rId130" Type="http://schemas.openxmlformats.org/officeDocument/2006/relationships/customXml" Target="../customXml/item94.xml"/><Relationship Id="rId13" Type="http://schemas.openxmlformats.org/officeDocument/2006/relationships/pivotCacheDefinition" Target="pivotCache/pivotCacheDefinition3.xml"/><Relationship Id="rId18" Type="http://schemas.openxmlformats.org/officeDocument/2006/relationships/pivotCacheDefinition" Target="pivotCache/pivotCacheDefinition8.xml"/><Relationship Id="rId39" Type="http://schemas.openxmlformats.org/officeDocument/2006/relationships/customXml" Target="../customXml/item3.xml"/><Relationship Id="rId109" Type="http://schemas.openxmlformats.org/officeDocument/2006/relationships/customXml" Target="../customXml/item73.xml"/><Relationship Id="rId34" Type="http://schemas.openxmlformats.org/officeDocument/2006/relationships/styles" Target="styles.xml"/><Relationship Id="rId50" Type="http://schemas.openxmlformats.org/officeDocument/2006/relationships/customXml" Target="../customXml/item14.xml"/><Relationship Id="rId55" Type="http://schemas.openxmlformats.org/officeDocument/2006/relationships/customXml" Target="../customXml/item19.xml"/><Relationship Id="rId76" Type="http://schemas.openxmlformats.org/officeDocument/2006/relationships/customXml" Target="../customXml/item40.xml"/><Relationship Id="rId97" Type="http://schemas.openxmlformats.org/officeDocument/2006/relationships/customXml" Target="../customXml/item61.xml"/><Relationship Id="rId104" Type="http://schemas.openxmlformats.org/officeDocument/2006/relationships/customXml" Target="../customXml/item68.xml"/><Relationship Id="rId120" Type="http://schemas.openxmlformats.org/officeDocument/2006/relationships/customXml" Target="../customXml/item84.xml"/><Relationship Id="rId125" Type="http://schemas.openxmlformats.org/officeDocument/2006/relationships/customXml" Target="../customXml/item89.xml"/><Relationship Id="rId7" Type="http://schemas.openxmlformats.org/officeDocument/2006/relationships/worksheet" Target="worksheets/sheet7.xml"/><Relationship Id="rId71" Type="http://schemas.openxmlformats.org/officeDocument/2006/relationships/customXml" Target="../customXml/item35.xml"/><Relationship Id="rId92" Type="http://schemas.openxmlformats.org/officeDocument/2006/relationships/customXml" Target="../customXml/item56.xml"/><Relationship Id="rId2" Type="http://schemas.openxmlformats.org/officeDocument/2006/relationships/worksheet" Target="worksheets/sheet2.xml"/><Relationship Id="rId29" Type="http://schemas.microsoft.com/office/2007/relationships/slicerCache" Target="slicerCaches/slicerCache5.xml"/><Relationship Id="rId24" Type="http://schemas.openxmlformats.org/officeDocument/2006/relationships/pivotCacheDefinition" Target="pivotCache/pivotCacheDefinition14.xml"/><Relationship Id="rId40" Type="http://schemas.openxmlformats.org/officeDocument/2006/relationships/customXml" Target="../customXml/item4.xml"/><Relationship Id="rId45" Type="http://schemas.openxmlformats.org/officeDocument/2006/relationships/customXml" Target="../customXml/item9.xml"/><Relationship Id="rId66" Type="http://schemas.openxmlformats.org/officeDocument/2006/relationships/customXml" Target="../customXml/item30.xml"/><Relationship Id="rId87" Type="http://schemas.openxmlformats.org/officeDocument/2006/relationships/customXml" Target="../customXml/item51.xml"/><Relationship Id="rId110" Type="http://schemas.openxmlformats.org/officeDocument/2006/relationships/customXml" Target="../customXml/item74.xml"/><Relationship Id="rId115" Type="http://schemas.openxmlformats.org/officeDocument/2006/relationships/customXml" Target="../customXml/item79.xml"/><Relationship Id="rId131" Type="http://schemas.openxmlformats.org/officeDocument/2006/relationships/customXml" Target="../customXml/item95.xml"/><Relationship Id="rId61" Type="http://schemas.openxmlformats.org/officeDocument/2006/relationships/customXml" Target="../customXml/item25.xml"/><Relationship Id="rId82" Type="http://schemas.openxmlformats.org/officeDocument/2006/relationships/customXml" Target="../customXml/item46.xml"/><Relationship Id="rId19" Type="http://schemas.openxmlformats.org/officeDocument/2006/relationships/pivotCacheDefinition" Target="pivotCache/pivotCacheDefinition9.xml"/><Relationship Id="rId14" Type="http://schemas.openxmlformats.org/officeDocument/2006/relationships/pivotCacheDefinition" Target="pivotCache/pivotCacheDefinition4.xml"/><Relationship Id="rId30" Type="http://schemas.microsoft.com/office/2007/relationships/slicerCache" Target="slicerCaches/slicerCache6.xml"/><Relationship Id="rId35" Type="http://schemas.openxmlformats.org/officeDocument/2006/relationships/sharedStrings" Target="sharedStrings.xml"/><Relationship Id="rId56" Type="http://schemas.openxmlformats.org/officeDocument/2006/relationships/customXml" Target="../customXml/item20.xml"/><Relationship Id="rId77" Type="http://schemas.openxmlformats.org/officeDocument/2006/relationships/customXml" Target="../customXml/item41.xml"/><Relationship Id="rId100" Type="http://schemas.openxmlformats.org/officeDocument/2006/relationships/customXml" Target="../customXml/item64.xml"/><Relationship Id="rId105" Type="http://schemas.openxmlformats.org/officeDocument/2006/relationships/customXml" Target="../customXml/item69.xml"/><Relationship Id="rId126" Type="http://schemas.openxmlformats.org/officeDocument/2006/relationships/customXml" Target="../customXml/item90.xml"/><Relationship Id="rId8" Type="http://schemas.openxmlformats.org/officeDocument/2006/relationships/worksheet" Target="worksheets/sheet8.xml"/><Relationship Id="rId51" Type="http://schemas.openxmlformats.org/officeDocument/2006/relationships/customXml" Target="../customXml/item15.xml"/><Relationship Id="rId72" Type="http://schemas.openxmlformats.org/officeDocument/2006/relationships/customXml" Target="../customXml/item36.xml"/><Relationship Id="rId93" Type="http://schemas.openxmlformats.org/officeDocument/2006/relationships/customXml" Target="../customXml/item57.xml"/><Relationship Id="rId98" Type="http://schemas.openxmlformats.org/officeDocument/2006/relationships/customXml" Target="../customXml/item62.xml"/><Relationship Id="rId121" Type="http://schemas.openxmlformats.org/officeDocument/2006/relationships/customXml" Target="../customXml/item85.xml"/><Relationship Id="rId3" Type="http://schemas.openxmlformats.org/officeDocument/2006/relationships/worksheet" Target="worksheets/sheet3.xml"/><Relationship Id="rId25" Type="http://schemas.microsoft.com/office/2007/relationships/slicerCache" Target="slicerCaches/slicerCache1.xml"/><Relationship Id="rId46" Type="http://schemas.openxmlformats.org/officeDocument/2006/relationships/customXml" Target="../customXml/item10.xml"/><Relationship Id="rId67" Type="http://schemas.openxmlformats.org/officeDocument/2006/relationships/customXml" Target="../customXml/item31.xml"/><Relationship Id="rId116" Type="http://schemas.openxmlformats.org/officeDocument/2006/relationships/customXml" Target="../customXml/item80.xml"/><Relationship Id="rId20" Type="http://schemas.openxmlformats.org/officeDocument/2006/relationships/pivotCacheDefinition" Target="pivotCache/pivotCacheDefinition10.xml"/><Relationship Id="rId41" Type="http://schemas.openxmlformats.org/officeDocument/2006/relationships/customXml" Target="../customXml/item5.xml"/><Relationship Id="rId62" Type="http://schemas.openxmlformats.org/officeDocument/2006/relationships/customXml" Target="../customXml/item26.xml"/><Relationship Id="rId83" Type="http://schemas.openxmlformats.org/officeDocument/2006/relationships/customXml" Target="../customXml/item47.xml"/><Relationship Id="rId88" Type="http://schemas.openxmlformats.org/officeDocument/2006/relationships/customXml" Target="../customXml/item52.xml"/><Relationship Id="rId111" Type="http://schemas.openxmlformats.org/officeDocument/2006/relationships/customXml" Target="../customXml/item75.xml"/><Relationship Id="rId132" Type="http://schemas.openxmlformats.org/officeDocument/2006/relationships/customXml" Target="../customXml/item96.xml"/><Relationship Id="rId15" Type="http://schemas.openxmlformats.org/officeDocument/2006/relationships/pivotCacheDefinition" Target="pivotCache/pivotCacheDefinition5.xml"/><Relationship Id="rId36" Type="http://schemas.openxmlformats.org/officeDocument/2006/relationships/powerPivotData" Target="model/item.data"/><Relationship Id="rId57" Type="http://schemas.openxmlformats.org/officeDocument/2006/relationships/customXml" Target="../customXml/item21.xml"/><Relationship Id="rId106" Type="http://schemas.openxmlformats.org/officeDocument/2006/relationships/customXml" Target="../customXml/item70.xml"/><Relationship Id="rId127" Type="http://schemas.openxmlformats.org/officeDocument/2006/relationships/customXml" Target="../customXml/item91.xml"/><Relationship Id="rId10" Type="http://schemas.openxmlformats.org/officeDocument/2006/relationships/worksheet" Target="worksheets/sheet10.xml"/><Relationship Id="rId31" Type="http://schemas.microsoft.com/office/2007/relationships/slicerCache" Target="slicerCaches/slicerCache7.xml"/><Relationship Id="rId52" Type="http://schemas.openxmlformats.org/officeDocument/2006/relationships/customXml" Target="../customXml/item16.xml"/><Relationship Id="rId73" Type="http://schemas.openxmlformats.org/officeDocument/2006/relationships/customXml" Target="../customXml/item37.xml"/><Relationship Id="rId78" Type="http://schemas.openxmlformats.org/officeDocument/2006/relationships/customXml" Target="../customXml/item42.xml"/><Relationship Id="rId94" Type="http://schemas.openxmlformats.org/officeDocument/2006/relationships/customXml" Target="../customXml/item58.xml"/><Relationship Id="rId99" Type="http://schemas.openxmlformats.org/officeDocument/2006/relationships/customXml" Target="../customXml/item63.xml"/><Relationship Id="rId101" Type="http://schemas.openxmlformats.org/officeDocument/2006/relationships/customXml" Target="../customXml/item65.xml"/><Relationship Id="rId122" Type="http://schemas.openxmlformats.org/officeDocument/2006/relationships/customXml" Target="../customXml/item86.xml"/><Relationship Id="rId4" Type="http://schemas.openxmlformats.org/officeDocument/2006/relationships/worksheet" Target="worksheets/sheet4.xml"/><Relationship Id="rId9" Type="http://schemas.openxmlformats.org/officeDocument/2006/relationships/worksheet" Target="worksheets/sheet9.xml"/><Relationship Id="rId26" Type="http://schemas.microsoft.com/office/2007/relationships/slicerCache" Target="slicerCaches/slicerCache2.xml"/><Relationship Id="rId47" Type="http://schemas.openxmlformats.org/officeDocument/2006/relationships/customXml" Target="../customXml/item11.xml"/><Relationship Id="rId68" Type="http://schemas.openxmlformats.org/officeDocument/2006/relationships/customXml" Target="../customXml/item32.xml"/><Relationship Id="rId89" Type="http://schemas.openxmlformats.org/officeDocument/2006/relationships/customXml" Target="../customXml/item53.xml"/><Relationship Id="rId112" Type="http://schemas.openxmlformats.org/officeDocument/2006/relationships/customXml" Target="../customXml/item76.xml"/><Relationship Id="rId133" Type="http://schemas.openxmlformats.org/officeDocument/2006/relationships/customXml" Target="../customXml/item9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[1 - DATESYTD, DATEADD, and Moving Averages.xlsx]Moving Avg DATESINPERIOD!PivotTable10</c:name>
    <c:fmtId val="0"/>
  </c:pivotSource>
  <c:chart>
    <c:autoTitleDeleted val="0"/>
    <c:pivotFmts>
      <c:pivotFmt>
        <c:idx val="0"/>
        <c:marker>
          <c:symbol val="none"/>
        </c:marker>
      </c:pivotFmt>
      <c:pivotFmt>
        <c:idx val="1"/>
        <c:marker>
          <c:symbol val="none"/>
        </c:marker>
      </c:pivotFmt>
    </c:pivotFmts>
    <c:plotArea>
      <c:layout>
        <c:manualLayout>
          <c:layoutTarget val="inner"/>
          <c:xMode val="edge"/>
          <c:yMode val="edge"/>
          <c:x val="0.10902384728242831"/>
          <c:y val="3.5553935058758979E-2"/>
          <c:w val="0.86865649954946622"/>
          <c:h val="0.69850060339971487"/>
        </c:manualLayout>
      </c:layout>
      <c:lineChart>
        <c:grouping val="standard"/>
        <c:varyColors val="0"/>
        <c:ser>
          <c:idx val="0"/>
          <c:order val="0"/>
          <c:tx>
            <c:strRef>
              <c:f>'Moving Avg DATESINPERIOD'!$C$5</c:f>
              <c:strCache>
                <c:ptCount val="1"/>
                <c:pt idx="0">
                  <c:v>Total Sales</c:v>
                </c:pt>
              </c:strCache>
            </c:strRef>
          </c:tx>
          <c:marker>
            <c:symbol val="none"/>
          </c:marker>
          <c:cat>
            <c:strRef>
              <c:f>'Moving Avg DATESINPERIOD'!$B$6:$B$44</c:f>
              <c:strCache>
                <c:ptCount val="38"/>
                <c:pt idx="0">
                  <c:v>Jul 2013</c:v>
                </c:pt>
                <c:pt idx="1">
                  <c:v>Aug 2013</c:v>
                </c:pt>
                <c:pt idx="2">
                  <c:v>Sep 2013</c:v>
                </c:pt>
                <c:pt idx="3">
                  <c:v>Oct 2013</c:v>
                </c:pt>
                <c:pt idx="4">
                  <c:v>Nov 2013</c:v>
                </c:pt>
                <c:pt idx="5">
                  <c:v>Dec 2013</c:v>
                </c:pt>
                <c:pt idx="6">
                  <c:v>Jan 2014</c:v>
                </c:pt>
                <c:pt idx="7">
                  <c:v>Feb 2014</c:v>
                </c:pt>
                <c:pt idx="8">
                  <c:v>Mar 2014</c:v>
                </c:pt>
                <c:pt idx="9">
                  <c:v>Apr 2014</c:v>
                </c:pt>
                <c:pt idx="10">
                  <c:v>May 2014</c:v>
                </c:pt>
                <c:pt idx="11">
                  <c:v>Jun 2014</c:v>
                </c:pt>
                <c:pt idx="12">
                  <c:v>Jul 2014</c:v>
                </c:pt>
                <c:pt idx="13">
                  <c:v>Aug 2014</c:v>
                </c:pt>
                <c:pt idx="14">
                  <c:v>Sep 2014</c:v>
                </c:pt>
                <c:pt idx="15">
                  <c:v>Oct 2014</c:v>
                </c:pt>
                <c:pt idx="16">
                  <c:v>Nov 2014</c:v>
                </c:pt>
                <c:pt idx="17">
                  <c:v>Dec 2014</c:v>
                </c:pt>
                <c:pt idx="18">
                  <c:v>Jan 2015</c:v>
                </c:pt>
                <c:pt idx="19">
                  <c:v>Feb 2015</c:v>
                </c:pt>
                <c:pt idx="20">
                  <c:v>Mar 2015</c:v>
                </c:pt>
                <c:pt idx="21">
                  <c:v>Apr 2015</c:v>
                </c:pt>
                <c:pt idx="22">
                  <c:v>May 2015</c:v>
                </c:pt>
                <c:pt idx="23">
                  <c:v>Jun 2015</c:v>
                </c:pt>
                <c:pt idx="24">
                  <c:v>Jul 2015</c:v>
                </c:pt>
                <c:pt idx="25">
                  <c:v>Aug 2015</c:v>
                </c:pt>
                <c:pt idx="26">
                  <c:v>Sep 2015</c:v>
                </c:pt>
                <c:pt idx="27">
                  <c:v>Oct 2015</c:v>
                </c:pt>
                <c:pt idx="28">
                  <c:v>Nov 2015</c:v>
                </c:pt>
                <c:pt idx="29">
                  <c:v>Dec 2015</c:v>
                </c:pt>
                <c:pt idx="30">
                  <c:v>Jan 2016</c:v>
                </c:pt>
                <c:pt idx="31">
                  <c:v>Feb 2016</c:v>
                </c:pt>
                <c:pt idx="32">
                  <c:v>Mar 2016</c:v>
                </c:pt>
                <c:pt idx="33">
                  <c:v>Apr 2016</c:v>
                </c:pt>
                <c:pt idx="34">
                  <c:v>May 2016</c:v>
                </c:pt>
                <c:pt idx="35">
                  <c:v>Jun 2016</c:v>
                </c:pt>
                <c:pt idx="36">
                  <c:v>Jul 2016</c:v>
                </c:pt>
                <c:pt idx="37">
                  <c:v>Aug 2016</c:v>
                </c:pt>
              </c:strCache>
            </c:strRef>
          </c:cat>
          <c:val>
            <c:numRef>
              <c:f>'Moving Avg DATESINPERIOD'!$C$6:$C$44</c:f>
              <c:numCache>
                <c:formatCode>\$#,##0;\(\$#,##0\);\$#,##0</c:formatCode>
                <c:ptCount val="38"/>
                <c:pt idx="0">
                  <c:v>473388.16299999988</c:v>
                </c:pt>
                <c:pt idx="1">
                  <c:v>506191.6912</c:v>
                </c:pt>
                <c:pt idx="2">
                  <c:v>473943.03120000003</c:v>
                </c:pt>
                <c:pt idx="3">
                  <c:v>513329.47399999999</c:v>
                </c:pt>
                <c:pt idx="4">
                  <c:v>543993.40579999995</c:v>
                </c:pt>
                <c:pt idx="5">
                  <c:v>755527.89140000008</c:v>
                </c:pt>
                <c:pt idx="6">
                  <c:v>596746.55680000002</c:v>
                </c:pt>
                <c:pt idx="7">
                  <c:v>550816.69400000002</c:v>
                </c:pt>
                <c:pt idx="8">
                  <c:v>644135.20220000006</c:v>
                </c:pt>
                <c:pt idx="9">
                  <c:v>663692.28680000012</c:v>
                </c:pt>
                <c:pt idx="10">
                  <c:v>673556.19779999985</c:v>
                </c:pt>
                <c:pt idx="11">
                  <c:v>676763.64960000012</c:v>
                </c:pt>
                <c:pt idx="12">
                  <c:v>500365.15499999968</c:v>
                </c:pt>
                <c:pt idx="13">
                  <c:v>546001.47079999978</c:v>
                </c:pt>
                <c:pt idx="14">
                  <c:v>350466.99119999987</c:v>
                </c:pt>
                <c:pt idx="15">
                  <c:v>415390.23330000002</c:v>
                </c:pt>
                <c:pt idx="16">
                  <c:v>335095.08870000008</c:v>
                </c:pt>
                <c:pt idx="17">
                  <c:v>577314.00020000036</c:v>
                </c:pt>
                <c:pt idx="18">
                  <c:v>438865.17180000019</c:v>
                </c:pt>
                <c:pt idx="19">
                  <c:v>489090.3356000004</c:v>
                </c:pt>
                <c:pt idx="20">
                  <c:v>485574.79230000026</c:v>
                </c:pt>
                <c:pt idx="21">
                  <c:v>506399.26540000021</c:v>
                </c:pt>
                <c:pt idx="22">
                  <c:v>562772.56450000044</c:v>
                </c:pt>
                <c:pt idx="23">
                  <c:v>554799.22810000053</c:v>
                </c:pt>
                <c:pt idx="24">
                  <c:v>886668.83999999566</c:v>
                </c:pt>
                <c:pt idx="25">
                  <c:v>847413.5099999907</c:v>
                </c:pt>
                <c:pt idx="26">
                  <c:v>1010258.1299999902</c:v>
                </c:pt>
                <c:pt idx="27">
                  <c:v>1080449.5799999903</c:v>
                </c:pt>
                <c:pt idx="28">
                  <c:v>1196981.1099999938</c:v>
                </c:pt>
                <c:pt idx="29">
                  <c:v>1731787.7699999968</c:v>
                </c:pt>
                <c:pt idx="30">
                  <c:v>1340244.9499999918</c:v>
                </c:pt>
                <c:pt idx="31">
                  <c:v>1462479.829999995</c:v>
                </c:pt>
                <c:pt idx="32">
                  <c:v>1480905.1799999946</c:v>
                </c:pt>
                <c:pt idx="33">
                  <c:v>1608750.5299999949</c:v>
                </c:pt>
                <c:pt idx="34">
                  <c:v>1878317.5099999954</c:v>
                </c:pt>
                <c:pt idx="35">
                  <c:v>1949361.1099999985</c:v>
                </c:pt>
                <c:pt idx="36">
                  <c:v>50840.630000000107</c:v>
                </c:pt>
              </c:numCache>
            </c:numRef>
          </c:val>
          <c:smooth val="0"/>
          <c:extLst>
            <c:ext xmlns:c16="http://schemas.microsoft.com/office/drawing/2014/chart" uri="{C3380CC4-5D6E-409C-BE32-E72D297353CC}">
              <c16:uniqueId val="{00000000-F898-425A-AD11-30005194B588}"/>
            </c:ext>
          </c:extLst>
        </c:ser>
        <c:ser>
          <c:idx val="1"/>
          <c:order val="1"/>
          <c:tx>
            <c:strRef>
              <c:f>'Moving Avg DATESINPERIOD'!$D$5</c:f>
              <c:strCache>
                <c:ptCount val="1"/>
                <c:pt idx="0">
                  <c:v>3 Month Moving Average</c:v>
                </c:pt>
              </c:strCache>
            </c:strRef>
          </c:tx>
          <c:marker>
            <c:symbol val="none"/>
          </c:marker>
          <c:cat>
            <c:strRef>
              <c:f>'Moving Avg DATESINPERIOD'!$B$6:$B$44</c:f>
              <c:strCache>
                <c:ptCount val="38"/>
                <c:pt idx="0">
                  <c:v>Jul 2013</c:v>
                </c:pt>
                <c:pt idx="1">
                  <c:v>Aug 2013</c:v>
                </c:pt>
                <c:pt idx="2">
                  <c:v>Sep 2013</c:v>
                </c:pt>
                <c:pt idx="3">
                  <c:v>Oct 2013</c:v>
                </c:pt>
                <c:pt idx="4">
                  <c:v>Nov 2013</c:v>
                </c:pt>
                <c:pt idx="5">
                  <c:v>Dec 2013</c:v>
                </c:pt>
                <c:pt idx="6">
                  <c:v>Jan 2014</c:v>
                </c:pt>
                <c:pt idx="7">
                  <c:v>Feb 2014</c:v>
                </c:pt>
                <c:pt idx="8">
                  <c:v>Mar 2014</c:v>
                </c:pt>
                <c:pt idx="9">
                  <c:v>Apr 2014</c:v>
                </c:pt>
                <c:pt idx="10">
                  <c:v>May 2014</c:v>
                </c:pt>
                <c:pt idx="11">
                  <c:v>Jun 2014</c:v>
                </c:pt>
                <c:pt idx="12">
                  <c:v>Jul 2014</c:v>
                </c:pt>
                <c:pt idx="13">
                  <c:v>Aug 2014</c:v>
                </c:pt>
                <c:pt idx="14">
                  <c:v>Sep 2014</c:v>
                </c:pt>
                <c:pt idx="15">
                  <c:v>Oct 2014</c:v>
                </c:pt>
                <c:pt idx="16">
                  <c:v>Nov 2014</c:v>
                </c:pt>
                <c:pt idx="17">
                  <c:v>Dec 2014</c:v>
                </c:pt>
                <c:pt idx="18">
                  <c:v>Jan 2015</c:v>
                </c:pt>
                <c:pt idx="19">
                  <c:v>Feb 2015</c:v>
                </c:pt>
                <c:pt idx="20">
                  <c:v>Mar 2015</c:v>
                </c:pt>
                <c:pt idx="21">
                  <c:v>Apr 2015</c:v>
                </c:pt>
                <c:pt idx="22">
                  <c:v>May 2015</c:v>
                </c:pt>
                <c:pt idx="23">
                  <c:v>Jun 2015</c:v>
                </c:pt>
                <c:pt idx="24">
                  <c:v>Jul 2015</c:v>
                </c:pt>
                <c:pt idx="25">
                  <c:v>Aug 2015</c:v>
                </c:pt>
                <c:pt idx="26">
                  <c:v>Sep 2015</c:v>
                </c:pt>
                <c:pt idx="27">
                  <c:v>Oct 2015</c:v>
                </c:pt>
                <c:pt idx="28">
                  <c:v>Nov 2015</c:v>
                </c:pt>
                <c:pt idx="29">
                  <c:v>Dec 2015</c:v>
                </c:pt>
                <c:pt idx="30">
                  <c:v>Jan 2016</c:v>
                </c:pt>
                <c:pt idx="31">
                  <c:v>Feb 2016</c:v>
                </c:pt>
                <c:pt idx="32">
                  <c:v>Mar 2016</c:v>
                </c:pt>
                <c:pt idx="33">
                  <c:v>Apr 2016</c:v>
                </c:pt>
                <c:pt idx="34">
                  <c:v>May 2016</c:v>
                </c:pt>
                <c:pt idx="35">
                  <c:v>Jun 2016</c:v>
                </c:pt>
                <c:pt idx="36">
                  <c:v>Jul 2016</c:v>
                </c:pt>
                <c:pt idx="37">
                  <c:v>Aug 2016</c:v>
                </c:pt>
              </c:strCache>
            </c:strRef>
          </c:cat>
          <c:val>
            <c:numRef>
              <c:f>'Moving Avg DATESINPERIOD'!$D$6:$D$44</c:f>
              <c:numCache>
                <c:formatCode>\$#,##0;\(\$#,##0\);\$#,##0</c:formatCode>
                <c:ptCount val="38"/>
                <c:pt idx="0">
                  <c:v>473388.16299999994</c:v>
                </c:pt>
                <c:pt idx="1">
                  <c:v>489789.92709999986</c:v>
                </c:pt>
                <c:pt idx="2">
                  <c:v>484507.62846666668</c:v>
                </c:pt>
                <c:pt idx="3">
                  <c:v>497821.39880000014</c:v>
                </c:pt>
                <c:pt idx="4">
                  <c:v>510421.97033333353</c:v>
                </c:pt>
                <c:pt idx="5">
                  <c:v>604283.59040000022</c:v>
                </c:pt>
                <c:pt idx="6">
                  <c:v>632089.28466666688</c:v>
                </c:pt>
                <c:pt idx="7">
                  <c:v>634363.7140666669</c:v>
                </c:pt>
                <c:pt idx="8">
                  <c:v>597232.8176666667</c:v>
                </c:pt>
                <c:pt idx="9">
                  <c:v>619548.06099999987</c:v>
                </c:pt>
                <c:pt idx="10">
                  <c:v>660461.22893333319</c:v>
                </c:pt>
                <c:pt idx="11">
                  <c:v>671337.37806666677</c:v>
                </c:pt>
                <c:pt idx="12">
                  <c:v>616895.00079999992</c:v>
                </c:pt>
                <c:pt idx="13">
                  <c:v>574376.75846666668</c:v>
                </c:pt>
                <c:pt idx="14">
                  <c:v>465611.20566666668</c:v>
                </c:pt>
                <c:pt idx="15">
                  <c:v>437286.23176666658</c:v>
                </c:pt>
                <c:pt idx="16">
                  <c:v>366984.10439999978</c:v>
                </c:pt>
                <c:pt idx="17">
                  <c:v>442599.77406666684</c:v>
                </c:pt>
                <c:pt idx="18">
                  <c:v>450424.75356666691</c:v>
                </c:pt>
                <c:pt idx="19">
                  <c:v>501756.50253333355</c:v>
                </c:pt>
                <c:pt idx="20">
                  <c:v>471176.7665666666</c:v>
                </c:pt>
                <c:pt idx="21">
                  <c:v>493688.13109999988</c:v>
                </c:pt>
                <c:pt idx="22">
                  <c:v>518248.8740666667</c:v>
                </c:pt>
                <c:pt idx="23">
                  <c:v>541323.68599999999</c:v>
                </c:pt>
                <c:pt idx="24">
                  <c:v>668080.21086666663</c:v>
                </c:pt>
                <c:pt idx="25">
                  <c:v>762960.52603333339</c:v>
                </c:pt>
                <c:pt idx="26">
                  <c:v>914780.16000000061</c:v>
                </c:pt>
                <c:pt idx="27">
                  <c:v>979373.73999999987</c:v>
                </c:pt>
                <c:pt idx="28">
                  <c:v>1095896.273333333</c:v>
                </c:pt>
                <c:pt idx="29">
                  <c:v>1336406.1533333319</c:v>
                </c:pt>
                <c:pt idx="30">
                  <c:v>1423004.6099999987</c:v>
                </c:pt>
                <c:pt idx="31">
                  <c:v>1511504.183333332</c:v>
                </c:pt>
                <c:pt idx="32">
                  <c:v>1427876.6533333315</c:v>
                </c:pt>
                <c:pt idx="33">
                  <c:v>1517378.5133333316</c:v>
                </c:pt>
                <c:pt idx="34">
                  <c:v>1655991.0733333321</c:v>
                </c:pt>
                <c:pt idx="35">
                  <c:v>1812143.0499999996</c:v>
                </c:pt>
                <c:pt idx="36">
                  <c:v>1292839.7500000002</c:v>
                </c:pt>
                <c:pt idx="37">
                  <c:v>666733.91333333368</c:v>
                </c:pt>
              </c:numCache>
            </c:numRef>
          </c:val>
          <c:smooth val="0"/>
          <c:extLst>
            <c:ext xmlns:c16="http://schemas.microsoft.com/office/drawing/2014/chart" uri="{C3380CC4-5D6E-409C-BE32-E72D297353CC}">
              <c16:uniqueId val="{00000001-F898-425A-AD11-30005194B588}"/>
            </c:ext>
          </c:extLst>
        </c:ser>
        <c:dLbls>
          <c:showLegendKey val="0"/>
          <c:showVal val="0"/>
          <c:showCatName val="0"/>
          <c:showSerName val="0"/>
          <c:showPercent val="0"/>
          <c:showBubbleSize val="0"/>
        </c:dLbls>
        <c:smooth val="0"/>
        <c:axId val="1911434432"/>
        <c:axId val="1911434976"/>
      </c:lineChart>
      <c:catAx>
        <c:axId val="1911434432"/>
        <c:scaling>
          <c:orientation val="minMax"/>
        </c:scaling>
        <c:delete val="0"/>
        <c:axPos val="b"/>
        <c:numFmt formatCode="General" sourceLinked="0"/>
        <c:majorTickMark val="out"/>
        <c:minorTickMark val="none"/>
        <c:tickLblPos val="nextTo"/>
        <c:crossAx val="1911434976"/>
        <c:crosses val="autoZero"/>
        <c:auto val="1"/>
        <c:lblAlgn val="ctr"/>
        <c:lblOffset val="100"/>
        <c:noMultiLvlLbl val="0"/>
      </c:catAx>
      <c:valAx>
        <c:axId val="1911434976"/>
        <c:scaling>
          <c:orientation val="minMax"/>
        </c:scaling>
        <c:delete val="0"/>
        <c:axPos val="l"/>
        <c:majorGridlines/>
        <c:numFmt formatCode="\$#,##0;\(\$#,##0\);\$#,##0" sourceLinked="1"/>
        <c:majorTickMark val="out"/>
        <c:minorTickMark val="none"/>
        <c:tickLblPos val="nextTo"/>
        <c:crossAx val="1911434432"/>
        <c:crosses val="autoZero"/>
        <c:crossBetween val="between"/>
      </c:valAx>
    </c:plotArea>
    <c:legend>
      <c:legendPos val="r"/>
      <c:layout>
        <c:manualLayout>
          <c:xMode val="edge"/>
          <c:yMode val="edge"/>
          <c:x val="0.27580336319207183"/>
          <c:y val="0.92564441223623006"/>
          <c:w val="0.44686326465277543"/>
          <c:h val="7.4184628713757569E-2"/>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0</xdr:colOff>
      <xdr:row>3</xdr:row>
      <xdr:rowOff>114300</xdr:rowOff>
    </xdr:from>
    <xdr:to>
      <xdr:col>0</xdr:col>
      <xdr:colOff>406400</xdr:colOff>
      <xdr:row>26</xdr:row>
      <xdr:rowOff>50800</xdr:rowOff>
    </xdr:to>
    <xdr:sp macro="" textlink="">
      <xdr:nvSpPr>
        <xdr:cNvPr id="4" name="Rectangle 3" hidden="1">
          <a:extLst>
            <a:ext uri="{FF2B5EF4-FFF2-40B4-BE49-F238E27FC236}">
              <a16:creationId xmlns:a16="http://schemas.microsoft.com/office/drawing/2014/main" id="{00000000-0008-0000-0300-000004000000}"/>
            </a:ext>
          </a:extLst>
        </xdr:cNvPr>
        <xdr:cNvSpPr/>
      </xdr:nvSpPr>
      <xdr:spPr>
        <a:xfrm>
          <a:off x="533400" y="304800"/>
          <a:ext cx="19685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9524</xdr:colOff>
      <xdr:row>0</xdr:row>
      <xdr:rowOff>47625</xdr:rowOff>
    </xdr:from>
    <xdr:to>
      <xdr:col>2</xdr:col>
      <xdr:colOff>1517071</xdr:colOff>
      <xdr:row>3</xdr:row>
      <xdr:rowOff>77932</xdr:rowOff>
    </xdr:to>
    <mc:AlternateContent xmlns:mc="http://schemas.openxmlformats.org/markup-compatibility/2006" xmlns:a14="http://schemas.microsoft.com/office/drawing/2010/main">
      <mc:Choice Requires="a14">
        <xdr:graphicFrame macro="">
          <xdr:nvGraphicFramePr>
            <xdr:cNvPr id="3" name="CalendarYear 3">
              <a:extLst>
                <a:ext uri="{FF2B5EF4-FFF2-40B4-BE49-F238E27FC236}">
                  <a16:creationId xmlns:a16="http://schemas.microsoft.com/office/drawing/2014/main" id="{00000000-0008-0000-03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3"/>
            </a:graphicData>
          </a:graphic>
        </xdr:graphicFrame>
      </mc:Choice>
      <mc:Fallback xmlns="">
        <xdr:sp macro="" textlink="">
          <xdr:nvSpPr>
            <xdr:cNvPr id="0" name=""/>
            <xdr:cNvSpPr>
              <a:spLocks noTextEdit="1"/>
            </xdr:cNvSpPr>
          </xdr:nvSpPr>
          <xdr:spPr>
            <a:xfrm>
              <a:off x="260638" y="47625"/>
              <a:ext cx="2754456" cy="60180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8657</xdr:colOff>
      <xdr:row>0</xdr:row>
      <xdr:rowOff>90053</xdr:rowOff>
    </xdr:from>
    <xdr:to>
      <xdr:col>3</xdr:col>
      <xdr:colOff>1480705</xdr:colOff>
      <xdr:row>3</xdr:row>
      <xdr:rowOff>124691</xdr:rowOff>
    </xdr:to>
    <mc:AlternateContent xmlns:mc="http://schemas.openxmlformats.org/markup-compatibility/2006">
      <mc:Choice xmlns:a14="http://schemas.microsoft.com/office/drawing/2010/main" Requires="a14">
        <xdr:graphicFrame macro="">
          <xdr:nvGraphicFramePr>
            <xdr:cNvPr id="3" name="CalendarYear">
              <a:extLst>
                <a:ext uri="{FF2B5EF4-FFF2-40B4-BE49-F238E27FC236}">
                  <a16:creationId xmlns:a16="http://schemas.microsoft.com/office/drawing/2014/main" id="{00000000-0008-0000-04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dr:sp macro="" textlink="">
          <xdr:nvSpPr>
            <xdr:cNvPr id="0" name=""/>
            <xdr:cNvSpPr>
              <a:spLocks noTextEdit="1"/>
            </xdr:cNvSpPr>
          </xdr:nvSpPr>
          <xdr:spPr>
            <a:xfrm>
              <a:off x="285748" y="90053"/>
              <a:ext cx="3460175" cy="57496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225136</xdr:colOff>
      <xdr:row>5</xdr:row>
      <xdr:rowOff>43297</xdr:rowOff>
    </xdr:from>
    <xdr:to>
      <xdr:col>13</xdr:col>
      <xdr:colOff>450272</xdr:colOff>
      <xdr:row>26</xdr:row>
      <xdr:rowOff>8659</xdr:rowOff>
    </xdr:to>
    <xdr:graphicFrame macro="">
      <xdr:nvGraphicFramePr>
        <xdr:cNvPr id="5" name="Chart 4">
          <a:extLst>
            <a:ext uri="{FF2B5EF4-FFF2-40B4-BE49-F238E27FC236}">
              <a16:creationId xmlns:a16="http://schemas.microsoft.com/office/drawing/2014/main" id="{00000000-0008-0000-04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173182</xdr:colOff>
      <xdr:row>1</xdr:row>
      <xdr:rowOff>2598</xdr:rowOff>
    </xdr:from>
    <xdr:to>
      <xdr:col>4</xdr:col>
      <xdr:colOff>701387</xdr:colOff>
      <xdr:row>4</xdr:row>
      <xdr:rowOff>25977</xdr:rowOff>
    </xdr:to>
    <mc:AlternateContent xmlns:mc="http://schemas.openxmlformats.org/markup-compatibility/2006" xmlns:a14="http://schemas.microsoft.com/office/drawing/2010/main">
      <mc:Choice Requires="a14">
        <xdr:graphicFrame macro="">
          <xdr:nvGraphicFramePr>
            <xdr:cNvPr id="4" name="CalendarYear 4">
              <a:extLst>
                <a:ext uri="{FF2B5EF4-FFF2-40B4-BE49-F238E27FC236}">
                  <a16:creationId xmlns:a16="http://schemas.microsoft.com/office/drawing/2014/main" id="{B352BB26-B78C-4B0F-8839-32A975F6EBEE}"/>
                </a:ext>
              </a:extLst>
            </xdr:cNvPr>
            <xdr:cNvGraphicFramePr/>
          </xdr:nvGraphicFramePr>
          <xdr:xfrm>
            <a:off x="0" y="0"/>
            <a:ext cx="0" cy="0"/>
          </xdr:xfrm>
          <a:graphic>
            <a:graphicData uri="http://schemas.microsoft.com/office/drawing/2010/slicer">
              <sle:slicer xmlns:sle="http://schemas.microsoft.com/office/drawing/2010/slicer" name="CalendarYear 4"/>
            </a:graphicData>
          </a:graphic>
        </xdr:graphicFrame>
      </mc:Choice>
      <mc:Fallback xmlns="">
        <xdr:sp macro="" textlink="">
          <xdr:nvSpPr>
            <xdr:cNvPr id="0" name=""/>
            <xdr:cNvSpPr>
              <a:spLocks noTextEdit="1"/>
            </xdr:cNvSpPr>
          </xdr:nvSpPr>
          <xdr:spPr>
            <a:xfrm>
              <a:off x="519546" y="193098"/>
              <a:ext cx="3065318" cy="5948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7507</xdr:colOff>
      <xdr:row>0</xdr:row>
      <xdr:rowOff>69272</xdr:rowOff>
    </xdr:from>
    <xdr:to>
      <xdr:col>3</xdr:col>
      <xdr:colOff>658093</xdr:colOff>
      <xdr:row>3</xdr:row>
      <xdr:rowOff>95250</xdr:rowOff>
    </xdr:to>
    <mc:AlternateContent xmlns:mc="http://schemas.openxmlformats.org/markup-compatibility/2006" xmlns:a14="http://schemas.microsoft.com/office/drawing/2010/main">
      <mc:Choice Requires="a14">
        <xdr:graphicFrame macro="">
          <xdr:nvGraphicFramePr>
            <xdr:cNvPr id="3" name="CalendarYear 1">
              <a:extLst>
                <a:ext uri="{FF2B5EF4-FFF2-40B4-BE49-F238E27FC236}">
                  <a16:creationId xmlns:a16="http://schemas.microsoft.com/office/drawing/2014/main" id="{00000000-0008-0000-07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293257" y="69272"/>
              <a:ext cx="2546927" cy="59747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743531</xdr:colOff>
      <xdr:row>0</xdr:row>
      <xdr:rowOff>60615</xdr:rowOff>
    </xdr:from>
    <xdr:to>
      <xdr:col>5</xdr:col>
      <xdr:colOff>381003</xdr:colOff>
      <xdr:row>3</xdr:row>
      <xdr:rowOff>86591</xdr:rowOff>
    </xdr:to>
    <mc:AlternateContent xmlns:mc="http://schemas.openxmlformats.org/markup-compatibility/2006" xmlns:a14="http://schemas.microsoft.com/office/drawing/2010/main">
      <mc:Choice Requires="a14">
        <xdr:graphicFrame macro="">
          <xdr:nvGraphicFramePr>
            <xdr:cNvPr id="5" name="IsWknd">
              <a:extLst>
                <a:ext uri="{FF2B5EF4-FFF2-40B4-BE49-F238E27FC236}">
                  <a16:creationId xmlns:a16="http://schemas.microsoft.com/office/drawing/2014/main" id="{00000000-0008-0000-0700-000005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IsWknd"/>
            </a:graphicData>
          </a:graphic>
        </xdr:graphicFrame>
      </mc:Choice>
      <mc:Fallback xmlns="">
        <xdr:sp macro="" textlink="">
          <xdr:nvSpPr>
            <xdr:cNvPr id="0" name=""/>
            <xdr:cNvSpPr>
              <a:spLocks noTextEdit="1"/>
            </xdr:cNvSpPr>
          </xdr:nvSpPr>
          <xdr:spPr>
            <a:xfrm>
              <a:off x="2925622" y="60615"/>
              <a:ext cx="2113972" cy="59747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4</xdr:row>
      <xdr:rowOff>0</xdr:rowOff>
    </xdr:from>
    <xdr:to>
      <xdr:col>1</xdr:col>
      <xdr:colOff>0</xdr:colOff>
      <xdr:row>26</xdr:row>
      <xdr:rowOff>50800</xdr:rowOff>
    </xdr:to>
    <xdr:sp macro="" textlink="">
      <xdr:nvSpPr>
        <xdr:cNvPr id="5" name="Rectangle 4" hidden="1">
          <a:extLst>
            <a:ext uri="{FF2B5EF4-FFF2-40B4-BE49-F238E27FC236}">
              <a16:creationId xmlns:a16="http://schemas.microsoft.com/office/drawing/2014/main" id="{00000000-0008-0000-0800-000005000000}"/>
            </a:ext>
          </a:extLst>
        </xdr:cNvPr>
        <xdr:cNvSpPr/>
      </xdr:nvSpPr>
      <xdr:spPr>
        <a:xfrm>
          <a:off x="228600" y="304800"/>
          <a:ext cx="13716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12698</xdr:colOff>
      <xdr:row>0</xdr:row>
      <xdr:rowOff>79375</xdr:rowOff>
    </xdr:from>
    <xdr:to>
      <xdr:col>3</xdr:col>
      <xdr:colOff>476250</xdr:colOff>
      <xdr:row>3</xdr:row>
      <xdr:rowOff>123825</xdr:rowOff>
    </xdr:to>
    <mc:AlternateContent xmlns:mc="http://schemas.openxmlformats.org/markup-compatibility/2006" xmlns:a14="http://schemas.microsoft.com/office/drawing/2010/main">
      <mc:Choice Requires="a14">
        <xdr:graphicFrame macro="">
          <xdr:nvGraphicFramePr>
            <xdr:cNvPr id="3" name="CalendarYear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microsoft.com/office/drawing/2010/slicer">
              <sle:slicer xmlns:sle="http://schemas.microsoft.com/office/drawing/2010/slicer" name="CalendarYear 2"/>
            </a:graphicData>
          </a:graphic>
        </xdr:graphicFrame>
      </mc:Choice>
      <mc:Fallback xmlns="">
        <xdr:sp macro="" textlink="">
          <xdr:nvSpPr>
            <xdr:cNvPr id="0" name=""/>
            <xdr:cNvSpPr>
              <a:spLocks noTextEdit="1"/>
            </xdr:cNvSpPr>
          </xdr:nvSpPr>
          <xdr:spPr>
            <a:xfrm>
              <a:off x="290511" y="79375"/>
              <a:ext cx="2479677" cy="6159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536575</xdr:colOff>
      <xdr:row>0</xdr:row>
      <xdr:rowOff>66674</xdr:rowOff>
    </xdr:from>
    <xdr:to>
      <xdr:col>6</xdr:col>
      <xdr:colOff>1047752</xdr:colOff>
      <xdr:row>3</xdr:row>
      <xdr:rowOff>126999</xdr:rowOff>
    </xdr:to>
    <mc:AlternateContent xmlns:mc="http://schemas.openxmlformats.org/markup-compatibility/2006" xmlns:a14="http://schemas.microsoft.com/office/drawing/2010/main">
      <mc:Choice Requires="a14">
        <xdr:graphicFrame macro="">
          <xdr:nvGraphicFramePr>
            <xdr:cNvPr id="6" name="Category">
              <a:extLst>
                <a:ext uri="{FF2B5EF4-FFF2-40B4-BE49-F238E27FC236}">
                  <a16:creationId xmlns:a16="http://schemas.microsoft.com/office/drawing/2014/main" id="{00000000-0008-0000-0800-000006000000}"/>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830513" y="66674"/>
              <a:ext cx="3940177" cy="6318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6.602449768521" createdVersion="4" refreshedVersion="6" minRefreshableVersion="3" recordCount="0" supportSubquery="1" supportAdvancedDrill="1">
  <cacheSource type="external" connectionId="10"/>
  <cacheFields count="5">
    <cacheField name="[Calendar].[MonthYear].[MonthYear]" caption="MonthYear" numFmtId="0" hierarchy="19" level="1">
      <sharedItems count="14">
        <s v="Jul 2015"/>
        <s v="Aug 2015"/>
        <s v="Sep 2015"/>
        <s v="Oct 2015"/>
        <s v="Nov 2015"/>
        <s v="Dec 2015"/>
        <s v="Jan 2016"/>
        <s v="Feb 2016"/>
        <s v="Mar 2016"/>
        <s v="Apr 2016"/>
        <s v="May 2016"/>
        <s v="Jun 2016"/>
        <s v="Jul 2016"/>
        <s v="Aug 2016"/>
      </sharedItems>
    </cacheField>
    <cacheField name="[Products].[Category].[Category]" caption="Category" numFmtId="0" hierarchy="47" level="1">
      <sharedItems containsSemiMixedTypes="0" containsNonDate="0" containsString="0"/>
    </cacheField>
    <cacheField name="[Products].[Subcategory].[Subcategory]" caption="Subcategory" numFmtId="0" hierarchy="70" level="1">
      <sharedItems count="6">
        <s v="Caps"/>
        <s v="Gloves"/>
        <s v="Jerseys"/>
        <s v="Shorts"/>
        <s v="Socks"/>
        <s v="Vests"/>
      </sharedItems>
    </cacheField>
    <cacheField name="[Measures].[YTD Sales]" caption="YTD Sales" numFmtId="0" hierarchy="144" level="32767"/>
    <cacheField name="[Calendar].[CalendarYear].[CalendarYear]" caption="CalendarYear" numFmtId="0" hierarchy="4" level="1">
      <sharedItems containsSemiMixedTypes="0" containsNonDate="0" containsString="0"/>
    </cacheField>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4"/>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2"/>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oneField="1">
      <fieldsUsage count="1">
        <fieldUsage x="3"/>
      </fieldsUsage>
    </cacheHierarchy>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6.602454398148" createdVersion="4" refreshedVersion="6" minRefreshableVersion="3" recordCount="0" supportSubquery="1" supportAdvancedDrill="1">
  <cacheSource type="external" connectionId="10"/>
  <cacheFields count="7">
    <cacheField name="[Calendar].[MonthYear].[MonthYear]" caption="MonthYear" numFmtId="0" hierarchy="19" level="1">
      <sharedItems count="38">
        <s v="Jul 2013"/>
        <s v="Aug 2013"/>
        <s v="Sep 2013"/>
        <s v="Oct 2013"/>
        <s v="Nov 2013"/>
        <s v="Dec 2013"/>
        <s v="Jan 2014"/>
        <s v="Feb 2014"/>
        <s v="Mar 2014"/>
        <s v="Apr 2014"/>
        <s v="May 2014"/>
        <s v="Jun 2014"/>
        <s v="Jul 2014"/>
        <s v="Aug 2014"/>
        <s v="Sep 2014"/>
        <s v="Oct 2014"/>
        <s v="Nov 2014"/>
        <s v="Dec 2014"/>
        <s v="Jan 2015"/>
        <s v="Feb 2015"/>
        <s v="Mar 2015"/>
        <s v="Apr 2015"/>
        <s v="May 2015"/>
        <s v="Jun 2015"/>
        <s v="Jul 2015"/>
        <s v="Aug 2015"/>
        <s v="Sep 2015"/>
        <s v="Oct 2015"/>
        <s v="Nov 2015"/>
        <s v="Dec 2015"/>
        <s v="Jan 2016"/>
        <s v="Feb 2016"/>
        <s v="Mar 2016"/>
        <s v="Apr 2016"/>
        <s v="May 2016"/>
        <s v="Jun 2016"/>
        <s v="Jul 2016"/>
        <s v="Aug 2016"/>
      </sharedItems>
    </cacheField>
    <cacheField name="[Measures].[YTD Sales]" caption="YTD Sales" numFmtId="0" hierarchy="144" level="32767"/>
    <cacheField name="[Measures].[LTD Sales]" caption="LTD Sales" numFmtId="0" hierarchy="147" level="32767"/>
    <cacheField name="[Measures].[QTD Sales]" caption="QTD Sales" numFmtId="0" hierarchy="146" level="32767"/>
    <cacheField name="[Measures].[FYTD Sales]" caption="FYTD Sales" numFmtId="0" hierarchy="145" level="32767"/>
    <cacheField name="[Calendar].[CalendarYear].[CalendarYear]" caption="CalendarYear" numFmtId="0" hierarchy="4" level="1">
      <sharedItems containsSemiMixedTypes="0" containsNonDate="0" containsString="0"/>
    </cacheField>
    <cacheField name="[Calendar].[IsWknd].[IsWknd]" caption="IsWknd" numFmtId="0" hierarchy="16" level="1">
      <sharedItems containsSemiMixedTypes="0" containsNonDate="0" containsString="0"/>
    </cacheField>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5"/>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6"/>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oneField="1">
      <fieldsUsage count="1">
        <fieldUsage x="1"/>
      </fieldsUsage>
    </cacheHierarchy>
    <cacheHierarchy uniqueName="[Measures].[FYTD Sales]" caption="FYTD Sales" measure="1" displayFolder="" measureGroup="Sales" count="0" oneField="1">
      <fieldsUsage count="1">
        <fieldUsage x="4"/>
      </fieldsUsage>
    </cacheHierarchy>
    <cacheHierarchy uniqueName="[Measures].[QTD Sales]" caption="QTD Sales" measure="1" displayFolder="" measureGroup="Sales" count="0" oneField="1">
      <fieldsUsage count="1">
        <fieldUsage x="3"/>
      </fieldsUsage>
    </cacheHierarchy>
    <cacheHierarchy uniqueName="[Measures].[LTD Sales]" caption="LTD Sales" measure="1" displayFolder="" measureGroup="Calendar" count="0" oneField="1">
      <fieldsUsage count="1">
        <fieldUsage x="2"/>
      </fieldsUsage>
    </cacheHierarchy>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6.602460995367" createdVersion="5" refreshedVersion="6" minRefreshableVersion="3" recordCount="0" supportSubquery="1" supportAdvancedDrill="1">
  <cacheSource type="external" connectionId="10"/>
  <cacheFields count="5">
    <cacheField name="[Calendar].[MonthYear].[MonthYear]" caption="MonthYear" numFmtId="0" hierarchy="19" level="1">
      <sharedItems count="38">
        <s v="Jul 2013"/>
        <s v="Aug 2013"/>
        <s v="Sep 2013"/>
        <s v="Oct 2013"/>
        <s v="Nov 2013"/>
        <s v="Dec 2013"/>
        <s v="Jan 2014"/>
        <s v="Feb 2014"/>
        <s v="Mar 2014"/>
        <s v="Apr 2014"/>
        <s v="May 2014"/>
        <s v="Jun 2014"/>
        <s v="Jul 2014"/>
        <s v="Aug 2014"/>
        <s v="Sep 2014"/>
        <s v="Oct 2014"/>
        <s v="Nov 2014"/>
        <s v="Dec 2014"/>
        <s v="Jan 2015"/>
        <s v="Feb 2015"/>
        <s v="Mar 2015"/>
        <s v="Apr 2015"/>
        <s v="May 2015"/>
        <s v="Jun 2015"/>
        <s v="Jul 2015"/>
        <s v="Aug 2015"/>
        <s v="Sep 2015"/>
        <s v="Oct 2015"/>
        <s v="Nov 2015"/>
        <s v="Dec 2015"/>
        <s v="Jan 2016"/>
        <s v="Feb 2016"/>
        <s v="Mar 2016"/>
        <s v="Apr 2016"/>
        <s v="May 2016"/>
        <s v="Jun 2016"/>
        <s v="Jul 2016"/>
        <s v="Aug 2016"/>
      </sharedItems>
    </cacheField>
    <cacheField name="[Measures].[Total Sales]" caption="Total Sales" numFmtId="0" hierarchy="108" level="32767"/>
    <cacheField name="[Measures].[Number of Days]" caption="Number of Days" numFmtId="0" hierarchy="119" level="32767"/>
    <cacheField name="[Measures].[Sales per Day]" caption="Sales per Day" numFmtId="0" hierarchy="156" level="32767"/>
    <cacheField name="[Measures].[Sales per Weekday]" caption="Sales per Weekday" numFmtId="0" hierarchy="158" level="32767"/>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oneField="1">
      <fieldsUsage count="1">
        <fieldUsage x="3"/>
      </fieldsUsage>
    </cacheHierarchy>
    <cacheHierarchy uniqueName="[Measures].[Number of Weekdays]" caption="Number of Weekdays" measure="1" displayFolder="" measureGroup="Calendar" count="0"/>
    <cacheHierarchy uniqueName="[Measures].[Sales per Weekday]" caption="Sales per Weekday" measure="1" displayFolder="" measureGroup="Sales" count="0" oneField="1">
      <fieldsUsage count="1">
        <fieldUsage x="4"/>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6.602465393516" createdVersion="4" refreshedVersion="6" minRefreshableVersion="3" recordCount="0" supportSubquery="1" supportAdvancedDrill="1">
  <cacheSource type="external" connectionId="10"/>
  <cacheFields count="4">
    <cacheField name="[Calendar].[MonthYear].[MonthYear]" caption="MonthYear" numFmtId="0" hierarchy="19" level="1">
      <sharedItems count="38">
        <s v="Jul 2013"/>
        <s v="Aug 2013"/>
        <s v="Sep 2013"/>
        <s v="Oct 2013"/>
        <s v="Nov 2013"/>
        <s v="Dec 2013"/>
        <s v="Jan 2014"/>
        <s v="Feb 2014"/>
        <s v="Mar 2014"/>
        <s v="Apr 2014"/>
        <s v="May 2014"/>
        <s v="Jun 2014"/>
        <s v="Jul 2014"/>
        <s v="Aug 2014"/>
        <s v="Sep 2014"/>
        <s v="Oct 2014"/>
        <s v="Nov 2014"/>
        <s v="Dec 2014"/>
        <s v="Jan 2015"/>
        <s v="Feb 2015"/>
        <s v="Mar 2015"/>
        <s v="Apr 2015"/>
        <s v="May 2015"/>
        <s v="Jun 2015"/>
        <s v="Jul 2015"/>
        <s v="Aug 2015"/>
        <s v="Sep 2015"/>
        <s v="Oct 2015"/>
        <s v="Nov 2015"/>
        <s v="Dec 2015"/>
        <s v="Jan 2016"/>
        <s v="Feb 2016"/>
        <s v="Mar 2016"/>
        <s v="Apr 2016"/>
        <s v="May 2016"/>
        <s v="Jun 2016"/>
        <s v="Jul 2016"/>
        <s v="Aug 2016"/>
      </sharedItems>
    </cacheField>
    <cacheField name="[Measures].[Total Sales]" caption="Total Sales" numFmtId="0" hierarchy="108" level="32767"/>
    <cacheField name="[Measures].[3 Month Moving Average]" caption="3 Month Moving Average" numFmtId="0" hierarchy="155" level="32767"/>
    <cacheField name="[Calendar].[CalendarYear].[CalendarYear]" caption="CalendarYear" numFmtId="0" hierarchy="4" level="1">
      <sharedItems containsSemiMixedTypes="0" containsNonDate="0" containsString="0"/>
    </cacheField>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3"/>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oneField="1">
      <fieldsUsage count="1">
        <fieldUsage x="2"/>
      </fieldsUsage>
    </cacheHierarchy>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26.602469560188" createdVersion="4" refreshedVersion="6" minRefreshableVersion="3" recordCount="0" supportSubquery="1" supportAdvancedDrill="1">
  <cacheSource type="external" connectionId="10"/>
  <cacheFields count="7">
    <cacheField name="[Calendar].[MonthYear].[MonthYear]" caption="MonthYear" numFmtId="0" hierarchy="19" level="1">
      <sharedItems count="12">
        <s v="Jan 2014"/>
        <s v="Feb 2014"/>
        <s v="Mar 2014"/>
        <s v="Apr 2014"/>
        <s v="May 2014"/>
        <s v="Jun 2014"/>
        <s v="Jul 2014"/>
        <s v="Aug 2014"/>
        <s v="Sep 2014"/>
        <s v="Oct 2014"/>
        <s v="Nov 2014"/>
        <s v="Dec 2014"/>
      </sharedItems>
    </cacheField>
    <cacheField name="[Calendar].[CalendarYear].[CalendarYear]" caption="CalendarYear" numFmtId="0" hierarchy="4" level="1">
      <sharedItems containsSemiMixedTypes="0" containsNonDate="0" containsString="0"/>
    </cacheField>
    <cacheField name="[Measures].[FirstDate via DIP Minus 3]" caption="FirstDate via DIP Minus 3" numFmtId="0" hierarchy="151" level="32767"/>
    <cacheField name="[Calendar].[Date].[Date]" caption="Date" numFmtId="0" hierarchy="5" level="1">
      <sharedItems containsSemiMixedTypes="0" containsNonDate="0" containsDate="1" containsString="0" minDate="2014-07-01T00:00:00" maxDate="2014-08-01T00:00:00" count="31">
        <d v="2014-07-01T00:00:00"/>
        <d v="2014-07-02T00:00:00"/>
        <d v="2014-07-03T00:00:00"/>
        <d v="2014-07-04T00:00:00"/>
        <d v="2014-07-05T00:00:00"/>
        <d v="2014-07-06T00:00:00"/>
        <d v="2014-07-07T00:00:00"/>
        <d v="2014-07-08T00:00:00"/>
        <d v="2014-07-09T00:00:00"/>
        <d v="2014-07-10T00:00:00"/>
        <d v="2014-07-11T00:00:00"/>
        <d v="2014-07-12T00:00:00"/>
        <d v="2014-07-13T00:00:00"/>
        <d v="2014-07-14T00:00:00"/>
        <d v="2014-07-15T00:00:00"/>
        <d v="2014-07-16T00:00:00"/>
        <d v="2014-07-17T00:00:00"/>
        <d v="2014-07-18T00:00:00"/>
        <d v="2014-07-19T00:00:00"/>
        <d v="2014-07-20T00:00:00"/>
        <d v="2014-07-21T00:00:00"/>
        <d v="2014-07-22T00:00:00"/>
        <d v="2014-07-23T00:00:00"/>
        <d v="2014-07-24T00:00:00"/>
        <d v="2014-07-25T00:00:00"/>
        <d v="2014-07-26T00:00:00"/>
        <d v="2014-07-27T00:00:00"/>
        <d v="2014-07-28T00:00:00"/>
        <d v="2014-07-29T00:00:00"/>
        <d v="2014-07-30T00:00:00"/>
        <d v="2014-07-31T00:00:00"/>
      </sharedItems>
    </cacheField>
    <cacheField name="[Measures].[Minus 3 Dateadd]" caption="Minus 3 Dateadd" numFmtId="0" hierarchy="152" level="32767"/>
    <cacheField name="[Measures].[LastDate via DIP Plus 3]" caption="LastDate via DIP Plus 3" numFmtId="0" hierarchy="153" level="32767"/>
    <cacheField name="[Measures].[Plus 3 Dateadd]" caption="Plus 3 Dateadd" numFmtId="0" hierarchy="154" level="32767"/>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1"/>
      </fieldsUsage>
    </cacheHierarchy>
    <cacheHierarchy uniqueName="[Calendar].[Date]" caption="Date" attribute="1" time="1" keyAttribute="1" defaultMemberUniqueName="[Calendar].[Date].[All]" allUniqueName="[Calendar].[Date].[All]" dimensionUniqueName="[Calendar]" displayFolder="" count="2" memberValueDatatype="7" unbalanced="0">
      <fieldsUsage count="2">
        <fieldUsage x="-1"/>
        <fieldUsage x="3"/>
      </fieldsUsage>
    </cacheHierarchy>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oneField="1">
      <fieldsUsage count="1">
        <fieldUsage x="2"/>
      </fieldsUsage>
    </cacheHierarchy>
    <cacheHierarchy uniqueName="[Measures].[Minus 3 Dateadd]" caption="Minus 3 Dateadd" measure="1" displayFolder="" measureGroup="Calendar" count="0" oneField="1">
      <fieldsUsage count="1">
        <fieldUsage x="4"/>
      </fieldsUsage>
    </cacheHierarchy>
    <cacheHierarchy uniqueName="[Measures].[LastDate via DIP Plus 3]" caption="LastDate via DIP Plus 3" measure="1" displayFolder="" measureGroup="Sales" count="0" oneField="1">
      <fieldsUsage count="1">
        <fieldUsage x="5"/>
      </fieldsUsage>
    </cacheHierarchy>
    <cacheHierarchy uniqueName="[Measures].[Plus 3 Dateadd]" caption="Plus 3 Dateadd" measure="1" displayFolder="" measureGroup="Sales" count="0" oneField="1">
      <fieldsUsage count="1">
        <fieldUsage x="6"/>
      </fieldsUsage>
    </cacheHierarchy>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26.602471990744" createdVersion="4" refreshedVersion="6" minRefreshableVersion="3" recordCount="0" supportSubquery="1" supportAdvancedDrill="1">
  <cacheSource type="external" connectionId="10"/>
  <cacheFields count="1">
    <cacheField name="[Calendar].[IsWknd].[IsWknd]" caption="IsWknd" numFmtId="0" hierarchy="16" level="1">
      <sharedItems count="2">
        <s v="Weekday"/>
        <s v="Weekend"/>
      </sharedItems>
    </cacheField>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26.602473379629" createdVersion="4" refreshedVersion="6" minRefreshableVersion="3" recordCount="0" supportSubquery="1" supportAdvancedDrill="1">
  <cacheSource type="external" connectionId="10"/>
  <cacheFields count="3">
    <cacheField name="[Measures].[% Margin]" caption="% Margin" numFmtId="0" hierarchy="142" level="32767"/>
    <cacheField name="[Measures].[Pct Lost on Support]" caption="Pct Lost on Support" numFmtId="0" hierarchy="141" level="32767"/>
    <cacheField name="[Measures].[Pct of Budget]" caption="Pct of Budget" numFmtId="0" hierarchy="140" level="32767"/>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26.60247395833" createdVersion="4" refreshedVersion="6" minRefreshableVersion="3" recordCount="0" supportSubquery="1" supportAdvancedDrill="1">
  <cacheSource type="external" connectionId="10"/>
  <cacheFields count="0"/>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eid Havens" refreshedDate="42926.60369502315" createdVersion="4" refreshedVersion="6" minRefreshableVersion="3" recordCount="0" supportSubquery="1" supportAdvancedDrill="1">
  <cacheSource type="external" connectionId="10"/>
  <cacheFields count="4">
    <cacheField name="[Measures].[Total Sales]" caption="Total Sales" numFmtId="0" hierarchy="108" level="32767"/>
    <cacheField name="[Measures].[% Growth vs LY]" caption="% Growth vs LY" numFmtId="0" hierarchy="149" level="32767"/>
    <cacheField name="[Calendar].[MonthYear].[MonthYear]" caption="MonthYear" numFmtId="0" hierarchy="19" level="1">
      <sharedItems count="38">
        <s v="Jul 2013"/>
        <s v="Aug 2013"/>
        <s v="Sep 2013"/>
        <s v="Oct 2013"/>
        <s v="Nov 2013"/>
        <s v="Dec 2013"/>
        <s v="Jan 2014"/>
        <s v="Feb 2014"/>
        <s v="Mar 2014"/>
        <s v="Apr 2014"/>
        <s v="May 2014"/>
        <s v="Jun 2014"/>
        <s v="Jul 2014"/>
        <s v="Aug 2014"/>
        <s v="Sep 2014"/>
        <s v="Oct 2014"/>
        <s v="Nov 2014"/>
        <s v="Dec 2014"/>
        <s v="Jan 2015"/>
        <s v="Feb 2015"/>
        <s v="Mar 2015"/>
        <s v="Apr 2015"/>
        <s v="May 2015"/>
        <s v="Jun 2015"/>
        <s v="Jul 2015"/>
        <s v="Aug 2015"/>
        <s v="Sep 2015"/>
        <s v="Oct 2015"/>
        <s v="Nov 2015"/>
        <s v="Dec 2015"/>
        <s v="Jan 2016"/>
        <s v="Feb 2016"/>
        <s v="Mar 2016"/>
        <s v="Apr 2016"/>
        <s v="May 2016"/>
        <s v="Jun 2016"/>
        <s v="Jul 2016"/>
        <s v="Aug 2016"/>
      </sharedItems>
    </cacheField>
    <cacheField name="[Measures].[LY Sales]" caption="LY Sales" numFmtId="0" hierarchy="148" level="32767"/>
  </cacheFields>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2"/>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oneField="1">
      <fieldsUsage count="1">
        <fieldUsage x="3"/>
      </fieldsUsage>
    </cacheHierarchy>
    <cacheHierarchy uniqueName="[Measures].[% Growth vs LY]" caption="% Growth vs LY" measure="1" displayFolder="" measureGroup="Sales" count="0" oneField="1">
      <fieldsUsage count="1">
        <fieldUsage x="1"/>
      </fieldsUsage>
    </cacheHierarchy>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eid Havens" refreshedDate="42926.60244826389" createdVersion="3" refreshedVersion="6" minRefreshableVersion="3" recordCount="0" supportSubquery="1" supportAdvancedDrill="1">
  <cacheSource type="external" connectionId="10">
    <extLst>
      <ext xmlns:x14="http://schemas.microsoft.com/office/spreadsheetml/2009/9/main" uri="{F057638F-6D5F-4e77-A914-E7F072B9BCA8}">
        <x14:sourceConnection name="ThisWorkbookDataModel"/>
      </ext>
    </extLst>
  </cacheSource>
  <cacheFields count="0"/>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10"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Reid Havens" refreshedDate="42926.602452777777" createdVersion="3" refreshedVersion="6" minRefreshableVersion="3" recordCount="0" supportSubquery="1" supportAdvancedDrill="1">
  <cacheSource type="external" connectionId="10">
    <extLst>
      <ext xmlns:x14="http://schemas.microsoft.com/office/spreadsheetml/2009/9/main" uri="{F057638F-6D5F-4e77-A914-E7F072B9BCA8}">
        <x14:sourceConnection name="ThisWorkbookDataModel"/>
      </ext>
    </extLst>
  </cacheSource>
  <cacheFields count="0"/>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11"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Reid Havens" refreshedDate="42926.602456944442" createdVersion="3" refreshedVersion="6" minRefreshableVersion="3" recordCount="0" supportSubquery="1" supportAdvancedDrill="1">
  <cacheSource type="external" connectionId="10">
    <extLst>
      <ext xmlns:x14="http://schemas.microsoft.com/office/spreadsheetml/2009/9/main" uri="{F057638F-6D5F-4e77-A914-E7F072B9BCA8}">
        <x14:sourceConnection name="ThisWorkbookDataModel"/>
      </ext>
    </extLst>
  </cacheSource>
  <cacheFields count="0"/>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12"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Reid Havens" refreshedDate="42926.602462152776" createdVersion="3" refreshedVersion="6" minRefreshableVersion="3" recordCount="0" supportSubquery="1" supportAdvancedDrill="1">
  <cacheSource type="external" connectionId="10">
    <extLst>
      <ext xmlns:x14="http://schemas.microsoft.com/office/spreadsheetml/2009/9/main" uri="{F057638F-6D5F-4e77-A914-E7F072B9BCA8}">
        <x14:sourceConnection name="ThisWorkbookDataModel"/>
      </ext>
    </extLst>
  </cacheSource>
  <cacheFields count="0"/>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13"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Reid Havens" refreshedDate="42926.602467708333" createdVersion="3" refreshedVersion="6" minRefreshableVersion="3" recordCount="0" supportSubquery="1" supportAdvancedDrill="1">
  <cacheSource type="external" connectionId="10">
    <extLst>
      <ext xmlns:x14="http://schemas.microsoft.com/office/spreadsheetml/2009/9/main" uri="{F057638F-6D5F-4e77-A914-E7F072B9BCA8}">
        <x14:sourceConnection name="ThisWorkbookDataModel"/>
      </ext>
    </extLst>
  </cacheSource>
  <cacheFields count="0"/>
  <cacheHierarchies count="17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eekday]" caption="IsWeekday" attribute="1" time="1" defaultMemberUniqueName="[Calendar].[IsWeekday].[All]" allUniqueName="[Calendar].[IsWeekday].[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Sales per Day]" caption="Sales per Day" measure="1" displayFolder="" measureGroup="Sales" count="0"/>
    <cacheHierarchy uniqueName="[Measures].[Number of Weekdays]" caption="Number of Weekdays" measure="1" displayFolder="" measureGroup="Calendar" count="0"/>
    <cacheHierarchy uniqueName="[Measures].[Sales per Weekday]" caption="Sales per Weekday"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1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19"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C18" firstHeaderRow="1" firstDataRow="1" firstDataCol="0"/>
  <pivotHierarchies count="17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6" cacheId="18" applyNumberFormats="0" applyBorderFormats="0" applyFontFormats="0" applyPatternFormats="0" applyAlignmentFormats="0" applyWidthHeightFormats="1" dataCaption="Values" tag="0a6fd1c2-983c-40d8-93c0-ccc2a9969562" updatedVersion="6" minRefreshableVersion="3" useAutoFormatting="1" subtotalHiddenItems="1" itemPrintTitles="1" createdVersion="4" indent="0" outline="1" outlineData="1" multipleFieldFilters="0" chartFormat="3">
  <location ref="A1:C2" firstHeaderRow="0" firstDataRow="1" firstDataCol="0"/>
  <pivotFields count="3">
    <pivotField dataField="1" showAll="0"/>
    <pivotField dataField="1" showAll="0"/>
    <pivotField dataField="1" showAll="0"/>
  </pivotFields>
  <rowItems count="1">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7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1" cacheId="17" dataOnRows="1" applyNumberFormats="0" applyBorderFormats="0" applyFontFormats="0" applyPatternFormats="0" applyAlignmentFormats="0" applyWidthHeightFormats="1" dataCaption="Values" tag="eb38976c-f122-469c-8d32-b34366824bea" updatedVersion="6" minRefreshableVersion="3" useAutoFormatting="1" subtotalHiddenItems="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7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10" cacheId="16" applyNumberFormats="0" applyBorderFormats="0" applyFontFormats="0" applyPatternFormats="0" applyAlignmentFormats="0" applyWidthHeightFormats="1" dataCaption="Values" tag="cbfe4ed7-1f78-4682-8b25-6fd20b4c29eb" updatedVersion="6" minRefreshableVersion="3" useAutoFormatting="1" subtotalHiddenItems="1" itemPrintTitles="1" createdVersion="4" indent="0" outline="1" outlineData="1" multipleFieldFilters="0" rowHeaderCaption="Date Hierarchy">
  <location ref="B5:F49" firstHeaderRow="0" firstDataRow="1" firstDataCol="1"/>
  <pivotFields count="7">
    <pivotField axis="axisRow" allDrilled="1" showAll="0" dataSourceSort="1">
      <items count="13">
        <item x="0" e="0"/>
        <item x="1" e="0"/>
        <item x="2" e="0"/>
        <item x="3" e="0"/>
        <item x="4" e="0"/>
        <item x="5" e="0"/>
        <item x="6"/>
        <item x="7" e="0"/>
        <item x="8" e="0"/>
        <item x="9" e="0"/>
        <item x="10" e="0"/>
        <item x="11" e="0"/>
        <item t="default"/>
      </items>
    </pivotField>
    <pivotField allDrilled="1" showAll="0" dataSourceSort="1" defaultAttributeDrillState="1"/>
    <pivotField dataField="1" showAll="0"/>
    <pivotField axis="axisRow" allDrilled="1" showAll="0" dataSourceSort="1" defaultAttributeDrillState="1">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t="default"/>
      </items>
    </pivotField>
    <pivotField dataField="1" showAll="0"/>
    <pivotField dataField="1" showAll="0"/>
    <pivotField dataField="1" showAll="0"/>
  </pivotFields>
  <rowFields count="2">
    <field x="0"/>
    <field x="3"/>
  </rowFields>
  <rowItems count="44">
    <i>
      <x/>
    </i>
    <i>
      <x v="1"/>
    </i>
    <i>
      <x v="2"/>
    </i>
    <i>
      <x v="3"/>
    </i>
    <i>
      <x v="4"/>
    </i>
    <i>
      <x v="5"/>
    </i>
    <i>
      <x v="6"/>
    </i>
    <i r="1">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r="1">
      <x v="25"/>
    </i>
    <i r="1">
      <x v="26"/>
    </i>
    <i r="1">
      <x v="27"/>
    </i>
    <i r="1">
      <x v="28"/>
    </i>
    <i r="1">
      <x v="29"/>
    </i>
    <i r="1">
      <x v="30"/>
    </i>
    <i>
      <x v="7"/>
    </i>
    <i>
      <x v="8"/>
    </i>
    <i>
      <x v="9"/>
    </i>
    <i>
      <x v="10"/>
    </i>
    <i>
      <x v="11"/>
    </i>
    <i t="grand">
      <x/>
    </i>
  </rowItems>
  <colFields count="1">
    <field x="-2"/>
  </colFields>
  <colItems count="4">
    <i>
      <x/>
    </i>
    <i i="1">
      <x v="1"/>
    </i>
    <i i="2">
      <x v="2"/>
    </i>
    <i i="3">
      <x v="3"/>
    </i>
  </colItems>
  <dataFields count="4">
    <dataField name="FirstDate via DIP Minus 3" fld="2" baseField="0" baseItem="0"/>
    <dataField name="Minus 3 Dateadd" fld="4" baseField="0" baseItem="0"/>
    <dataField name="LastDate via DIP Plus 3" fld="5" baseField="0" baseItem="0"/>
    <dataField name="Plus 3 Dateadd" fld="6" baseField="0" baseItem="0"/>
  </dataFields>
  <formats count="7">
    <format dxfId="36">
      <pivotArea field="0" type="button" dataOnly="0" labelOnly="1" outline="0" axis="axisRow" fieldPosition="0"/>
    </format>
    <format dxfId="35">
      <pivotArea field="0" type="button" dataOnly="0" labelOnly="1" outline="0" axis="axisRow" fieldPosition="0"/>
    </format>
    <format dxfId="34">
      <pivotArea field="0" type="button" dataOnly="0" labelOnly="1" outline="0" axis="axisRow" fieldPosition="0"/>
    </format>
    <format dxfId="33">
      <pivotArea dataOnly="0" labelOnly="1" outline="0" fieldPosition="0">
        <references count="1">
          <reference field="4294967294" count="1">
            <x v="0"/>
          </reference>
        </references>
      </pivotArea>
    </format>
    <format dxfId="32">
      <pivotArea dataOnly="0" labelOnly="1" outline="0" fieldPosition="0">
        <references count="1">
          <reference field="4294967294" count="1">
            <x v="1"/>
          </reference>
        </references>
      </pivotArea>
    </format>
    <format dxfId="31">
      <pivotArea dataOnly="0" labelOnly="1" outline="0" fieldPosition="0">
        <references count="1">
          <reference field="4294967294" count="1">
            <x v="2"/>
          </reference>
        </references>
      </pivotArea>
    </format>
    <format dxfId="30">
      <pivotArea dataOnly="0" labelOnly="1" outline="0" fieldPosition="0">
        <references count="1">
          <reference field="4294967294" count="1">
            <x v="3"/>
          </reference>
        </references>
      </pivotArea>
    </format>
  </formats>
  <pivotHierarchies count="171">
    <pivotHierarchy dragToData="1"/>
    <pivotHierarchy dragToData="1"/>
    <pivotHierarchy dragToData="1"/>
    <pivotHierarchy dragToData="1"/>
    <pivotHierarchy multipleItemSelectionAllowed="1" dragToData="1">
      <members count="1" level="1">
        <member name="[Calendar].[CalendarYear].&amp;[2014]"/>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3 Month Moving Sum"/>
    <pivotHierarchy dragToRow="0" dragToCol="0" dragToPage="0" dragToData="1" caption="FirstDate via DIP Minus 3"/>
    <pivotHierarchy dragToRow="0" dragToCol="0" dragToPage="0" dragToData="1" caption="Minus 3 Dateadd"/>
    <pivotHierarchy dragToRow="0" dragToCol="0" dragToPage="0" dragToData="1" caption="LastDate via DIP Plus 3"/>
    <pivotHierarchy dragToRow="0" dragToCol="0" dragToPage="0" dragToData="1" caption="Plus 3 Datead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9"/>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10" cacheId="15" applyNumberFormats="0" applyBorderFormats="0" applyFontFormats="0" applyPatternFormats="0" applyAlignmentFormats="0" applyWidthHeightFormats="1" dataCaption="Values" tag="b9493c8c-dd4d-4451-8e80-7635446e6c46" updatedVersion="6" minRefreshableVersion="3" useAutoFormatting="1" subtotalHiddenItems="1" itemPrintTitles="1" createdVersion="4" indent="0" outline="1" outlineData="1" multipleFieldFilters="0" chartFormat="1" rowHeaderCaption="Month &amp; Year">
  <location ref="B5:D44" firstHeaderRow="0" firstDataRow="1" firstDataCol="1"/>
  <pivotFields count="4">
    <pivotField axis="axisRow" allDrilled="1" showAll="0" dataSourceSort="1">
      <items count="39">
        <item x="0" e="0"/>
        <item x="1" e="0"/>
        <item x="2" e="0"/>
        <item x="3" e="0"/>
        <item x="4" e="0"/>
        <item x="5" e="0"/>
        <item x="6" e="0"/>
        <item x="7" e="0"/>
        <item x="8" e="0"/>
        <item x="9" e="0"/>
        <item x="10" e="0"/>
        <item x="11" e="0"/>
        <item x="12" e="0"/>
        <item x="13" e="0"/>
        <item x="14" e="0"/>
        <item x="15" e="0"/>
        <item x="16" e="0"/>
        <item x="17" e="0"/>
        <item x="18" e="0"/>
        <item x="19" e="0"/>
        <item x="20" e="0"/>
        <item x="21" e="0"/>
        <item x="22" e="0"/>
        <item x="23" e="0"/>
        <item x="24" e="0"/>
        <item x="25" e="0"/>
        <item x="26" e="0"/>
        <item x="27" e="0"/>
        <item x="28" e="0"/>
        <item x="29" e="0"/>
        <item x="30" e="0"/>
        <item x="31" e="0"/>
        <item x="32" e="0"/>
        <item x="33" e="0"/>
        <item x="34" e="0"/>
        <item x="35" e="0"/>
        <item x="36" e="0"/>
        <item x="37" e="0"/>
        <item t="default"/>
      </items>
    </pivotField>
    <pivotField dataField="1" showAll="0"/>
    <pivotField dataField="1" showAll="0"/>
    <pivotField allDrilled="1" showAll="0" dataSourceSort="1" defaultAttributeDrillState="1"/>
  </pivotFields>
  <rowFields count="1">
    <field x="0"/>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2">
    <i>
      <x/>
    </i>
    <i i="1">
      <x v="1"/>
    </i>
  </colItems>
  <dataFields count="2">
    <dataField name="Total Sales" fld="1" baseField="0" baseItem="0"/>
    <dataField name="3 Month Moving Average" fld="2" baseField="0" baseItem="0"/>
  </dataFields>
  <formats count="7">
    <format dxfId="29">
      <pivotArea field="0" type="button" dataOnly="0" labelOnly="1" outline="0" axis="axisRow" fieldPosition="0"/>
    </format>
    <format dxfId="28">
      <pivotArea field="0" type="button" dataOnly="0" labelOnly="1" outline="0" axis="axisRow" fieldPosition="0"/>
    </format>
    <format dxfId="27">
      <pivotArea field="0" type="button" dataOnly="0" labelOnly="1" outline="0" axis="axisRow" fieldPosition="0"/>
    </format>
    <format dxfId="26">
      <pivotArea dataOnly="0" labelOnly="1" outline="0" fieldPosition="0">
        <references count="1">
          <reference field="4294967294" count="1">
            <x v="0"/>
          </reference>
        </references>
      </pivotArea>
    </format>
    <format dxfId="25">
      <pivotArea dataOnly="0" labelOnly="1" outline="0" fieldPosition="0">
        <references count="1">
          <reference field="4294967294" count="1">
            <x v="1"/>
          </reference>
        </references>
      </pivotArea>
    </format>
    <format dxfId="24">
      <pivotArea dataOnly="0" labelOnly="1" outline="0" fieldPosition="0">
        <references count="1">
          <reference field="4294967294" count="1">
            <x v="0"/>
          </reference>
        </references>
      </pivotArea>
    </format>
    <format dxfId="23">
      <pivotArea dataOnly="0" labelOnly="1" outline="0" fieldPosition="0">
        <references count="1">
          <reference field="4294967294" count="1">
            <x v="0"/>
          </reference>
        </references>
      </pivotArea>
    </format>
  </formats>
  <chartFormats count="2">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s>
  <pivotHierarchies count="17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3 Month Moving Sum"/>
    <pivotHierarchy dragToRow="0" dragToCol="0" dragToPage="0" dragToData="1" caption="FirstDate via DIP Minus 3"/>
    <pivotHierarchy dragToRow="0" dragToCol="0" dragToPage="0" dragToData="1" caption="Minus 3 Dateadd"/>
    <pivotHierarchy dragToRow="0" dragToCol="0" dragToPage="0" dragToData="1"/>
    <pivotHierarchy dragToRow="0" dragToCol="0" dragToPage="0" dragToData="1"/>
    <pivotHierarchy dragToRow="0" dragToCol="0" dragToPage="0" dragToData="1" caption="3 Month Moving Averag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PivotTable6" cacheId="14" applyNumberFormats="0" applyBorderFormats="0" applyFontFormats="0" applyPatternFormats="0" applyAlignmentFormats="0" applyWidthHeightFormats="1" dataCaption="Values" tag="ae10b2ab-2e53-4061-8ccc-7055b0a28476" updatedVersion="6" minRefreshableVersion="3" subtotalHiddenItems="1" itemPrintTitles="1" createdVersion="5" indent="0" outline="1" outlineData="1" multipleFieldFilters="0" rowHeaderCaption="Month &amp; Year">
  <location ref="B2:F41" firstHeaderRow="0" firstDataRow="1" firstDataCol="1"/>
  <pivotFields count="5">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 dataField="1" showAll="0"/>
    <pivotField dataField="1" showAll="0"/>
    <pivotField dataField="1" showAll="0"/>
    <pivotField dataField="1" showAll="0"/>
  </pivotFields>
  <rowFields count="1">
    <field x="0"/>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4">
    <i>
      <x/>
    </i>
    <i i="1">
      <x v="1"/>
    </i>
    <i i="2">
      <x v="2"/>
    </i>
    <i i="3">
      <x v="3"/>
    </i>
  </colItems>
  <dataFields count="4">
    <dataField fld="1" subtotal="count" baseField="0" baseItem="0"/>
    <dataField fld="2" subtotal="count" baseField="0" baseItem="0"/>
    <dataField name="Sales per Day" fld="3" subtotal="count" baseField="0" baseItem="0"/>
    <dataField name="Sales per Weekday" fld="4" subtotal="count" baseField="0" baseItem="0"/>
  </dataFields>
  <formats count="7">
    <format dxfId="22">
      <pivotArea field="0" type="button" dataOnly="0" labelOnly="1" outline="0" axis="axisRow" fieldPosition="0"/>
    </format>
    <format dxfId="21">
      <pivotArea field="0" type="button" dataOnly="0" labelOnly="1" outline="0" axis="axisRow" fieldPosition="0"/>
    </format>
    <format dxfId="20">
      <pivotArea field="0" type="button" dataOnly="0" labelOnly="1" outline="0" axis="axisRow" fieldPosition="0"/>
    </format>
    <format dxfId="19">
      <pivotArea dataOnly="0" labelOnly="1" outline="0" fieldPosition="0">
        <references count="1">
          <reference field="4294967294" count="1">
            <x v="0"/>
          </reference>
        </references>
      </pivotArea>
    </format>
    <format dxfId="18">
      <pivotArea dataOnly="0" labelOnly="1" outline="0" fieldPosition="0">
        <references count="1">
          <reference field="4294967294" count="1">
            <x v="1"/>
          </reference>
        </references>
      </pivotArea>
    </format>
    <format dxfId="17">
      <pivotArea dataOnly="0" labelOnly="1" outline="0" fieldPosition="0">
        <references count="1">
          <reference field="4294967294" count="1">
            <x v="2"/>
          </reference>
        </references>
      </pivotArea>
    </format>
    <format dxfId="16">
      <pivotArea dataOnly="0" labelOnly="1" outline="0" fieldPosition="0">
        <references count="1">
          <reference field="4294967294" count="1">
            <x v="3"/>
          </reference>
        </references>
      </pivotArea>
    </format>
  </formats>
  <conditionalFormats count="3">
    <conditionalFormat scope="field" priority="3">
      <pivotAreas count="1">
        <pivotArea outline="0" collapsedLevelsAreSubtotals="1" fieldPosition="0">
          <references count="2">
            <reference field="4294967294" count="1" selected="0">
              <x v="0"/>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17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pivotHierarchy dragToRow="0" dragToCol="0" dragToPage="0" dragToData="1"/>
    <pivotHierarchy dragToRow="0" dragToCol="0" dragToPage="0" dragToData="1" caption="Sales per Weekda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ivotTable6" cacheId="20" applyNumberFormats="0" applyBorderFormats="0" applyFontFormats="0" applyPatternFormats="0" applyAlignmentFormats="0" applyWidthHeightFormats="1" dataCaption="Values" tag="21bd2fc0-1589-4601-94d3-020fb44a0f98" updatedVersion="6" minRefreshableVersion="3" useAutoFormatting="1" subtotalHiddenItems="1" itemPrintTitles="1" createdVersion="4" indent="0" outline="1" outlineData="1" multipleFieldFilters="0" rowHeaderCaption="Month &amp; Year">
  <location ref="B6:E45" firstHeaderRow="0" firstDataRow="1" firstDataCol="1"/>
  <pivotFields count="4">
    <pivotField dataField="1" showAll="0"/>
    <pivotField dataField="1" showAll="0"/>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 dataField="1" showAll="0"/>
  </pivotFields>
  <rowFields count="1">
    <field x="2"/>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3">
    <i>
      <x/>
    </i>
    <i i="1">
      <x v="1"/>
    </i>
    <i i="2">
      <x v="2"/>
    </i>
  </colItems>
  <dataFields count="3">
    <dataField name="Total Sales" fld="0" baseField="0" baseItem="0"/>
    <dataField fld="3" subtotal="count" baseField="0" baseItem="0"/>
    <dataField name="% Growth vs LY" fld="1" baseField="0" baseItem="0"/>
  </dataFields>
  <formats count="2">
    <format dxfId="1">
      <pivotArea dataOnly="0" labelOnly="1" outline="0" fieldPosition="0">
        <references count="1">
          <reference field="4294967294" count="1">
            <x v="1"/>
          </reference>
        </references>
      </pivotArea>
    </format>
    <format dxfId="0">
      <pivotArea dataOnly="0" labelOnly="1" outline="0" fieldPosition="0">
        <references count="1">
          <reference field="4294967294" count="1">
            <x v="1"/>
          </reference>
        </references>
      </pivotArea>
    </format>
  </formats>
  <pivotHierarchies count="17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Y Sales"/>
    <pivotHierarchy dragToRow="0" dragToCol="0" dragToPage="0" dragToData="1" caption="% Growth vs L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ivotTable3" cacheId="13" applyNumberFormats="0" applyBorderFormats="0" applyFontFormats="0" applyPatternFormats="0" applyAlignmentFormats="0" applyWidthHeightFormats="1" dataCaption="Values" tag="4dfff746-b122-43a0-8918-c514e6194c0d" updatedVersion="6" minRefreshableVersion="3" subtotalHiddenItems="1" itemPrintTitles="1" createdVersion="4" indent="0" outline="1" outlineData="1" multipleFieldFilters="0" rowHeaderCaption="Month &amp; Year">
  <location ref="B5:F44" firstHeaderRow="0" firstDataRow="1" firstDataCol="1"/>
  <pivotFields count="7">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4">
    <i>
      <x/>
    </i>
    <i i="1">
      <x v="1"/>
    </i>
    <i i="2">
      <x v="2"/>
    </i>
    <i i="3">
      <x v="3"/>
    </i>
  </colItems>
  <dataFields count="4">
    <dataField name="YTD Sales" fld="1" baseField="0" baseItem="0"/>
    <dataField name="LTD Sales" fld="2" baseField="0" baseItem="0"/>
    <dataField name="QTD Sales" fld="3" baseField="0" baseItem="0"/>
    <dataField name="FYTD Sales" fld="4" baseField="0" baseItem="0"/>
  </dataFields>
  <formats count="1">
    <format dxfId="15">
      <pivotArea dataOnly="0" labelOnly="1" outline="0" fieldPosition="0">
        <references count="1">
          <reference field="4294967294" count="1">
            <x v="0"/>
          </reference>
        </references>
      </pivotArea>
    </format>
  </formats>
  <conditionalFormats count="4">
    <conditionalFormat scope="field" priority="6">
      <pivotAreas count="1">
        <pivotArea outline="0" collapsedLevelsAreSubtotals="1" fieldPosition="0">
          <references count="2">
            <reference field="4294967294" count="1" selected="0">
              <x v="0"/>
            </reference>
            <reference field="0" count="0" selected="0"/>
          </references>
        </pivotArea>
      </pivotAreas>
    </conditionalFormat>
    <conditionalFormat scope="field" priority="3">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17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Sales"/>
    <pivotHierarchy dragToRow="0" dragToCol="0" dragToPage="0" dragToData="1" caption="FYTD Sales"/>
    <pivotHierarchy dragToRow="0" dragToCol="0" dragToPage="0" dragToData="1" caption="QTD Sales"/>
    <pivotHierarchy dragToRow="0" dragToCol="0" dragToPage="0" dragToData="1" caption="LT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PivotTable3" cacheId="12" applyNumberFormats="0" applyBorderFormats="0" applyFontFormats="0" applyPatternFormats="0" applyAlignmentFormats="0" applyWidthHeightFormats="1" dataCaption="Values" tag="42e1dcf4-56d1-4b7f-a55a-af55ab7e201e" updatedVersion="6" minRefreshableVersion="3" subtotalHiddenItems="1" rowGrandTotals="0" colGrandTotals="0" itemPrintTitles="1" createdVersion="4" indent="0" outline="1" outlineData="1" multipleFieldFilters="0" rowHeaderCaption="Month &amp; Year">
  <location ref="B5:H20" firstHeaderRow="1" firstDataRow="2" firstDataCol="1"/>
  <pivotFields count="5">
    <pivotField axis="axisRow" allDrilled="1" showAll="0" dataSourceSort="1" defaultAttributeDrillState="1">
      <items count="15">
        <item x="0"/>
        <item x="1"/>
        <item x="2"/>
        <item x="3"/>
        <item x="4"/>
        <item x="5"/>
        <item x="6"/>
        <item x="7"/>
        <item x="8"/>
        <item x="9"/>
        <item x="10"/>
        <item x="11"/>
        <item x="12"/>
        <item x="13"/>
        <item t="default"/>
      </items>
    </pivotField>
    <pivotField allDrilled="1" showAll="0" dataSourceSort="1" defaultAttributeDrillState="1"/>
    <pivotField axis="axisCol" allDrilled="1" showAll="0" dataSourceSort="1" defaultAttributeDrillState="1">
      <items count="7">
        <item x="0"/>
        <item x="1"/>
        <item x="2"/>
        <item x="3"/>
        <item x="4"/>
        <item x="5"/>
        <item t="default"/>
      </items>
    </pivotField>
    <pivotField dataField="1" showAll="0"/>
    <pivotField allDrilled="1" showAll="0" dataSourceSort="1" defaultAttributeDrillState="1"/>
  </pivotFields>
  <rowFields count="1">
    <field x="0"/>
  </rowFields>
  <rowItems count="14">
    <i>
      <x/>
    </i>
    <i>
      <x v="1"/>
    </i>
    <i>
      <x v="2"/>
    </i>
    <i>
      <x v="3"/>
    </i>
    <i>
      <x v="4"/>
    </i>
    <i>
      <x v="5"/>
    </i>
    <i>
      <x v="6"/>
    </i>
    <i>
      <x v="7"/>
    </i>
    <i>
      <x v="8"/>
    </i>
    <i>
      <x v="9"/>
    </i>
    <i>
      <x v="10"/>
    </i>
    <i>
      <x v="11"/>
    </i>
    <i>
      <x v="12"/>
    </i>
    <i>
      <x v="13"/>
    </i>
  </rowItems>
  <colFields count="1">
    <field x="2"/>
  </colFields>
  <colItems count="6">
    <i>
      <x/>
    </i>
    <i>
      <x v="1"/>
    </i>
    <i>
      <x v="2"/>
    </i>
    <i>
      <x v="3"/>
    </i>
    <i>
      <x v="4"/>
    </i>
    <i>
      <x v="5"/>
    </i>
  </colItems>
  <dataFields count="1">
    <dataField name="YTD Sales" fld="3" baseField="0" baseItem="0"/>
  </dataFields>
  <formats count="9">
    <format dxfId="14">
      <pivotArea field="0" type="button" dataOnly="0" labelOnly="1" outline="0" axis="axisRow" fieldPosition="0"/>
    </format>
    <format dxfId="13">
      <pivotArea field="0" type="button" dataOnly="0" labelOnly="1" outline="0" axis="axisRow" fieldPosition="0"/>
    </format>
    <format dxfId="12">
      <pivotArea field="0" type="button" dataOnly="0" labelOnly="1" outline="0" axis="axisRow" fieldPosition="0"/>
    </format>
    <format dxfId="11">
      <pivotArea dataOnly="0" labelOnly="1" fieldPosition="0">
        <references count="1">
          <reference field="2" count="1">
            <x v="0"/>
          </reference>
        </references>
      </pivotArea>
    </format>
    <format dxfId="10">
      <pivotArea dataOnly="0" labelOnly="1" fieldPosition="0">
        <references count="1">
          <reference field="2" count="1">
            <x v="1"/>
          </reference>
        </references>
      </pivotArea>
    </format>
    <format dxfId="9">
      <pivotArea dataOnly="0" labelOnly="1" fieldPosition="0">
        <references count="1">
          <reference field="2" count="1">
            <x v="2"/>
          </reference>
        </references>
      </pivotArea>
    </format>
    <format dxfId="8">
      <pivotArea dataOnly="0" labelOnly="1" fieldPosition="0">
        <references count="1">
          <reference field="2" count="1">
            <x v="3"/>
          </reference>
        </references>
      </pivotArea>
    </format>
    <format dxfId="7">
      <pivotArea dataOnly="0" labelOnly="1" fieldPosition="0">
        <references count="1">
          <reference field="2" count="1">
            <x v="4"/>
          </reference>
        </references>
      </pivotArea>
    </format>
    <format dxfId="6">
      <pivotArea dataOnly="0" labelOnly="1" fieldPosition="0">
        <references count="1">
          <reference field="2" count="1">
            <x v="5"/>
          </reference>
        </references>
      </pivotArea>
    </format>
  </formats>
  <conditionalFormats count="1">
    <conditionalFormat scope="field" priority="1">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17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Sales"/>
    <pivotHierarchy dragToRow="0" dragToCol="0" dragToPage="0" dragToData="1" caption="FYTD Sales"/>
    <pivotHierarchy dragToRow="0" dragToCol="0" dragToPage="0" dragToData="1" caption="QTD Sales"/>
    <pivotHierarchy dragToRow="0" dragToCol="0" dragToPage="0" dragToData="1" caption="LT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9"/>
  </rowHierarchiesUsage>
  <colHierarchiesUsage count="1">
    <colHierarchyUsage hierarchyUsage="70"/>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58" name="PivotTable3"/>
  </pivotTables>
  <data>
    <olap pivotCacheId="111">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IsWknd" sourceName="[Calendar].[IsWknd]">
  <pivotTables>
    <pivotTable tabId="58" name="PivotTable3"/>
  </pivotTables>
  <data>
    <olap pivotCacheId="111">
      <levels count="2">
        <level uniqueName="[Calendar].[IsWknd].[(All)]" sourceCaption="(All)" count="0"/>
        <level uniqueName="[Calendar].[IsWknd].[IsWknd]" sourceCaption="IsWknd" count="2">
          <ranges>
            <range startItem="0">
              <i n="[Calendar].[IsWknd].&amp;[Weekday]" c="Weekday"/>
              <i n="[Calendar].[IsWknd].&amp;[Weekend]" c="Weekend"/>
            </range>
          </ranges>
        </level>
      </levels>
      <selections count="1">
        <selection n="[Calendar].[IsWknd].[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11" sourceName="[Calendar].[CalendarYear]">
  <pivotTables>
    <pivotTable tabId="61" name="PivotTable3"/>
  </pivotTables>
  <data>
    <olap pivotCacheId="110">
      <levels count="2">
        <level uniqueName="[Calendar].[CalendarYear].[(All)]" sourceCaption="(All)" count="0"/>
        <level uniqueName="[Calendar].[CalendarYear].[CalendarYear]" sourceCaption="CalendarYear" count="4">
          <ranges>
            <range startItem="0">
              <i n="[Calendar].[CalendarYear].&amp;[2015]" c="2015"/>
              <i n="[Calendar].[CalendarYear].&amp;[2016]" c="2016"/>
              <i n="[Calendar].[CalendarYear].&amp;[2013]" c="2013" nd="1"/>
              <i n="[Calendar].[CalendarYear].&amp;[2014]" c="2014" nd="1"/>
            </range>
          </ranges>
        </level>
      </levels>
      <selections count="1">
        <selection n="[Calendar].[Calendar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61" name="PivotTable3"/>
  </pivotTables>
  <data>
    <olap pivotCacheId="110">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Clothing]"/>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64" name="PivotTable10"/>
  </pivotTables>
  <data>
    <olap pivotCacheId="113">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CalendarYear2" sourceName="[Calendar].[CalendarYear]">
  <pivotTables>
    <pivotTable tabId="65" name="PivotTable10"/>
  </pivotTables>
  <data>
    <olap pivotCacheId="114">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mp;[2014]"/>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CalendarYear3" sourceName="[Calendar].[CalendarYear]">
  <pivotTables>
    <pivotTable tabId="63" name="PivotTable6"/>
  </pivotTables>
  <data>
    <olap pivotCacheId="112">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3" cache="Slicer_CalendarYear2" caption="Year" columnCount="4"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Year" columnCount="4" level="1" style="SlicerStyleDark1" lockedPosition="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4" cache="Slicer_CalendarYear3" caption="Year" columnCount="4" level="1" style="SlicerStyleDark1" rowHeight="182880"/>
</slicers>
</file>

<file path=xl/slicers/slicer4.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Year" columnCount="4" level="1" style="SlicerStyleDark1" lockedPosition="1" rowHeight="182880"/>
  <slicer name="IsWknd" cache="Slicer_IsWknd" caption="Day Type" columnCount="2" level="1" style="SlicerStyleDark1" lockedPosition="1" rowHeight="182880"/>
</slicers>
</file>

<file path=xl/slicers/slicer5.xml><?xml version="1.0" encoding="utf-8"?>
<slicers xmlns="http://schemas.microsoft.com/office/spreadsheetml/2009/9/main" xmlns:mc="http://schemas.openxmlformats.org/markup-compatibility/2006" xmlns:x="http://schemas.openxmlformats.org/spreadsheetml/2006/main" mc:Ignorable="x">
  <slicer name="CalendarYear 2" cache="Slicer_CalendarYear11" caption="CalendarYear" columnCount="4" level="1" style="SlicerStyleDark1" rowHeight="182880"/>
  <slicer name="Category" cache="Slicer_Category" caption="Category" columnCount="4" level="1" style="SlicerStyleDark1" rowHeight="182880"/>
</slicers>
</file>

<file path=xl/tables/table1.xml><?xml version="1.0" encoding="utf-8"?>
<table xmlns="http://schemas.openxmlformats.org/spreadsheetml/2006/main" id="1" name="YearMonths" displayName="YearMonths" ref="A1:B38" totalsRowShown="0" headerRowDxfId="5" dataDxfId="4">
  <autoFilter ref="A1:B38"/>
  <tableColumns count="2">
    <tableColumn id="1" name="Year" dataDxfId="3"/>
    <tableColumn id="2" name="Month" dataDxfId="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4.xml"/><Relationship Id="rId4" Type="http://schemas.microsoft.com/office/2007/relationships/slicer" Target="../slicers/slicer1.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pivotTable" Target="../pivotTables/pivotTable7.xml"/><Relationship Id="rId4" Type="http://schemas.microsoft.com/office/2007/relationships/slicer" Target="../slicers/slicer3.xml"/></Relationships>
</file>

<file path=xl/worksheets/_rels/sheet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9.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18"/>
  <sheetViews>
    <sheetView workbookViewId="0">
      <selection sqref="A1:C18"/>
    </sheetView>
  </sheetViews>
  <sheetFormatPr defaultRowHeight="14.4" x14ac:dyDescent="0.3"/>
  <cols>
    <col min="1" max="1" width="12" bestFit="1" customWidth="1"/>
    <col min="2" max="2" width="6.5546875" bestFit="1" customWidth="1"/>
  </cols>
  <sheetData>
    <row r="1" spans="1:3" x14ac:dyDescent="0.3">
      <c r="A1" s="12"/>
      <c r="B1" s="13"/>
      <c r="C1" s="14"/>
    </row>
    <row r="2" spans="1:3" x14ac:dyDescent="0.3">
      <c r="A2" s="15"/>
      <c r="B2" s="16"/>
      <c r="C2" s="17"/>
    </row>
    <row r="3" spans="1:3" x14ac:dyDescent="0.3">
      <c r="A3" s="15"/>
      <c r="B3" s="16"/>
      <c r="C3" s="17"/>
    </row>
    <row r="4" spans="1:3" x14ac:dyDescent="0.3">
      <c r="A4" s="15"/>
      <c r="B4" s="16"/>
      <c r="C4" s="17"/>
    </row>
    <row r="5" spans="1:3" x14ac:dyDescent="0.3">
      <c r="A5" s="15"/>
      <c r="B5" s="16"/>
      <c r="C5" s="17"/>
    </row>
    <row r="6" spans="1:3" x14ac:dyDescent="0.3">
      <c r="A6" s="15"/>
      <c r="B6" s="16"/>
      <c r="C6" s="17"/>
    </row>
    <row r="7" spans="1:3" x14ac:dyDescent="0.3">
      <c r="A7" s="15"/>
      <c r="B7" s="16"/>
      <c r="C7" s="17"/>
    </row>
    <row r="8" spans="1:3" x14ac:dyDescent="0.3">
      <c r="A8" s="15"/>
      <c r="B8" s="16"/>
      <c r="C8" s="17"/>
    </row>
    <row r="9" spans="1:3" x14ac:dyDescent="0.3">
      <c r="A9" s="15"/>
      <c r="B9" s="16"/>
      <c r="C9" s="17"/>
    </row>
    <row r="10" spans="1:3" x14ac:dyDescent="0.3">
      <c r="A10" s="15"/>
      <c r="B10" s="16"/>
      <c r="C10" s="17"/>
    </row>
    <row r="11" spans="1:3" x14ac:dyDescent="0.3">
      <c r="A11" s="15"/>
      <c r="B11" s="16"/>
      <c r="C11" s="17"/>
    </row>
    <row r="12" spans="1:3" x14ac:dyDescent="0.3">
      <c r="A12" s="15"/>
      <c r="B12" s="16"/>
      <c r="C12" s="17"/>
    </row>
    <row r="13" spans="1:3" x14ac:dyDescent="0.3">
      <c r="A13" s="15"/>
      <c r="B13" s="16"/>
      <c r="C13" s="17"/>
    </row>
    <row r="14" spans="1:3" x14ac:dyDescent="0.3">
      <c r="A14" s="15"/>
      <c r="B14" s="16"/>
      <c r="C14" s="17"/>
    </row>
    <row r="15" spans="1:3" x14ac:dyDescent="0.3">
      <c r="A15" s="15"/>
      <c r="B15" s="16"/>
      <c r="C15" s="17"/>
    </row>
    <row r="16" spans="1:3" x14ac:dyDescent="0.3">
      <c r="A16" s="15"/>
      <c r="B16" s="16"/>
      <c r="C16" s="17"/>
    </row>
    <row r="17" spans="1:3" x14ac:dyDescent="0.3">
      <c r="A17" s="15"/>
      <c r="B17" s="16"/>
      <c r="C17" s="17"/>
    </row>
    <row r="18" spans="1:3" x14ac:dyDescent="0.3">
      <c r="A18" s="18"/>
      <c r="B18" s="19"/>
      <c r="C18" s="20"/>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2"/>
  <sheetViews>
    <sheetView workbookViewId="0">
      <selection sqref="A1:C18"/>
    </sheetView>
  </sheetViews>
  <sheetFormatPr defaultRowHeight="14.4" x14ac:dyDescent="0.3"/>
  <cols>
    <col min="1" max="1" width="9.33203125" customWidth="1"/>
    <col min="2" max="2" width="18.109375" bestFit="1" customWidth="1"/>
    <col min="3" max="3" width="12.6640625" customWidth="1"/>
    <col min="4" max="4" width="11.5546875" bestFit="1" customWidth="1"/>
    <col min="5" max="6" width="28.88671875" bestFit="1" customWidth="1"/>
  </cols>
  <sheetData>
    <row r="1" spans="1:3" x14ac:dyDescent="0.3">
      <c r="A1" t="s">
        <v>3</v>
      </c>
      <c r="B1" t="s">
        <v>2</v>
      </c>
      <c r="C1" t="s">
        <v>1</v>
      </c>
    </row>
    <row r="2" spans="1:3" x14ac:dyDescent="0.3">
      <c r="A2" s="3">
        <v>0.41149277789947747</v>
      </c>
      <c r="B2" s="3">
        <v>3.930649975232027E-2</v>
      </c>
      <c r="C2" s="3">
        <v>0.97891180983274406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
  <sheetViews>
    <sheetView zoomScale="130" zoomScaleNormal="130" workbookViewId="0">
      <selection activeCell="C4" sqref="C4"/>
    </sheetView>
  </sheetViews>
  <sheetFormatPr defaultRowHeight="14.4" x14ac:dyDescent="0.3"/>
  <cols>
    <col min="1" max="2" width="16.33203125" bestFit="1" customWidth="1"/>
    <col min="3" max="3" width="11.33203125" bestFit="1" customWidth="1"/>
    <col min="4" max="4" width="12" bestFit="1" customWidth="1"/>
    <col min="5" max="5" width="27.5546875" bestFit="1" customWidth="1"/>
    <col min="6" max="6" width="17.33203125" bestFit="1" customWidth="1"/>
  </cols>
  <sheetData>
    <row r="1" spans="1:3" x14ac:dyDescent="0.3">
      <c r="A1" s="1" t="s">
        <v>6</v>
      </c>
    </row>
    <row r="2" spans="1:3" x14ac:dyDescent="0.3">
      <c r="A2" t="s">
        <v>4</v>
      </c>
      <c r="B2" t="s">
        <v>5</v>
      </c>
      <c r="C2" t="s">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F49"/>
  <sheetViews>
    <sheetView showGridLines="0" showRowColHeaders="0" tabSelected="1" zoomScale="110" zoomScaleNormal="110" workbookViewId="0"/>
  </sheetViews>
  <sheetFormatPr defaultRowHeight="14.4" x14ac:dyDescent="0.3"/>
  <cols>
    <col min="1" max="1" width="3.6640625" customWidth="1"/>
    <col min="2" max="2" width="18.6640625" bestFit="1" customWidth="1"/>
    <col min="3" max="3" width="23.109375" bestFit="1" customWidth="1"/>
    <col min="4" max="4" width="15.88671875" bestFit="1" customWidth="1"/>
    <col min="5" max="5" width="20.88671875" bestFit="1" customWidth="1"/>
    <col min="6" max="6" width="14.109375" bestFit="1" customWidth="1"/>
  </cols>
  <sheetData>
    <row r="5" spans="2:6" x14ac:dyDescent="0.3">
      <c r="B5" s="8" t="s">
        <v>69</v>
      </c>
      <c r="C5" s="9" t="s">
        <v>20</v>
      </c>
      <c r="D5" s="9" t="s">
        <v>21</v>
      </c>
      <c r="E5" s="9" t="s">
        <v>22</v>
      </c>
      <c r="F5" s="9" t="s">
        <v>23</v>
      </c>
    </row>
    <row r="6" spans="2:6" x14ac:dyDescent="0.3">
      <c r="B6" s="2" t="s">
        <v>37</v>
      </c>
      <c r="C6" s="6">
        <v>41579</v>
      </c>
      <c r="D6" s="6">
        <v>41548</v>
      </c>
      <c r="E6" s="6">
        <v>41758</v>
      </c>
      <c r="F6" s="6">
        <v>41759</v>
      </c>
    </row>
    <row r="7" spans="2:6" x14ac:dyDescent="0.3">
      <c r="B7" s="2" t="s">
        <v>38</v>
      </c>
      <c r="C7" s="6">
        <v>41609</v>
      </c>
      <c r="D7" s="6">
        <v>41579</v>
      </c>
      <c r="E7" s="6">
        <v>41789</v>
      </c>
      <c r="F7" s="6">
        <v>41790</v>
      </c>
    </row>
    <row r="8" spans="2:6" x14ac:dyDescent="0.3">
      <c r="B8" s="2" t="s">
        <v>39</v>
      </c>
      <c r="C8" s="6">
        <v>41640</v>
      </c>
      <c r="D8" s="6">
        <v>41609</v>
      </c>
      <c r="E8" s="6">
        <v>41819</v>
      </c>
      <c r="F8" s="6">
        <v>41820</v>
      </c>
    </row>
    <row r="9" spans="2:6" x14ac:dyDescent="0.3">
      <c r="B9" s="2" t="s">
        <v>40</v>
      </c>
      <c r="C9" s="6">
        <v>41671</v>
      </c>
      <c r="D9" s="6">
        <v>41640</v>
      </c>
      <c r="E9" s="6">
        <v>41850</v>
      </c>
      <c r="F9" s="6">
        <v>41851</v>
      </c>
    </row>
    <row r="10" spans="2:6" x14ac:dyDescent="0.3">
      <c r="B10" s="2" t="s">
        <v>41</v>
      </c>
      <c r="C10" s="6">
        <v>41699</v>
      </c>
      <c r="D10" s="6">
        <v>41671</v>
      </c>
      <c r="E10" s="6">
        <v>41881</v>
      </c>
      <c r="F10" s="6">
        <v>41882</v>
      </c>
    </row>
    <row r="11" spans="2:6" x14ac:dyDescent="0.3">
      <c r="B11" s="2" t="s">
        <v>42</v>
      </c>
      <c r="C11" s="6">
        <v>41730</v>
      </c>
      <c r="D11" s="6">
        <v>41699</v>
      </c>
      <c r="E11" s="6">
        <v>41911</v>
      </c>
      <c r="F11" s="6">
        <v>41912</v>
      </c>
    </row>
    <row r="12" spans="2:6" x14ac:dyDescent="0.3">
      <c r="B12" s="2" t="s">
        <v>43</v>
      </c>
      <c r="C12" s="6">
        <v>41760</v>
      </c>
      <c r="D12" s="6">
        <v>41730</v>
      </c>
      <c r="E12" s="6">
        <v>41942</v>
      </c>
      <c r="F12" s="6">
        <v>41943</v>
      </c>
    </row>
    <row r="13" spans="2:6" x14ac:dyDescent="0.3">
      <c r="B13" s="21">
        <v>41821</v>
      </c>
      <c r="C13" s="6">
        <v>41731</v>
      </c>
      <c r="D13" s="6">
        <v>41730</v>
      </c>
      <c r="E13" s="6">
        <v>41912</v>
      </c>
      <c r="F13" s="6">
        <v>41913</v>
      </c>
    </row>
    <row r="14" spans="2:6" x14ac:dyDescent="0.3">
      <c r="B14" s="21">
        <v>41822</v>
      </c>
      <c r="C14" s="6">
        <v>41732</v>
      </c>
      <c r="D14" s="6">
        <v>41731</v>
      </c>
      <c r="E14" s="6">
        <v>41913</v>
      </c>
      <c r="F14" s="6">
        <v>41914</v>
      </c>
    </row>
    <row r="15" spans="2:6" x14ac:dyDescent="0.3">
      <c r="B15" s="21">
        <v>41823</v>
      </c>
      <c r="C15" s="6">
        <v>41733</v>
      </c>
      <c r="D15" s="6">
        <v>41732</v>
      </c>
      <c r="E15" s="6">
        <v>41914</v>
      </c>
      <c r="F15" s="6">
        <v>41915</v>
      </c>
    </row>
    <row r="16" spans="2:6" x14ac:dyDescent="0.3">
      <c r="B16" s="21">
        <v>41824</v>
      </c>
      <c r="C16" s="6">
        <v>41734</v>
      </c>
      <c r="D16" s="6">
        <v>41733</v>
      </c>
      <c r="E16" s="6">
        <v>41915</v>
      </c>
      <c r="F16" s="6">
        <v>41916</v>
      </c>
    </row>
    <row r="17" spans="2:6" x14ac:dyDescent="0.3">
      <c r="B17" s="21">
        <v>41825</v>
      </c>
      <c r="C17" s="6">
        <v>41735</v>
      </c>
      <c r="D17" s="6">
        <v>41734</v>
      </c>
      <c r="E17" s="6">
        <v>41916</v>
      </c>
      <c r="F17" s="6">
        <v>41917</v>
      </c>
    </row>
    <row r="18" spans="2:6" x14ac:dyDescent="0.3">
      <c r="B18" s="21">
        <v>41826</v>
      </c>
      <c r="C18" s="6">
        <v>41736</v>
      </c>
      <c r="D18" s="6">
        <v>41735</v>
      </c>
      <c r="E18" s="6">
        <v>41917</v>
      </c>
      <c r="F18" s="6">
        <v>41918</v>
      </c>
    </row>
    <row r="19" spans="2:6" x14ac:dyDescent="0.3">
      <c r="B19" s="21">
        <v>41827</v>
      </c>
      <c r="C19" s="6">
        <v>41737</v>
      </c>
      <c r="D19" s="6">
        <v>41736</v>
      </c>
      <c r="E19" s="6">
        <v>41918</v>
      </c>
      <c r="F19" s="6">
        <v>41919</v>
      </c>
    </row>
    <row r="20" spans="2:6" x14ac:dyDescent="0.3">
      <c r="B20" s="21">
        <v>41828</v>
      </c>
      <c r="C20" s="6">
        <v>41738</v>
      </c>
      <c r="D20" s="6">
        <v>41737</v>
      </c>
      <c r="E20" s="6">
        <v>41919</v>
      </c>
      <c r="F20" s="6">
        <v>41920</v>
      </c>
    </row>
    <row r="21" spans="2:6" x14ac:dyDescent="0.3">
      <c r="B21" s="21">
        <v>41829</v>
      </c>
      <c r="C21" s="6">
        <v>41739</v>
      </c>
      <c r="D21" s="6">
        <v>41738</v>
      </c>
      <c r="E21" s="6">
        <v>41920</v>
      </c>
      <c r="F21" s="6">
        <v>41921</v>
      </c>
    </row>
    <row r="22" spans="2:6" x14ac:dyDescent="0.3">
      <c r="B22" s="21">
        <v>41830</v>
      </c>
      <c r="C22" s="6">
        <v>41740</v>
      </c>
      <c r="D22" s="6">
        <v>41739</v>
      </c>
      <c r="E22" s="6">
        <v>41921</v>
      </c>
      <c r="F22" s="6">
        <v>41922</v>
      </c>
    </row>
    <row r="23" spans="2:6" x14ac:dyDescent="0.3">
      <c r="B23" s="21">
        <v>41831</v>
      </c>
      <c r="C23" s="6">
        <v>41741</v>
      </c>
      <c r="D23" s="6">
        <v>41740</v>
      </c>
      <c r="E23" s="6">
        <v>41922</v>
      </c>
      <c r="F23" s="6">
        <v>41923</v>
      </c>
    </row>
    <row r="24" spans="2:6" x14ac:dyDescent="0.3">
      <c r="B24" s="21">
        <v>41832</v>
      </c>
      <c r="C24" s="6">
        <v>41742</v>
      </c>
      <c r="D24" s="6">
        <v>41741</v>
      </c>
      <c r="E24" s="6">
        <v>41923</v>
      </c>
      <c r="F24" s="6">
        <v>41924</v>
      </c>
    </row>
    <row r="25" spans="2:6" x14ac:dyDescent="0.3">
      <c r="B25" s="21">
        <v>41833</v>
      </c>
      <c r="C25" s="6">
        <v>41743</v>
      </c>
      <c r="D25" s="6">
        <v>41742</v>
      </c>
      <c r="E25" s="6">
        <v>41924</v>
      </c>
      <c r="F25" s="6">
        <v>41925</v>
      </c>
    </row>
    <row r="26" spans="2:6" x14ac:dyDescent="0.3">
      <c r="B26" s="21">
        <v>41834</v>
      </c>
      <c r="C26" s="6">
        <v>41744</v>
      </c>
      <c r="D26" s="6">
        <v>41743</v>
      </c>
      <c r="E26" s="6">
        <v>41925</v>
      </c>
      <c r="F26" s="6">
        <v>41926</v>
      </c>
    </row>
    <row r="27" spans="2:6" x14ac:dyDescent="0.3">
      <c r="B27" s="21">
        <v>41835</v>
      </c>
      <c r="C27" s="6">
        <v>41745</v>
      </c>
      <c r="D27" s="6">
        <v>41744</v>
      </c>
      <c r="E27" s="6">
        <v>41926</v>
      </c>
      <c r="F27" s="6">
        <v>41927</v>
      </c>
    </row>
    <row r="28" spans="2:6" x14ac:dyDescent="0.3">
      <c r="B28" s="21">
        <v>41836</v>
      </c>
      <c r="C28" s="6">
        <v>41746</v>
      </c>
      <c r="D28" s="6">
        <v>41745</v>
      </c>
      <c r="E28" s="6">
        <v>41927</v>
      </c>
      <c r="F28" s="6">
        <v>41928</v>
      </c>
    </row>
    <row r="29" spans="2:6" x14ac:dyDescent="0.3">
      <c r="B29" s="21">
        <v>41837</v>
      </c>
      <c r="C29" s="6">
        <v>41747</v>
      </c>
      <c r="D29" s="6">
        <v>41746</v>
      </c>
      <c r="E29" s="6">
        <v>41928</v>
      </c>
      <c r="F29" s="6">
        <v>41929</v>
      </c>
    </row>
    <row r="30" spans="2:6" x14ac:dyDescent="0.3">
      <c r="B30" s="21">
        <v>41838</v>
      </c>
      <c r="C30" s="6">
        <v>41748</v>
      </c>
      <c r="D30" s="6">
        <v>41747</v>
      </c>
      <c r="E30" s="6">
        <v>41929</v>
      </c>
      <c r="F30" s="6">
        <v>41930</v>
      </c>
    </row>
    <row r="31" spans="2:6" x14ac:dyDescent="0.3">
      <c r="B31" s="21">
        <v>41839</v>
      </c>
      <c r="C31" s="6">
        <v>41749</v>
      </c>
      <c r="D31" s="6">
        <v>41748</v>
      </c>
      <c r="E31" s="6">
        <v>41930</v>
      </c>
      <c r="F31" s="6">
        <v>41931</v>
      </c>
    </row>
    <row r="32" spans="2:6" x14ac:dyDescent="0.3">
      <c r="B32" s="21">
        <v>41840</v>
      </c>
      <c r="C32" s="6">
        <v>41750</v>
      </c>
      <c r="D32" s="6">
        <v>41749</v>
      </c>
      <c r="E32" s="6">
        <v>41931</v>
      </c>
      <c r="F32" s="6">
        <v>41932</v>
      </c>
    </row>
    <row r="33" spans="2:6" x14ac:dyDescent="0.3">
      <c r="B33" s="21">
        <v>41841</v>
      </c>
      <c r="C33" s="6">
        <v>41751</v>
      </c>
      <c r="D33" s="6">
        <v>41750</v>
      </c>
      <c r="E33" s="6">
        <v>41932</v>
      </c>
      <c r="F33" s="6">
        <v>41933</v>
      </c>
    </row>
    <row r="34" spans="2:6" x14ac:dyDescent="0.3">
      <c r="B34" s="21">
        <v>41842</v>
      </c>
      <c r="C34" s="6">
        <v>41752</v>
      </c>
      <c r="D34" s="6">
        <v>41751</v>
      </c>
      <c r="E34" s="6">
        <v>41933</v>
      </c>
      <c r="F34" s="6">
        <v>41934</v>
      </c>
    </row>
    <row r="35" spans="2:6" x14ac:dyDescent="0.3">
      <c r="B35" s="21">
        <v>41843</v>
      </c>
      <c r="C35" s="6">
        <v>41753</v>
      </c>
      <c r="D35" s="6">
        <v>41752</v>
      </c>
      <c r="E35" s="6">
        <v>41934</v>
      </c>
      <c r="F35" s="6">
        <v>41935</v>
      </c>
    </row>
    <row r="36" spans="2:6" x14ac:dyDescent="0.3">
      <c r="B36" s="21">
        <v>41844</v>
      </c>
      <c r="C36" s="6">
        <v>41754</v>
      </c>
      <c r="D36" s="6">
        <v>41753</v>
      </c>
      <c r="E36" s="6">
        <v>41935</v>
      </c>
      <c r="F36" s="6">
        <v>41936</v>
      </c>
    </row>
    <row r="37" spans="2:6" x14ac:dyDescent="0.3">
      <c r="B37" s="21">
        <v>41845</v>
      </c>
      <c r="C37" s="6">
        <v>41755</v>
      </c>
      <c r="D37" s="6">
        <v>41754</v>
      </c>
      <c r="E37" s="6">
        <v>41936</v>
      </c>
      <c r="F37" s="6">
        <v>41937</v>
      </c>
    </row>
    <row r="38" spans="2:6" x14ac:dyDescent="0.3">
      <c r="B38" s="21">
        <v>41846</v>
      </c>
      <c r="C38" s="6">
        <v>41756</v>
      </c>
      <c r="D38" s="6">
        <v>41755</v>
      </c>
      <c r="E38" s="6">
        <v>41937</v>
      </c>
      <c r="F38" s="6">
        <v>41938</v>
      </c>
    </row>
    <row r="39" spans="2:6" x14ac:dyDescent="0.3">
      <c r="B39" s="21">
        <v>41847</v>
      </c>
      <c r="C39" s="6">
        <v>41757</v>
      </c>
      <c r="D39" s="6">
        <v>41756</v>
      </c>
      <c r="E39" s="6">
        <v>41938</v>
      </c>
      <c r="F39" s="6">
        <v>41939</v>
      </c>
    </row>
    <row r="40" spans="2:6" x14ac:dyDescent="0.3">
      <c r="B40" s="21">
        <v>41848</v>
      </c>
      <c r="C40" s="6">
        <v>41758</v>
      </c>
      <c r="D40" s="6">
        <v>41757</v>
      </c>
      <c r="E40" s="6">
        <v>41939</v>
      </c>
      <c r="F40" s="6">
        <v>41940</v>
      </c>
    </row>
    <row r="41" spans="2:6" x14ac:dyDescent="0.3">
      <c r="B41" s="21">
        <v>41849</v>
      </c>
      <c r="C41" s="6">
        <v>41759</v>
      </c>
      <c r="D41" s="6">
        <v>41758</v>
      </c>
      <c r="E41" s="6">
        <v>41940</v>
      </c>
      <c r="F41" s="6">
        <v>41941</v>
      </c>
    </row>
    <row r="42" spans="2:6" x14ac:dyDescent="0.3">
      <c r="B42" s="21">
        <v>41850</v>
      </c>
      <c r="C42" s="6">
        <v>41760</v>
      </c>
      <c r="D42" s="6">
        <v>41759</v>
      </c>
      <c r="E42" s="6">
        <v>41941</v>
      </c>
      <c r="F42" s="6">
        <v>41942</v>
      </c>
    </row>
    <row r="43" spans="2:6" x14ac:dyDescent="0.3">
      <c r="B43" s="21">
        <v>41851</v>
      </c>
      <c r="C43" s="6">
        <v>41760</v>
      </c>
      <c r="D43" s="6">
        <v>41759</v>
      </c>
      <c r="E43" s="6">
        <v>41942</v>
      </c>
      <c r="F43" s="6">
        <v>41943</v>
      </c>
    </row>
    <row r="44" spans="2:6" x14ac:dyDescent="0.3">
      <c r="B44" s="2" t="s">
        <v>44</v>
      </c>
      <c r="C44" s="6">
        <v>41791</v>
      </c>
      <c r="D44" s="6">
        <v>41760</v>
      </c>
      <c r="E44" s="6">
        <v>41972</v>
      </c>
      <c r="F44" s="6">
        <v>41973</v>
      </c>
    </row>
    <row r="45" spans="2:6" x14ac:dyDescent="0.3">
      <c r="B45" s="2" t="s">
        <v>45</v>
      </c>
      <c r="C45" s="6">
        <v>41821</v>
      </c>
      <c r="D45" s="6">
        <v>41791</v>
      </c>
      <c r="E45" s="6">
        <v>42003</v>
      </c>
      <c r="F45" s="6">
        <v>42004</v>
      </c>
    </row>
    <row r="46" spans="2:6" x14ac:dyDescent="0.3">
      <c r="B46" s="2" t="s">
        <v>46</v>
      </c>
      <c r="C46" s="6">
        <v>41852</v>
      </c>
      <c r="D46" s="6">
        <v>41821</v>
      </c>
      <c r="E46" s="6">
        <v>42034</v>
      </c>
      <c r="F46" s="6">
        <v>42035</v>
      </c>
    </row>
    <row r="47" spans="2:6" x14ac:dyDescent="0.3">
      <c r="B47" s="2" t="s">
        <v>47</v>
      </c>
      <c r="C47" s="6">
        <v>41883</v>
      </c>
      <c r="D47" s="6">
        <v>41852</v>
      </c>
      <c r="E47" s="6">
        <v>42062</v>
      </c>
      <c r="F47" s="6">
        <v>42063</v>
      </c>
    </row>
    <row r="48" spans="2:6" x14ac:dyDescent="0.3">
      <c r="B48" s="2" t="s">
        <v>48</v>
      </c>
      <c r="C48" s="6">
        <v>41913</v>
      </c>
      <c r="D48" s="6">
        <v>41883</v>
      </c>
      <c r="E48" s="6">
        <v>42093</v>
      </c>
      <c r="F48" s="6">
        <v>42094</v>
      </c>
    </row>
    <row r="49" spans="2:6" x14ac:dyDescent="0.3">
      <c r="B49" s="2" t="s">
        <v>0</v>
      </c>
      <c r="C49" s="6">
        <v>41913</v>
      </c>
      <c r="D49" s="6">
        <v>41548</v>
      </c>
      <c r="E49" s="6">
        <v>42093</v>
      </c>
      <c r="F49" s="6">
        <v>42094</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D44"/>
  <sheetViews>
    <sheetView showGridLines="0" showRowColHeaders="0" zoomScale="110" zoomScaleNormal="110" workbookViewId="0"/>
  </sheetViews>
  <sheetFormatPr defaultRowHeight="14.4" x14ac:dyDescent="0.3"/>
  <cols>
    <col min="1" max="1" width="4" customWidth="1"/>
    <col min="2" max="2" width="17.6640625" bestFit="1" customWidth="1"/>
    <col min="3" max="3" width="11.33203125" bestFit="1" customWidth="1"/>
    <col min="4" max="4" width="23.44140625" bestFit="1" customWidth="1"/>
    <col min="5" max="5" width="24" bestFit="1" customWidth="1"/>
    <col min="6" max="6" width="16.109375" bestFit="1" customWidth="1"/>
  </cols>
  <sheetData>
    <row r="5" spans="2:4" x14ac:dyDescent="0.3">
      <c r="B5" s="8" t="s">
        <v>28</v>
      </c>
      <c r="C5" s="9" t="s">
        <v>7</v>
      </c>
      <c r="D5" s="9" t="s">
        <v>24</v>
      </c>
    </row>
    <row r="6" spans="2:4" x14ac:dyDescent="0.3">
      <c r="B6" s="2" t="s">
        <v>31</v>
      </c>
      <c r="C6" s="4">
        <v>473388.16299999988</v>
      </c>
      <c r="D6" s="4">
        <v>473388.16299999994</v>
      </c>
    </row>
    <row r="7" spans="2:4" x14ac:dyDescent="0.3">
      <c r="B7" s="2" t="s">
        <v>32</v>
      </c>
      <c r="C7" s="4">
        <v>506191.6912</v>
      </c>
      <c r="D7" s="4">
        <v>489789.92709999986</v>
      </c>
    </row>
    <row r="8" spans="2:4" x14ac:dyDescent="0.3">
      <c r="B8" s="2" t="s">
        <v>33</v>
      </c>
      <c r="C8" s="4">
        <v>473943.03120000003</v>
      </c>
      <c r="D8" s="4">
        <v>484507.62846666668</v>
      </c>
    </row>
    <row r="9" spans="2:4" x14ac:dyDescent="0.3">
      <c r="B9" s="2" t="s">
        <v>34</v>
      </c>
      <c r="C9" s="4">
        <v>513329.47399999999</v>
      </c>
      <c r="D9" s="4">
        <v>497821.39880000014</v>
      </c>
    </row>
    <row r="10" spans="2:4" x14ac:dyDescent="0.3">
      <c r="B10" s="2" t="s">
        <v>35</v>
      </c>
      <c r="C10" s="4">
        <v>543993.40579999995</v>
      </c>
      <c r="D10" s="4">
        <v>510421.97033333353</v>
      </c>
    </row>
    <row r="11" spans="2:4" x14ac:dyDescent="0.3">
      <c r="B11" s="2" t="s">
        <v>36</v>
      </c>
      <c r="C11" s="4">
        <v>755527.89140000008</v>
      </c>
      <c r="D11" s="4">
        <v>604283.59040000022</v>
      </c>
    </row>
    <row r="12" spans="2:4" x14ac:dyDescent="0.3">
      <c r="B12" s="2" t="s">
        <v>37</v>
      </c>
      <c r="C12" s="4">
        <v>596746.55680000002</v>
      </c>
      <c r="D12" s="4">
        <v>632089.28466666688</v>
      </c>
    </row>
    <row r="13" spans="2:4" x14ac:dyDescent="0.3">
      <c r="B13" s="2" t="s">
        <v>38</v>
      </c>
      <c r="C13" s="4">
        <v>550816.69400000002</v>
      </c>
      <c r="D13" s="4">
        <v>634363.7140666669</v>
      </c>
    </row>
    <row r="14" spans="2:4" x14ac:dyDescent="0.3">
      <c r="B14" s="2" t="s">
        <v>39</v>
      </c>
      <c r="C14" s="4">
        <v>644135.20220000006</v>
      </c>
      <c r="D14" s="4">
        <v>597232.8176666667</v>
      </c>
    </row>
    <row r="15" spans="2:4" x14ac:dyDescent="0.3">
      <c r="B15" s="2" t="s">
        <v>40</v>
      </c>
      <c r="C15" s="4">
        <v>663692.28680000012</v>
      </c>
      <c r="D15" s="4">
        <v>619548.06099999987</v>
      </c>
    </row>
    <row r="16" spans="2:4" x14ac:dyDescent="0.3">
      <c r="B16" s="2" t="s">
        <v>41</v>
      </c>
      <c r="C16" s="4">
        <v>673556.19779999985</v>
      </c>
      <c r="D16" s="4">
        <v>660461.22893333319</v>
      </c>
    </row>
    <row r="17" spans="2:4" x14ac:dyDescent="0.3">
      <c r="B17" s="2" t="s">
        <v>42</v>
      </c>
      <c r="C17" s="4">
        <v>676763.64960000012</v>
      </c>
      <c r="D17" s="4">
        <v>671337.37806666677</v>
      </c>
    </row>
    <row r="18" spans="2:4" x14ac:dyDescent="0.3">
      <c r="B18" s="2" t="s">
        <v>43</v>
      </c>
      <c r="C18" s="4">
        <v>500365.15499999968</v>
      </c>
      <c r="D18" s="4">
        <v>616895.00079999992</v>
      </c>
    </row>
    <row r="19" spans="2:4" x14ac:dyDescent="0.3">
      <c r="B19" s="2" t="s">
        <v>44</v>
      </c>
      <c r="C19" s="4">
        <v>546001.47079999978</v>
      </c>
      <c r="D19" s="4">
        <v>574376.75846666668</v>
      </c>
    </row>
    <row r="20" spans="2:4" x14ac:dyDescent="0.3">
      <c r="B20" s="2" t="s">
        <v>45</v>
      </c>
      <c r="C20" s="4">
        <v>350466.99119999987</v>
      </c>
      <c r="D20" s="4">
        <v>465611.20566666668</v>
      </c>
    </row>
    <row r="21" spans="2:4" x14ac:dyDescent="0.3">
      <c r="B21" s="2" t="s">
        <v>46</v>
      </c>
      <c r="C21" s="4">
        <v>415390.23330000002</v>
      </c>
      <c r="D21" s="4">
        <v>437286.23176666658</v>
      </c>
    </row>
    <row r="22" spans="2:4" x14ac:dyDescent="0.3">
      <c r="B22" s="2" t="s">
        <v>47</v>
      </c>
      <c r="C22" s="4">
        <v>335095.08870000008</v>
      </c>
      <c r="D22" s="4">
        <v>366984.10439999978</v>
      </c>
    </row>
    <row r="23" spans="2:4" x14ac:dyDescent="0.3">
      <c r="B23" s="2" t="s">
        <v>48</v>
      </c>
      <c r="C23" s="4">
        <v>577314.00020000036</v>
      </c>
      <c r="D23" s="4">
        <v>442599.77406666684</v>
      </c>
    </row>
    <row r="24" spans="2:4" x14ac:dyDescent="0.3">
      <c r="B24" s="2" t="s">
        <v>49</v>
      </c>
      <c r="C24" s="4">
        <v>438865.17180000019</v>
      </c>
      <c r="D24" s="4">
        <v>450424.75356666691</v>
      </c>
    </row>
    <row r="25" spans="2:4" x14ac:dyDescent="0.3">
      <c r="B25" s="2" t="s">
        <v>50</v>
      </c>
      <c r="C25" s="4">
        <v>489090.3356000004</v>
      </c>
      <c r="D25" s="4">
        <v>501756.50253333355</v>
      </c>
    </row>
    <row r="26" spans="2:4" x14ac:dyDescent="0.3">
      <c r="B26" s="2" t="s">
        <v>51</v>
      </c>
      <c r="C26" s="4">
        <v>485574.79230000026</v>
      </c>
      <c r="D26" s="4">
        <v>471176.7665666666</v>
      </c>
    </row>
    <row r="27" spans="2:4" x14ac:dyDescent="0.3">
      <c r="B27" s="2" t="s">
        <v>52</v>
      </c>
      <c r="C27" s="4">
        <v>506399.26540000021</v>
      </c>
      <c r="D27" s="4">
        <v>493688.13109999988</v>
      </c>
    </row>
    <row r="28" spans="2:4" x14ac:dyDescent="0.3">
      <c r="B28" s="2" t="s">
        <v>53</v>
      </c>
      <c r="C28" s="4">
        <v>562772.56450000044</v>
      </c>
      <c r="D28" s="4">
        <v>518248.8740666667</v>
      </c>
    </row>
    <row r="29" spans="2:4" x14ac:dyDescent="0.3">
      <c r="B29" s="2" t="s">
        <v>54</v>
      </c>
      <c r="C29" s="4">
        <v>554799.22810000053</v>
      </c>
      <c r="D29" s="4">
        <v>541323.68599999999</v>
      </c>
    </row>
    <row r="30" spans="2:4" x14ac:dyDescent="0.3">
      <c r="B30" s="2" t="s">
        <v>55</v>
      </c>
      <c r="C30" s="4">
        <v>886668.83999999566</v>
      </c>
      <c r="D30" s="4">
        <v>668080.21086666663</v>
      </c>
    </row>
    <row r="31" spans="2:4" x14ac:dyDescent="0.3">
      <c r="B31" s="2" t="s">
        <v>56</v>
      </c>
      <c r="C31" s="4">
        <v>847413.5099999907</v>
      </c>
      <c r="D31" s="4">
        <v>762960.52603333339</v>
      </c>
    </row>
    <row r="32" spans="2:4" x14ac:dyDescent="0.3">
      <c r="B32" s="2" t="s">
        <v>57</v>
      </c>
      <c r="C32" s="4">
        <v>1010258.1299999902</v>
      </c>
      <c r="D32" s="4">
        <v>914780.16000000061</v>
      </c>
    </row>
    <row r="33" spans="2:4" x14ac:dyDescent="0.3">
      <c r="B33" s="2" t="s">
        <v>58</v>
      </c>
      <c r="C33" s="4">
        <v>1080449.5799999903</v>
      </c>
      <c r="D33" s="4">
        <v>979373.73999999987</v>
      </c>
    </row>
    <row r="34" spans="2:4" x14ac:dyDescent="0.3">
      <c r="B34" s="2" t="s">
        <v>59</v>
      </c>
      <c r="C34" s="4">
        <v>1196981.1099999938</v>
      </c>
      <c r="D34" s="4">
        <v>1095896.273333333</v>
      </c>
    </row>
    <row r="35" spans="2:4" x14ac:dyDescent="0.3">
      <c r="B35" s="2" t="s">
        <v>60</v>
      </c>
      <c r="C35" s="4">
        <v>1731787.7699999968</v>
      </c>
      <c r="D35" s="4">
        <v>1336406.1533333319</v>
      </c>
    </row>
    <row r="36" spans="2:4" x14ac:dyDescent="0.3">
      <c r="B36" s="2" t="s">
        <v>61</v>
      </c>
      <c r="C36" s="4">
        <v>1340244.9499999918</v>
      </c>
      <c r="D36" s="4">
        <v>1423004.6099999987</v>
      </c>
    </row>
    <row r="37" spans="2:4" x14ac:dyDescent="0.3">
      <c r="B37" s="2" t="s">
        <v>62</v>
      </c>
      <c r="C37" s="4">
        <v>1462479.829999995</v>
      </c>
      <c r="D37" s="4">
        <v>1511504.183333332</v>
      </c>
    </row>
    <row r="38" spans="2:4" x14ac:dyDescent="0.3">
      <c r="B38" s="2" t="s">
        <v>63</v>
      </c>
      <c r="C38" s="4">
        <v>1480905.1799999946</v>
      </c>
      <c r="D38" s="4">
        <v>1427876.6533333315</v>
      </c>
    </row>
    <row r="39" spans="2:4" x14ac:dyDescent="0.3">
      <c r="B39" s="2" t="s">
        <v>64</v>
      </c>
      <c r="C39" s="4">
        <v>1608750.5299999949</v>
      </c>
      <c r="D39" s="4">
        <v>1517378.5133333316</v>
      </c>
    </row>
    <row r="40" spans="2:4" x14ac:dyDescent="0.3">
      <c r="B40" s="2" t="s">
        <v>65</v>
      </c>
      <c r="C40" s="4">
        <v>1878317.5099999954</v>
      </c>
      <c r="D40" s="4">
        <v>1655991.0733333321</v>
      </c>
    </row>
    <row r="41" spans="2:4" x14ac:dyDescent="0.3">
      <c r="B41" s="2" t="s">
        <v>66</v>
      </c>
      <c r="C41" s="4">
        <v>1949361.1099999985</v>
      </c>
      <c r="D41" s="4">
        <v>1812143.0499999996</v>
      </c>
    </row>
    <row r="42" spans="2:4" x14ac:dyDescent="0.3">
      <c r="B42" s="2" t="s">
        <v>67</v>
      </c>
      <c r="C42" s="4">
        <v>50840.630000000107</v>
      </c>
      <c r="D42" s="4">
        <v>1292839.7500000002</v>
      </c>
    </row>
    <row r="43" spans="2:4" x14ac:dyDescent="0.3">
      <c r="B43" s="2" t="s">
        <v>68</v>
      </c>
      <c r="C43" s="4"/>
      <c r="D43" s="4">
        <v>666733.91333333368</v>
      </c>
    </row>
    <row r="44" spans="2:4" x14ac:dyDescent="0.3">
      <c r="B44" s="2" t="s">
        <v>0</v>
      </c>
      <c r="C44" s="4">
        <v>29358677.220699966</v>
      </c>
      <c r="D44" s="4">
        <v>666733.91333333368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41"/>
  <sheetViews>
    <sheetView showGridLines="0" showRowColHeaders="0" zoomScale="110" zoomScaleNormal="110" workbookViewId="0"/>
  </sheetViews>
  <sheetFormatPr defaultRowHeight="14.4" x14ac:dyDescent="0.3"/>
  <cols>
    <col min="1" max="1" width="4.44140625" customWidth="1"/>
    <col min="2" max="2" width="15.44140625" bestFit="1" customWidth="1"/>
    <col min="3" max="3" width="33.5546875" customWidth="1"/>
    <col min="4" max="4" width="14.6640625" bestFit="1" customWidth="1"/>
    <col min="5" max="5" width="31.33203125" customWidth="1"/>
    <col min="6" max="6" width="21.44140625" customWidth="1"/>
    <col min="7" max="39" width="14.6640625" bestFit="1" customWidth="1"/>
    <col min="40" max="40" width="10.109375" bestFit="1" customWidth="1"/>
  </cols>
  <sheetData>
    <row r="2" spans="2:6" x14ac:dyDescent="0.3">
      <c r="B2" s="8" t="s">
        <v>28</v>
      </c>
      <c r="C2" s="9" t="s">
        <v>7</v>
      </c>
      <c r="D2" s="9" t="s">
        <v>25</v>
      </c>
      <c r="E2" s="9" t="s">
        <v>26</v>
      </c>
      <c r="F2" s="9" t="s">
        <v>27</v>
      </c>
    </row>
    <row r="3" spans="2:6" x14ac:dyDescent="0.3">
      <c r="B3" s="2" t="s">
        <v>31</v>
      </c>
      <c r="C3" s="4">
        <v>473388.16299999988</v>
      </c>
      <c r="D3" s="7">
        <v>31</v>
      </c>
      <c r="E3" s="4">
        <v>15270.585903225803</v>
      </c>
      <c r="F3" s="4">
        <v>20582.094043478257</v>
      </c>
    </row>
    <row r="4" spans="2:6" x14ac:dyDescent="0.3">
      <c r="B4" s="2" t="s">
        <v>32</v>
      </c>
      <c r="C4" s="4">
        <v>506191.6912</v>
      </c>
      <c r="D4" s="7">
        <v>31</v>
      </c>
      <c r="E4" s="4">
        <v>16328.764232258065</v>
      </c>
      <c r="F4" s="4">
        <v>23008.713236363637</v>
      </c>
    </row>
    <row r="5" spans="2:6" x14ac:dyDescent="0.3">
      <c r="B5" s="2" t="s">
        <v>33</v>
      </c>
      <c r="C5" s="4">
        <v>473943.03120000003</v>
      </c>
      <c r="D5" s="7">
        <v>30</v>
      </c>
      <c r="E5" s="4">
        <v>15798.101040000001</v>
      </c>
      <c r="F5" s="4">
        <v>22568.715771428571</v>
      </c>
    </row>
    <row r="6" spans="2:6" x14ac:dyDescent="0.3">
      <c r="B6" s="2" t="s">
        <v>34</v>
      </c>
      <c r="C6" s="4">
        <v>513329.47399999999</v>
      </c>
      <c r="D6" s="7">
        <v>31</v>
      </c>
      <c r="E6" s="4">
        <v>16559.015290322579</v>
      </c>
      <c r="F6" s="4">
        <v>22318.672782608694</v>
      </c>
    </row>
    <row r="7" spans="2:6" x14ac:dyDescent="0.3">
      <c r="B7" s="2" t="s">
        <v>35</v>
      </c>
      <c r="C7" s="4">
        <v>543993.40579999995</v>
      </c>
      <c r="D7" s="7">
        <v>30</v>
      </c>
      <c r="E7" s="4">
        <v>18133.113526666664</v>
      </c>
      <c r="F7" s="4">
        <v>25904.447895238092</v>
      </c>
    </row>
    <row r="8" spans="2:6" x14ac:dyDescent="0.3">
      <c r="B8" s="2" t="s">
        <v>36</v>
      </c>
      <c r="C8" s="4">
        <v>755527.89140000008</v>
      </c>
      <c r="D8" s="7">
        <v>31</v>
      </c>
      <c r="E8" s="4">
        <v>24371.86746451613</v>
      </c>
      <c r="F8" s="4">
        <v>34342.176881818188</v>
      </c>
    </row>
    <row r="9" spans="2:6" x14ac:dyDescent="0.3">
      <c r="B9" s="2" t="s">
        <v>37</v>
      </c>
      <c r="C9" s="4">
        <v>596746.55680000002</v>
      </c>
      <c r="D9" s="7">
        <v>31</v>
      </c>
      <c r="E9" s="4">
        <v>19249.888929032259</v>
      </c>
      <c r="F9" s="4">
        <v>25945.502469565217</v>
      </c>
    </row>
    <row r="10" spans="2:6" x14ac:dyDescent="0.3">
      <c r="B10" s="2" t="s">
        <v>38</v>
      </c>
      <c r="C10" s="4">
        <v>550816.69400000002</v>
      </c>
      <c r="D10" s="7">
        <v>28</v>
      </c>
      <c r="E10" s="4">
        <v>19672.024785714286</v>
      </c>
      <c r="F10" s="4">
        <v>27540.834699999999</v>
      </c>
    </row>
    <row r="11" spans="2:6" x14ac:dyDescent="0.3">
      <c r="B11" s="2" t="s">
        <v>39</v>
      </c>
      <c r="C11" s="4">
        <v>644135.20220000006</v>
      </c>
      <c r="D11" s="7">
        <v>31</v>
      </c>
      <c r="E11" s="4">
        <v>20778.554909677423</v>
      </c>
      <c r="F11" s="4">
        <v>30673.104866666668</v>
      </c>
    </row>
    <row r="12" spans="2:6" x14ac:dyDescent="0.3">
      <c r="B12" s="2" t="s">
        <v>40</v>
      </c>
      <c r="C12" s="4">
        <v>663692.28680000012</v>
      </c>
      <c r="D12" s="7">
        <v>30</v>
      </c>
      <c r="E12" s="4">
        <v>22123.076226666672</v>
      </c>
      <c r="F12" s="4">
        <v>30167.831218181822</v>
      </c>
    </row>
    <row r="13" spans="2:6" x14ac:dyDescent="0.3">
      <c r="B13" s="2" t="s">
        <v>41</v>
      </c>
      <c r="C13" s="4">
        <v>673556.19779999985</v>
      </c>
      <c r="D13" s="7">
        <v>31</v>
      </c>
      <c r="E13" s="4">
        <v>21727.619283870961</v>
      </c>
      <c r="F13" s="4">
        <v>30616.190809090902</v>
      </c>
    </row>
    <row r="14" spans="2:6" x14ac:dyDescent="0.3">
      <c r="B14" s="2" t="s">
        <v>42</v>
      </c>
      <c r="C14" s="4">
        <v>676763.64960000012</v>
      </c>
      <c r="D14" s="7">
        <v>30</v>
      </c>
      <c r="E14" s="4">
        <v>22558.788320000003</v>
      </c>
      <c r="F14" s="4">
        <v>32226.840457142862</v>
      </c>
    </row>
    <row r="15" spans="2:6" x14ac:dyDescent="0.3">
      <c r="B15" s="2" t="s">
        <v>43</v>
      </c>
      <c r="C15" s="4">
        <v>500365.15499999968</v>
      </c>
      <c r="D15" s="7">
        <v>31</v>
      </c>
      <c r="E15" s="4">
        <v>16140.811451612894</v>
      </c>
      <c r="F15" s="4">
        <v>21755.006739130422</v>
      </c>
    </row>
    <row r="16" spans="2:6" x14ac:dyDescent="0.3">
      <c r="B16" s="2" t="s">
        <v>44</v>
      </c>
      <c r="C16" s="4">
        <v>546001.47079999978</v>
      </c>
      <c r="D16" s="7">
        <v>31</v>
      </c>
      <c r="E16" s="4">
        <v>17612.950670967733</v>
      </c>
      <c r="F16" s="4">
        <v>26000.070038095226</v>
      </c>
    </row>
    <row r="17" spans="2:6" x14ac:dyDescent="0.3">
      <c r="B17" s="2" t="s">
        <v>45</v>
      </c>
      <c r="C17" s="4">
        <v>350466.99119999987</v>
      </c>
      <c r="D17" s="7">
        <v>30</v>
      </c>
      <c r="E17" s="4">
        <v>11682.233039999996</v>
      </c>
      <c r="F17" s="4">
        <v>15930.317781818176</v>
      </c>
    </row>
    <row r="18" spans="2:6" x14ac:dyDescent="0.3">
      <c r="B18" s="2" t="s">
        <v>46</v>
      </c>
      <c r="C18" s="4">
        <v>415390.23330000002</v>
      </c>
      <c r="D18" s="7">
        <v>31</v>
      </c>
      <c r="E18" s="4">
        <v>13399.684945161291</v>
      </c>
      <c r="F18" s="4">
        <v>18060.444926086959</v>
      </c>
    </row>
    <row r="19" spans="2:6" x14ac:dyDescent="0.3">
      <c r="B19" s="2" t="s">
        <v>47</v>
      </c>
      <c r="C19" s="4">
        <v>335095.08870000008</v>
      </c>
      <c r="D19" s="7">
        <v>30</v>
      </c>
      <c r="E19" s="4">
        <v>11169.836290000003</v>
      </c>
      <c r="F19" s="4">
        <v>16754.754435000003</v>
      </c>
    </row>
    <row r="20" spans="2:6" x14ac:dyDescent="0.3">
      <c r="B20" s="2" t="s">
        <v>48</v>
      </c>
      <c r="C20" s="4">
        <v>577314.00020000036</v>
      </c>
      <c r="D20" s="7">
        <v>31</v>
      </c>
      <c r="E20" s="4">
        <v>18623.03226451614</v>
      </c>
      <c r="F20" s="4">
        <v>25100.60870434784</v>
      </c>
    </row>
    <row r="21" spans="2:6" x14ac:dyDescent="0.3">
      <c r="B21" s="2" t="s">
        <v>49</v>
      </c>
      <c r="C21" s="4">
        <v>438865.17180000019</v>
      </c>
      <c r="D21" s="7">
        <v>31</v>
      </c>
      <c r="E21" s="4">
        <v>14156.941025806458</v>
      </c>
      <c r="F21" s="4">
        <v>19948.416900000007</v>
      </c>
    </row>
    <row r="22" spans="2:6" x14ac:dyDescent="0.3">
      <c r="B22" s="2" t="s">
        <v>50</v>
      </c>
      <c r="C22" s="4">
        <v>489090.3356000004</v>
      </c>
      <c r="D22" s="7">
        <v>28</v>
      </c>
      <c r="E22" s="4">
        <v>17467.5119857143</v>
      </c>
      <c r="F22" s="4">
        <v>24454.51678000002</v>
      </c>
    </row>
    <row r="23" spans="2:6" x14ac:dyDescent="0.3">
      <c r="B23" s="2" t="s">
        <v>51</v>
      </c>
      <c r="C23" s="4">
        <v>485574.79230000026</v>
      </c>
      <c r="D23" s="7">
        <v>31</v>
      </c>
      <c r="E23" s="4">
        <v>15663.702977419363</v>
      </c>
      <c r="F23" s="4">
        <v>22071.58146818183</v>
      </c>
    </row>
    <row r="24" spans="2:6" x14ac:dyDescent="0.3">
      <c r="B24" s="2" t="s">
        <v>52</v>
      </c>
      <c r="C24" s="4">
        <v>506399.26540000021</v>
      </c>
      <c r="D24" s="7">
        <v>30</v>
      </c>
      <c r="E24" s="4">
        <v>16879.975513333342</v>
      </c>
      <c r="F24" s="4">
        <v>23018.148427272736</v>
      </c>
    </row>
    <row r="25" spans="2:6" x14ac:dyDescent="0.3">
      <c r="B25" s="2" t="s">
        <v>53</v>
      </c>
      <c r="C25" s="4">
        <v>562772.56450000044</v>
      </c>
      <c r="D25" s="7">
        <v>31</v>
      </c>
      <c r="E25" s="4">
        <v>18153.953693548403</v>
      </c>
      <c r="F25" s="4">
        <v>26798.69354761907</v>
      </c>
    </row>
    <row r="26" spans="2:6" x14ac:dyDescent="0.3">
      <c r="B26" s="2" t="s">
        <v>54</v>
      </c>
      <c r="C26" s="4">
        <v>554799.22810000053</v>
      </c>
      <c r="D26" s="7">
        <v>30</v>
      </c>
      <c r="E26" s="4">
        <v>18493.307603333353</v>
      </c>
      <c r="F26" s="4">
        <v>25218.146731818208</v>
      </c>
    </row>
    <row r="27" spans="2:6" x14ac:dyDescent="0.3">
      <c r="B27" s="2" t="s">
        <v>55</v>
      </c>
      <c r="C27" s="4">
        <v>886668.83999999566</v>
      </c>
      <c r="D27" s="7">
        <v>31</v>
      </c>
      <c r="E27" s="4">
        <v>28602.220645161149</v>
      </c>
      <c r="F27" s="4">
        <v>38550.819130434596</v>
      </c>
    </row>
    <row r="28" spans="2:6" x14ac:dyDescent="0.3">
      <c r="B28" s="2" t="s">
        <v>56</v>
      </c>
      <c r="C28" s="4">
        <v>847413.5099999907</v>
      </c>
      <c r="D28" s="7">
        <v>31</v>
      </c>
      <c r="E28" s="4">
        <v>27335.919677419053</v>
      </c>
      <c r="F28" s="4">
        <v>40353.024285713844</v>
      </c>
    </row>
    <row r="29" spans="2:6" x14ac:dyDescent="0.3">
      <c r="B29" s="2" t="s">
        <v>57</v>
      </c>
      <c r="C29" s="4">
        <v>1010258.1299999902</v>
      </c>
      <c r="D29" s="7">
        <v>30</v>
      </c>
      <c r="E29" s="4">
        <v>33675.270999999673</v>
      </c>
      <c r="F29" s="4">
        <v>45920.824090908645</v>
      </c>
    </row>
    <row r="30" spans="2:6" x14ac:dyDescent="0.3">
      <c r="B30" s="2" t="s">
        <v>58</v>
      </c>
      <c r="C30" s="4">
        <v>1080449.5799999903</v>
      </c>
      <c r="D30" s="7">
        <v>31</v>
      </c>
      <c r="E30" s="4">
        <v>34853.212258064203</v>
      </c>
      <c r="F30" s="4">
        <v>49111.344545454107</v>
      </c>
    </row>
    <row r="31" spans="2:6" x14ac:dyDescent="0.3">
      <c r="B31" s="2" t="s">
        <v>59</v>
      </c>
      <c r="C31" s="4">
        <v>1196981.1099999938</v>
      </c>
      <c r="D31" s="7">
        <v>30</v>
      </c>
      <c r="E31" s="4">
        <v>39899.370333333129</v>
      </c>
      <c r="F31" s="4">
        <v>56999.100476190179</v>
      </c>
    </row>
    <row r="32" spans="2:6" x14ac:dyDescent="0.3">
      <c r="B32" s="2" t="s">
        <v>60</v>
      </c>
      <c r="C32" s="4">
        <v>1731787.7699999968</v>
      </c>
      <c r="D32" s="7">
        <v>31</v>
      </c>
      <c r="E32" s="4">
        <v>55864.121612903124</v>
      </c>
      <c r="F32" s="4">
        <v>75295.120434782468</v>
      </c>
    </row>
    <row r="33" spans="2:6" x14ac:dyDescent="0.3">
      <c r="B33" s="2" t="s">
        <v>61</v>
      </c>
      <c r="C33" s="4">
        <v>1340244.9499999918</v>
      </c>
      <c r="D33" s="7">
        <v>31</v>
      </c>
      <c r="E33" s="4">
        <v>43233.708064515864</v>
      </c>
      <c r="F33" s="4">
        <v>63821.188095237703</v>
      </c>
    </row>
    <row r="34" spans="2:6" x14ac:dyDescent="0.3">
      <c r="B34" s="2" t="s">
        <v>62</v>
      </c>
      <c r="C34" s="4">
        <v>1462479.829999995</v>
      </c>
      <c r="D34" s="7">
        <v>29</v>
      </c>
      <c r="E34" s="4">
        <v>50430.338965517069</v>
      </c>
      <c r="F34" s="4">
        <v>69641.89666666642</v>
      </c>
    </row>
    <row r="35" spans="2:6" x14ac:dyDescent="0.3">
      <c r="B35" s="2" t="s">
        <v>63</v>
      </c>
      <c r="C35" s="4">
        <v>1480905.1799999946</v>
      </c>
      <c r="D35" s="7">
        <v>31</v>
      </c>
      <c r="E35" s="4">
        <v>47771.134838709506</v>
      </c>
      <c r="F35" s="4">
        <v>64387.181739130196</v>
      </c>
    </row>
    <row r="36" spans="2:6" x14ac:dyDescent="0.3">
      <c r="B36" s="2" t="s">
        <v>64</v>
      </c>
      <c r="C36" s="4">
        <v>1608750.5299999949</v>
      </c>
      <c r="D36" s="7">
        <v>30</v>
      </c>
      <c r="E36" s="4">
        <v>53625.017666666499</v>
      </c>
      <c r="F36" s="4">
        <v>76607.168095237852</v>
      </c>
    </row>
    <row r="37" spans="2:6" x14ac:dyDescent="0.3">
      <c r="B37" s="2" t="s">
        <v>65</v>
      </c>
      <c r="C37" s="4">
        <v>1878317.5099999954</v>
      </c>
      <c r="D37" s="7">
        <v>31</v>
      </c>
      <c r="E37" s="4">
        <v>60590.887419354687</v>
      </c>
      <c r="F37" s="4">
        <v>85378.06863636343</v>
      </c>
    </row>
    <row r="38" spans="2:6" x14ac:dyDescent="0.3">
      <c r="B38" s="2" t="s">
        <v>66</v>
      </c>
      <c r="C38" s="4">
        <v>1949361.1099999985</v>
      </c>
      <c r="D38" s="7">
        <v>30</v>
      </c>
      <c r="E38" s="4">
        <v>64978.703666666617</v>
      </c>
      <c r="F38" s="4">
        <v>88607.323181818108</v>
      </c>
    </row>
    <row r="39" spans="2:6" x14ac:dyDescent="0.3">
      <c r="B39" s="2" t="s">
        <v>67</v>
      </c>
      <c r="C39" s="4">
        <v>50840.630000000107</v>
      </c>
      <c r="D39" s="7">
        <v>31</v>
      </c>
      <c r="E39" s="4">
        <v>1640.0203225806486</v>
      </c>
      <c r="F39" s="4">
        <v>2420.9823809523859</v>
      </c>
    </row>
    <row r="40" spans="2:6" x14ac:dyDescent="0.3">
      <c r="B40" s="2" t="s">
        <v>68</v>
      </c>
      <c r="C40" s="4"/>
      <c r="D40" s="7">
        <v>31</v>
      </c>
      <c r="E40" s="4"/>
      <c r="F40" s="4"/>
    </row>
    <row r="41" spans="2:6" x14ac:dyDescent="0.3">
      <c r="B41" s="2" t="s">
        <v>0</v>
      </c>
      <c r="C41" s="4">
        <v>29358677.220699966</v>
      </c>
      <c r="D41" s="7">
        <v>1158</v>
      </c>
      <c r="E41" s="4">
        <v>25352.916425474927</v>
      </c>
      <c r="F41" s="4">
        <v>35457.33963852653</v>
      </c>
    </row>
  </sheetData>
  <conditionalFormatting pivot="1" sqref="C3:C40">
    <cfRule type="dataBar" priority="3">
      <dataBar>
        <cfvo type="min"/>
        <cfvo type="max"/>
        <color rgb="FF63C384"/>
      </dataBar>
      <extLst>
        <ext xmlns:x14="http://schemas.microsoft.com/office/spreadsheetml/2009/9/main" uri="{B025F937-C7B1-47D3-B67F-A62EFF666E3E}">
          <x14:id>{E3E9CD91-8017-4E45-9E49-C4F0E7352184}</x14:id>
        </ext>
      </extLst>
    </cfRule>
  </conditionalFormatting>
  <conditionalFormatting pivot="1" sqref="E3:E40">
    <cfRule type="dataBar" priority="2">
      <dataBar>
        <cfvo type="min"/>
        <cfvo type="max"/>
        <color rgb="FF008AEF"/>
      </dataBar>
      <extLst>
        <ext xmlns:x14="http://schemas.microsoft.com/office/spreadsheetml/2009/9/main" uri="{B025F937-C7B1-47D3-B67F-A62EFF666E3E}">
          <x14:id>{1B940531-6FCD-4600-A500-00999B958858}</x14:id>
        </ext>
      </extLst>
    </cfRule>
  </conditionalFormatting>
  <conditionalFormatting pivot="1" sqref="F3:F40">
    <cfRule type="dataBar" priority="1">
      <dataBar>
        <cfvo type="min"/>
        <cfvo type="max"/>
        <color rgb="FFFF555A"/>
      </dataBar>
      <extLst>
        <ext xmlns:x14="http://schemas.microsoft.com/office/spreadsheetml/2009/9/main" uri="{B025F937-C7B1-47D3-B67F-A62EFF666E3E}">
          <x14:id>{5FA3C489-8128-4023-987B-2678587AFE2D}</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E3E9CD91-8017-4E45-9E49-C4F0E7352184}">
            <x14:dataBar minLength="0" maxLength="100" gradient="0">
              <x14:cfvo type="autoMin"/>
              <x14:cfvo type="autoMax"/>
              <x14:negativeFillColor rgb="FFFF0000"/>
              <x14:axisColor rgb="FF000000"/>
            </x14:dataBar>
          </x14:cfRule>
          <xm:sqref>C3:C40</xm:sqref>
        </x14:conditionalFormatting>
        <x14:conditionalFormatting xmlns:xm="http://schemas.microsoft.com/office/excel/2006/main" pivot="1">
          <x14:cfRule type="dataBar" id="{1B940531-6FCD-4600-A500-00999B958858}">
            <x14:dataBar minLength="0" maxLength="100" gradient="0">
              <x14:cfvo type="autoMin"/>
              <x14:cfvo type="autoMax"/>
              <x14:negativeFillColor rgb="FFFF0000"/>
              <x14:axisColor rgb="FF000000"/>
            </x14:dataBar>
          </x14:cfRule>
          <xm:sqref>E3:E40</xm:sqref>
        </x14:conditionalFormatting>
        <x14:conditionalFormatting xmlns:xm="http://schemas.microsoft.com/office/excel/2006/main" pivot="1">
          <x14:cfRule type="dataBar" id="{5FA3C489-8128-4023-987B-2678587AFE2D}">
            <x14:dataBar minLength="0" maxLength="100" gradient="0">
              <x14:cfvo type="autoMin"/>
              <x14:cfvo type="autoMax"/>
              <x14:negativeFillColor rgb="FFFF0000"/>
              <x14:axisColor rgb="FF000000"/>
            </x14:dataBar>
          </x14:cfRule>
          <xm:sqref>F3:F40</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E45"/>
  <sheetViews>
    <sheetView showGridLines="0" showRowColHeaders="0" zoomScale="110" zoomScaleNormal="110" workbookViewId="0"/>
  </sheetViews>
  <sheetFormatPr defaultRowHeight="14.4" x14ac:dyDescent="0.3"/>
  <cols>
    <col min="1" max="1" width="5.109375" customWidth="1"/>
    <col min="2" max="2" width="15.44140625" bestFit="1" customWidth="1"/>
    <col min="3" max="4" width="11.33203125" bestFit="1" customWidth="1"/>
    <col min="5" max="5" width="14.33203125" bestFit="1" customWidth="1"/>
  </cols>
  <sheetData>
    <row r="6" spans="2:5" x14ac:dyDescent="0.3">
      <c r="B6" s="1" t="s">
        <v>28</v>
      </c>
      <c r="C6" t="s">
        <v>7</v>
      </c>
      <c r="D6" s="22" t="s">
        <v>18</v>
      </c>
      <c r="E6" t="s">
        <v>19</v>
      </c>
    </row>
    <row r="7" spans="2:5" x14ac:dyDescent="0.3">
      <c r="B7" s="2" t="s">
        <v>31</v>
      </c>
      <c r="C7" s="4">
        <v>473388.16299999988</v>
      </c>
      <c r="D7" s="4"/>
      <c r="E7" s="3"/>
    </row>
    <row r="8" spans="2:5" x14ac:dyDescent="0.3">
      <c r="B8" s="2" t="s">
        <v>32</v>
      </c>
      <c r="C8" s="4">
        <v>506191.6912</v>
      </c>
      <c r="D8" s="4"/>
      <c r="E8" s="3"/>
    </row>
    <row r="9" spans="2:5" x14ac:dyDescent="0.3">
      <c r="B9" s="2" t="s">
        <v>33</v>
      </c>
      <c r="C9" s="4">
        <v>473943.03120000003</v>
      </c>
      <c r="D9" s="4"/>
      <c r="E9" s="3"/>
    </row>
    <row r="10" spans="2:5" x14ac:dyDescent="0.3">
      <c r="B10" s="2" t="s">
        <v>34</v>
      </c>
      <c r="C10" s="4">
        <v>513329.47399999999</v>
      </c>
      <c r="D10" s="4"/>
      <c r="E10" s="3"/>
    </row>
    <row r="11" spans="2:5" x14ac:dyDescent="0.3">
      <c r="B11" s="2" t="s">
        <v>35</v>
      </c>
      <c r="C11" s="4">
        <v>543993.40579999995</v>
      </c>
      <c r="D11" s="4"/>
      <c r="E11" s="3"/>
    </row>
    <row r="12" spans="2:5" x14ac:dyDescent="0.3">
      <c r="B12" s="2" t="s">
        <v>36</v>
      </c>
      <c r="C12" s="4">
        <v>755527.89140000008</v>
      </c>
      <c r="D12" s="4"/>
      <c r="E12" s="3"/>
    </row>
    <row r="13" spans="2:5" x14ac:dyDescent="0.3">
      <c r="B13" s="2" t="s">
        <v>37</v>
      </c>
      <c r="C13" s="4">
        <v>596746.55680000002</v>
      </c>
      <c r="D13" s="4"/>
      <c r="E13" s="3"/>
    </row>
    <row r="14" spans="2:5" x14ac:dyDescent="0.3">
      <c r="B14" s="2" t="s">
        <v>38</v>
      </c>
      <c r="C14" s="4">
        <v>550816.69400000002</v>
      </c>
      <c r="D14" s="4"/>
      <c r="E14" s="3"/>
    </row>
    <row r="15" spans="2:5" x14ac:dyDescent="0.3">
      <c r="B15" s="2" t="s">
        <v>39</v>
      </c>
      <c r="C15" s="4">
        <v>644135.20220000006</v>
      </c>
      <c r="D15" s="4"/>
      <c r="E15" s="3"/>
    </row>
    <row r="16" spans="2:5" x14ac:dyDescent="0.3">
      <c r="B16" s="2" t="s">
        <v>40</v>
      </c>
      <c r="C16" s="4">
        <v>663692.28680000012</v>
      </c>
      <c r="D16" s="4"/>
      <c r="E16" s="3"/>
    </row>
    <row r="17" spans="2:5" x14ac:dyDescent="0.3">
      <c r="B17" s="2" t="s">
        <v>41</v>
      </c>
      <c r="C17" s="4">
        <v>673556.19779999985</v>
      </c>
      <c r="D17" s="4"/>
      <c r="E17" s="3"/>
    </row>
    <row r="18" spans="2:5" x14ac:dyDescent="0.3">
      <c r="B18" s="2" t="s">
        <v>42</v>
      </c>
      <c r="C18" s="4">
        <v>676763.64960000012</v>
      </c>
      <c r="D18" s="4"/>
      <c r="E18" s="3"/>
    </row>
    <row r="19" spans="2:5" x14ac:dyDescent="0.3">
      <c r="B19" s="2" t="s">
        <v>43</v>
      </c>
      <c r="C19" s="4">
        <v>500365.15499999968</v>
      </c>
      <c r="D19" s="4">
        <v>473388.16299999994</v>
      </c>
      <c r="E19" s="3">
        <v>5.6987043843763664E-2</v>
      </c>
    </row>
    <row r="20" spans="2:5" x14ac:dyDescent="0.3">
      <c r="B20" s="2" t="s">
        <v>44</v>
      </c>
      <c r="C20" s="4">
        <v>546001.47079999978</v>
      </c>
      <c r="D20" s="4">
        <v>506191.6912</v>
      </c>
      <c r="E20" s="3">
        <v>7.8645659919120731E-2</v>
      </c>
    </row>
    <row r="21" spans="2:5" x14ac:dyDescent="0.3">
      <c r="B21" s="2" t="s">
        <v>45</v>
      </c>
      <c r="C21" s="4">
        <v>350466.99119999987</v>
      </c>
      <c r="D21" s="4">
        <v>473943.03119999997</v>
      </c>
      <c r="E21" s="3">
        <v>-0.26052928700600358</v>
      </c>
    </row>
    <row r="22" spans="2:5" x14ac:dyDescent="0.3">
      <c r="B22" s="2" t="s">
        <v>46</v>
      </c>
      <c r="C22" s="4">
        <v>415390.23330000002</v>
      </c>
      <c r="D22" s="4">
        <v>513329.47400000005</v>
      </c>
      <c r="E22" s="3">
        <v>-0.19079216304653493</v>
      </c>
    </row>
    <row r="23" spans="2:5" x14ac:dyDescent="0.3">
      <c r="B23" s="2" t="s">
        <v>47</v>
      </c>
      <c r="C23" s="4">
        <v>335095.08870000008</v>
      </c>
      <c r="D23" s="4">
        <v>543993.40580000007</v>
      </c>
      <c r="E23" s="3">
        <v>-0.38400891421246702</v>
      </c>
    </row>
    <row r="24" spans="2:5" x14ac:dyDescent="0.3">
      <c r="B24" s="2" t="s">
        <v>48</v>
      </c>
      <c r="C24" s="4">
        <v>577314.00020000036</v>
      </c>
      <c r="D24" s="4">
        <v>755527.89139999985</v>
      </c>
      <c r="E24" s="3">
        <v>-0.23587996317352042</v>
      </c>
    </row>
    <row r="25" spans="2:5" x14ac:dyDescent="0.3">
      <c r="B25" s="2" t="s">
        <v>49</v>
      </c>
      <c r="C25" s="4">
        <v>438865.17180000019</v>
      </c>
      <c r="D25" s="4">
        <v>596746.55680000002</v>
      </c>
      <c r="E25" s="3">
        <v>-0.26457024879477248</v>
      </c>
    </row>
    <row r="26" spans="2:5" x14ac:dyDescent="0.3">
      <c r="B26" s="2" t="s">
        <v>50</v>
      </c>
      <c r="C26" s="4">
        <v>489090.3356000004</v>
      </c>
      <c r="D26" s="4">
        <v>550816.6939999999</v>
      </c>
      <c r="E26" s="3">
        <v>-0.11206333989579392</v>
      </c>
    </row>
    <row r="27" spans="2:5" x14ac:dyDescent="0.3">
      <c r="B27" s="2" t="s">
        <v>51</v>
      </c>
      <c r="C27" s="4">
        <v>485574.79230000026</v>
      </c>
      <c r="D27" s="4">
        <v>644135.20219999994</v>
      </c>
      <c r="E27" s="3">
        <v>-0.2461601374345749</v>
      </c>
    </row>
    <row r="28" spans="2:5" x14ac:dyDescent="0.3">
      <c r="B28" s="2" t="s">
        <v>52</v>
      </c>
      <c r="C28" s="4">
        <v>506399.26540000021</v>
      </c>
      <c r="D28" s="4">
        <v>663692.2868</v>
      </c>
      <c r="E28" s="3">
        <v>-0.23699691035794601</v>
      </c>
    </row>
    <row r="29" spans="2:5" x14ac:dyDescent="0.3">
      <c r="B29" s="2" t="s">
        <v>53</v>
      </c>
      <c r="C29" s="4">
        <v>562772.56450000044</v>
      </c>
      <c r="D29" s="4">
        <v>673556.19780000008</v>
      </c>
      <c r="E29" s="3">
        <v>-0.16447570917147847</v>
      </c>
    </row>
    <row r="30" spans="2:5" x14ac:dyDescent="0.3">
      <c r="B30" s="2" t="s">
        <v>54</v>
      </c>
      <c r="C30" s="4">
        <v>554799.22810000053</v>
      </c>
      <c r="D30" s="4">
        <v>676763.6496</v>
      </c>
      <c r="E30" s="3">
        <v>-0.18021715789860512</v>
      </c>
    </row>
    <row r="31" spans="2:5" x14ac:dyDescent="0.3">
      <c r="B31" s="2" t="s">
        <v>55</v>
      </c>
      <c r="C31" s="4">
        <v>886668.83999999566</v>
      </c>
      <c r="D31" s="4">
        <v>500365.15499999997</v>
      </c>
      <c r="E31" s="3">
        <v>0.77204353888310973</v>
      </c>
    </row>
    <row r="32" spans="2:5" x14ac:dyDescent="0.3">
      <c r="B32" s="2" t="s">
        <v>56</v>
      </c>
      <c r="C32" s="4">
        <v>847413.5099999907</v>
      </c>
      <c r="D32" s="4">
        <v>546001.47079999989</v>
      </c>
      <c r="E32" s="3">
        <v>0.55203521477398709</v>
      </c>
    </row>
    <row r="33" spans="2:5" x14ac:dyDescent="0.3">
      <c r="B33" s="2" t="s">
        <v>57</v>
      </c>
      <c r="C33" s="4">
        <v>1010258.1299999902</v>
      </c>
      <c r="D33" s="4">
        <v>350466.99120000011</v>
      </c>
      <c r="E33" s="3">
        <v>1.8826056529342836</v>
      </c>
    </row>
    <row r="34" spans="2:5" x14ac:dyDescent="0.3">
      <c r="B34" s="2" t="s">
        <v>58</v>
      </c>
      <c r="C34" s="4">
        <v>1080449.5799999903</v>
      </c>
      <c r="D34" s="4">
        <v>415390.23330000002</v>
      </c>
      <c r="E34" s="3">
        <v>1.6010471440710936</v>
      </c>
    </row>
    <row r="35" spans="2:5" x14ac:dyDescent="0.3">
      <c r="B35" s="2" t="s">
        <v>59</v>
      </c>
      <c r="C35" s="4">
        <v>1196981.1099999938</v>
      </c>
      <c r="D35" s="4">
        <v>335095.08870000002</v>
      </c>
      <c r="E35" s="3">
        <v>2.5720640211221149</v>
      </c>
    </row>
    <row r="36" spans="2:5" x14ac:dyDescent="0.3">
      <c r="B36" s="2" t="s">
        <v>60</v>
      </c>
      <c r="C36" s="4">
        <v>1731787.7699999968</v>
      </c>
      <c r="D36" s="4">
        <v>577314.00019999989</v>
      </c>
      <c r="E36" s="3">
        <v>1.9997328479822947</v>
      </c>
    </row>
    <row r="37" spans="2:5" x14ac:dyDescent="0.3">
      <c r="B37" s="2" t="s">
        <v>61</v>
      </c>
      <c r="C37" s="4">
        <v>1340244.9499999918</v>
      </c>
      <c r="D37" s="4">
        <v>438865.17180000007</v>
      </c>
      <c r="E37" s="3">
        <v>2.0538876997301783</v>
      </c>
    </row>
    <row r="38" spans="2:5" x14ac:dyDescent="0.3">
      <c r="B38" s="2" t="s">
        <v>62</v>
      </c>
      <c r="C38" s="4">
        <v>1462479.829999995</v>
      </c>
      <c r="D38" s="4">
        <v>489090.33559999999</v>
      </c>
      <c r="E38" s="3">
        <v>1.9902039021193756</v>
      </c>
    </row>
    <row r="39" spans="2:5" x14ac:dyDescent="0.3">
      <c r="B39" s="2" t="s">
        <v>63</v>
      </c>
      <c r="C39" s="4">
        <v>1480905.1799999946</v>
      </c>
      <c r="D39" s="4">
        <v>485574.79230000009</v>
      </c>
      <c r="E39" s="3">
        <v>2.0497983080741449</v>
      </c>
    </row>
    <row r="40" spans="2:5" x14ac:dyDescent="0.3">
      <c r="B40" s="2" t="s">
        <v>64</v>
      </c>
      <c r="C40" s="4">
        <v>1608750.5299999949</v>
      </c>
      <c r="D40" s="4">
        <v>506399.26540000003</v>
      </c>
      <c r="E40" s="3">
        <v>2.176842147923058</v>
      </c>
    </row>
    <row r="41" spans="2:5" x14ac:dyDescent="0.3">
      <c r="B41" s="2" t="s">
        <v>65</v>
      </c>
      <c r="C41" s="4">
        <v>1878317.5099999954</v>
      </c>
      <c r="D41" s="4">
        <v>562772.56449999986</v>
      </c>
      <c r="E41" s="3">
        <v>2.3376138576847696</v>
      </c>
    </row>
    <row r="42" spans="2:5" x14ac:dyDescent="0.3">
      <c r="B42" s="2" t="s">
        <v>66</v>
      </c>
      <c r="C42" s="4">
        <v>1949361.1099999985</v>
      </c>
      <c r="D42" s="4">
        <v>554799.22810000007</v>
      </c>
      <c r="E42" s="3">
        <v>2.5136334213656024</v>
      </c>
    </row>
    <row r="43" spans="2:5" x14ac:dyDescent="0.3">
      <c r="B43" s="2" t="s">
        <v>67</v>
      </c>
      <c r="C43" s="4">
        <v>50840.630000000107</v>
      </c>
      <c r="D43" s="4">
        <v>886668.84</v>
      </c>
      <c r="E43" s="3">
        <v>-0.94266108415403416</v>
      </c>
    </row>
    <row r="44" spans="2:5" x14ac:dyDescent="0.3">
      <c r="B44" s="2" t="s">
        <v>68</v>
      </c>
      <c r="C44" s="4"/>
      <c r="D44" s="4">
        <v>847413.51000000047</v>
      </c>
      <c r="E44" s="3">
        <v>-1</v>
      </c>
    </row>
    <row r="45" spans="2:5" x14ac:dyDescent="0.3">
      <c r="B45" s="2" t="s">
        <v>0</v>
      </c>
      <c r="C45" s="4">
        <v>29358677.220699966</v>
      </c>
      <c r="D45" s="4">
        <v>14568300.890700012</v>
      </c>
      <c r="E45" s="3">
        <v>1.0152437433140682</v>
      </c>
    </row>
  </sheetData>
  <pageMargins left="0.7" right="0.7" top="0.75" bottom="0.75" header="0.3" footer="0.3"/>
  <pageSetup paperSize="119" orientation="portrait" horizontalDpi="300" verticalDpi="300" r:id="rId2"/>
  <drawing r:id="rId3"/>
  <extLs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F44"/>
  <sheetViews>
    <sheetView showGridLines="0" showRowColHeaders="0" zoomScale="110" zoomScaleNormal="110" workbookViewId="0"/>
  </sheetViews>
  <sheetFormatPr defaultRowHeight="14.4" x14ac:dyDescent="0.3"/>
  <cols>
    <col min="1" max="1" width="4.33203125" customWidth="1"/>
    <col min="2" max="2" width="13.109375" bestFit="1" customWidth="1"/>
    <col min="3" max="3" width="15.33203125" customWidth="1"/>
    <col min="4" max="4" width="16.6640625" customWidth="1"/>
    <col min="5" max="5" width="20.44140625" customWidth="1"/>
    <col min="6" max="6" width="16.33203125" customWidth="1"/>
  </cols>
  <sheetData>
    <row r="5" spans="2:6" x14ac:dyDescent="0.3">
      <c r="B5" s="1" t="s">
        <v>28</v>
      </c>
      <c r="C5" s="5" t="s">
        <v>8</v>
      </c>
      <c r="D5" t="s">
        <v>11</v>
      </c>
      <c r="E5" t="s">
        <v>10</v>
      </c>
      <c r="F5" t="s">
        <v>9</v>
      </c>
    </row>
    <row r="6" spans="2:6" x14ac:dyDescent="0.3">
      <c r="B6" s="2" t="s">
        <v>31</v>
      </c>
      <c r="C6" s="4">
        <v>473388.16299999994</v>
      </c>
      <c r="D6" s="4">
        <v>473388.16299999994</v>
      </c>
      <c r="E6" s="4">
        <v>473388.16299999994</v>
      </c>
      <c r="F6" s="4">
        <v>473388.16299999994</v>
      </c>
    </row>
    <row r="7" spans="2:6" x14ac:dyDescent="0.3">
      <c r="B7" s="2" t="s">
        <v>32</v>
      </c>
      <c r="C7" s="4">
        <v>979579.85419999971</v>
      </c>
      <c r="D7" s="4">
        <v>979579.85419999971</v>
      </c>
      <c r="E7" s="4">
        <v>979579.85419999971</v>
      </c>
      <c r="F7" s="4">
        <v>979579.85419999971</v>
      </c>
    </row>
    <row r="8" spans="2:6" x14ac:dyDescent="0.3">
      <c r="B8" s="2" t="s">
        <v>33</v>
      </c>
      <c r="C8" s="4">
        <v>1453522.8854</v>
      </c>
      <c r="D8" s="4">
        <v>1453522.8854</v>
      </c>
      <c r="E8" s="4">
        <v>1453522.8854</v>
      </c>
      <c r="F8" s="4">
        <v>1453522.8854</v>
      </c>
    </row>
    <row r="9" spans="2:6" x14ac:dyDescent="0.3">
      <c r="B9" s="2" t="s">
        <v>34</v>
      </c>
      <c r="C9" s="4">
        <v>1966852.3594000018</v>
      </c>
      <c r="D9" s="4">
        <v>1966852.3594000018</v>
      </c>
      <c r="E9" s="4">
        <v>513329.47400000005</v>
      </c>
      <c r="F9" s="4">
        <v>1966852.3594000018</v>
      </c>
    </row>
    <row r="10" spans="2:6" x14ac:dyDescent="0.3">
      <c r="B10" s="2" t="s">
        <v>35</v>
      </c>
      <c r="C10" s="4">
        <v>2510845.7652000021</v>
      </c>
      <c r="D10" s="4">
        <v>2510845.7652000021</v>
      </c>
      <c r="E10" s="4">
        <v>1057322.8798</v>
      </c>
      <c r="F10" s="4">
        <v>2510845.7652000021</v>
      </c>
    </row>
    <row r="11" spans="2:6" x14ac:dyDescent="0.3">
      <c r="B11" s="2" t="s">
        <v>36</v>
      </c>
      <c r="C11" s="4">
        <v>3266373.6566000013</v>
      </c>
      <c r="D11" s="4">
        <v>3266373.6566000013</v>
      </c>
      <c r="E11" s="4">
        <v>1812850.7712000008</v>
      </c>
      <c r="F11" s="4">
        <v>3266373.6566000013</v>
      </c>
    </row>
    <row r="12" spans="2:6" x14ac:dyDescent="0.3">
      <c r="B12" s="2" t="s">
        <v>37</v>
      </c>
      <c r="C12" s="4">
        <v>596746.55680000002</v>
      </c>
      <c r="D12" s="4">
        <v>3863120.2134000007</v>
      </c>
      <c r="E12" s="4">
        <v>596746.55680000002</v>
      </c>
      <c r="F12" s="4">
        <v>3863120.2134000007</v>
      </c>
    </row>
    <row r="13" spans="2:6" x14ac:dyDescent="0.3">
      <c r="B13" s="2" t="s">
        <v>38</v>
      </c>
      <c r="C13" s="4">
        <v>1147563.2508</v>
      </c>
      <c r="D13" s="4">
        <v>4413936.9073999999</v>
      </c>
      <c r="E13" s="4">
        <v>1147563.2508</v>
      </c>
      <c r="F13" s="4">
        <v>4413936.9073999999</v>
      </c>
    </row>
    <row r="14" spans="2:6" x14ac:dyDescent="0.3">
      <c r="B14" s="2" t="s">
        <v>39</v>
      </c>
      <c r="C14" s="4">
        <v>1791698.4530000002</v>
      </c>
      <c r="D14" s="4">
        <v>5058072.1096000019</v>
      </c>
      <c r="E14" s="4">
        <v>1791698.4530000002</v>
      </c>
      <c r="F14" s="4">
        <v>5058072.1096000019</v>
      </c>
    </row>
    <row r="15" spans="2:6" x14ac:dyDescent="0.3">
      <c r="B15" s="2" t="s">
        <v>40</v>
      </c>
      <c r="C15" s="4">
        <v>2455390.7398000006</v>
      </c>
      <c r="D15" s="4">
        <v>5721764.3964000018</v>
      </c>
      <c r="E15" s="4">
        <v>663692.2868</v>
      </c>
      <c r="F15" s="4">
        <v>5721764.3964000018</v>
      </c>
    </row>
    <row r="16" spans="2:6" x14ac:dyDescent="0.3">
      <c r="B16" s="2" t="s">
        <v>41</v>
      </c>
      <c r="C16" s="4">
        <v>3128946.9376000003</v>
      </c>
      <c r="D16" s="4">
        <v>6395320.5942000002</v>
      </c>
      <c r="E16" s="4">
        <v>1337248.4846000001</v>
      </c>
      <c r="F16" s="4">
        <v>6395320.5942000002</v>
      </c>
    </row>
    <row r="17" spans="2:6" x14ac:dyDescent="0.3">
      <c r="B17" s="2" t="s">
        <v>42</v>
      </c>
      <c r="C17" s="4">
        <v>3805710.5872</v>
      </c>
      <c r="D17" s="4">
        <v>7072084.2438000003</v>
      </c>
      <c r="E17" s="4">
        <v>2014012.1342000002</v>
      </c>
      <c r="F17" s="4">
        <v>7072084.2438000003</v>
      </c>
    </row>
    <row r="18" spans="2:6" x14ac:dyDescent="0.3">
      <c r="B18" s="2" t="s">
        <v>43</v>
      </c>
      <c r="C18" s="4">
        <v>4306075.7421999993</v>
      </c>
      <c r="D18" s="4">
        <v>7572449.3987999987</v>
      </c>
      <c r="E18" s="4">
        <v>500365.15499999997</v>
      </c>
      <c r="F18" s="4">
        <v>500365.15499999997</v>
      </c>
    </row>
    <row r="19" spans="2:6" x14ac:dyDescent="0.3">
      <c r="B19" s="2" t="s">
        <v>44</v>
      </c>
      <c r="C19" s="4">
        <v>4852077.2129999977</v>
      </c>
      <c r="D19" s="4">
        <v>8118450.8695999971</v>
      </c>
      <c r="E19" s="4">
        <v>1046366.6257999998</v>
      </c>
      <c r="F19" s="4">
        <v>1046366.6257999998</v>
      </c>
    </row>
    <row r="20" spans="2:6" x14ac:dyDescent="0.3">
      <c r="B20" s="2" t="s">
        <v>45</v>
      </c>
      <c r="C20" s="4">
        <v>5202544.2041999977</v>
      </c>
      <c r="D20" s="4">
        <v>8468917.8607999962</v>
      </c>
      <c r="E20" s="4">
        <v>1396833.6170000001</v>
      </c>
      <c r="F20" s="4">
        <v>1396833.6170000001</v>
      </c>
    </row>
    <row r="21" spans="2:6" x14ac:dyDescent="0.3">
      <c r="B21" s="2" t="s">
        <v>46</v>
      </c>
      <c r="C21" s="4">
        <v>5617934.4374999963</v>
      </c>
      <c r="D21" s="4">
        <v>8884308.0941000003</v>
      </c>
      <c r="E21" s="4">
        <v>415390.23330000002</v>
      </c>
      <c r="F21" s="4">
        <v>1812223.8503</v>
      </c>
    </row>
    <row r="22" spans="2:6" x14ac:dyDescent="0.3">
      <c r="B22" s="2" t="s">
        <v>47</v>
      </c>
      <c r="C22" s="4">
        <v>5953029.5261999965</v>
      </c>
      <c r="D22" s="4">
        <v>9219403.1828000024</v>
      </c>
      <c r="E22" s="4">
        <v>750485.32199999981</v>
      </c>
      <c r="F22" s="4">
        <v>2147318.9390000002</v>
      </c>
    </row>
    <row r="23" spans="2:6" x14ac:dyDescent="0.3">
      <c r="B23" s="2" t="s">
        <v>48</v>
      </c>
      <c r="C23" s="4">
        <v>6530343.5263999971</v>
      </c>
      <c r="D23" s="4">
        <v>9796717.1830000114</v>
      </c>
      <c r="E23" s="4">
        <v>1327799.3222000005</v>
      </c>
      <c r="F23" s="4">
        <v>2724632.9392000004</v>
      </c>
    </row>
    <row r="24" spans="2:6" x14ac:dyDescent="0.3">
      <c r="B24" s="2" t="s">
        <v>49</v>
      </c>
      <c r="C24" s="4">
        <v>438865.17180000007</v>
      </c>
      <c r="D24" s="4">
        <v>10235582.354800008</v>
      </c>
      <c r="E24" s="4">
        <v>438865.17180000007</v>
      </c>
      <c r="F24" s="4">
        <v>3163498.1110000005</v>
      </c>
    </row>
    <row r="25" spans="2:6" x14ac:dyDescent="0.3">
      <c r="B25" s="2" t="s">
        <v>50</v>
      </c>
      <c r="C25" s="4">
        <v>927955.5074</v>
      </c>
      <c r="D25" s="4">
        <v>10724672.690400006</v>
      </c>
      <c r="E25" s="4">
        <v>927955.5074</v>
      </c>
      <c r="F25" s="4">
        <v>3652588.4466000013</v>
      </c>
    </row>
    <row r="26" spans="2:6" x14ac:dyDescent="0.3">
      <c r="B26" s="2" t="s">
        <v>51</v>
      </c>
      <c r="C26" s="4">
        <v>1413530.2996999999</v>
      </c>
      <c r="D26" s="4">
        <v>11210247.482700005</v>
      </c>
      <c r="E26" s="4">
        <v>1413530.2996999999</v>
      </c>
      <c r="F26" s="4">
        <v>4138163.2389000007</v>
      </c>
    </row>
    <row r="27" spans="2:6" x14ac:dyDescent="0.3">
      <c r="B27" s="2" t="s">
        <v>52</v>
      </c>
      <c r="C27" s="4">
        <v>1919929.5650999993</v>
      </c>
      <c r="D27" s="4">
        <v>11716646.748100001</v>
      </c>
      <c r="E27" s="4">
        <v>506399.26540000003</v>
      </c>
      <c r="F27" s="4">
        <v>4644562.5042999983</v>
      </c>
    </row>
    <row r="28" spans="2:6" x14ac:dyDescent="0.3">
      <c r="B28" s="2" t="s">
        <v>53</v>
      </c>
      <c r="C28" s="4">
        <v>2482702.1295999996</v>
      </c>
      <c r="D28" s="4">
        <v>12279419.312600005</v>
      </c>
      <c r="E28" s="4">
        <v>1069171.8299000002</v>
      </c>
      <c r="F28" s="4">
        <v>5207335.0687999958</v>
      </c>
    </row>
    <row r="29" spans="2:6" x14ac:dyDescent="0.3">
      <c r="B29" s="2" t="s">
        <v>54</v>
      </c>
      <c r="C29" s="4">
        <v>3037501.3576999991</v>
      </c>
      <c r="D29" s="4">
        <v>12834218.540700007</v>
      </c>
      <c r="E29" s="4">
        <v>1623971.058</v>
      </c>
      <c r="F29" s="4">
        <v>5762134.2968999948</v>
      </c>
    </row>
    <row r="30" spans="2:6" x14ac:dyDescent="0.3">
      <c r="B30" s="2" t="s">
        <v>55</v>
      </c>
      <c r="C30" s="4">
        <v>3924170.1977000004</v>
      </c>
      <c r="D30" s="4">
        <v>13720887.380700001</v>
      </c>
      <c r="E30" s="4">
        <v>886668.84</v>
      </c>
      <c r="F30" s="4">
        <v>886668.84</v>
      </c>
    </row>
    <row r="31" spans="2:6" x14ac:dyDescent="0.3">
      <c r="B31" s="2" t="s">
        <v>56</v>
      </c>
      <c r="C31" s="4">
        <v>4771583.707700002</v>
      </c>
      <c r="D31" s="4">
        <v>14568300.890700003</v>
      </c>
      <c r="E31" s="4">
        <v>1734082.3500000008</v>
      </c>
      <c r="F31" s="4">
        <v>1734082.3500000008</v>
      </c>
    </row>
    <row r="32" spans="2:6" x14ac:dyDescent="0.3">
      <c r="B32" s="2" t="s">
        <v>57</v>
      </c>
      <c r="C32" s="4">
        <v>5781841.8377000047</v>
      </c>
      <c r="D32" s="4">
        <v>15578559.020700011</v>
      </c>
      <c r="E32" s="4">
        <v>2744340.4800000018</v>
      </c>
      <c r="F32" s="4">
        <v>2744340.4800000018</v>
      </c>
    </row>
    <row r="33" spans="2:6" x14ac:dyDescent="0.3">
      <c r="B33" s="2" t="s">
        <v>58</v>
      </c>
      <c r="C33" s="4">
        <v>6862291.4177000029</v>
      </c>
      <c r="D33" s="4">
        <v>16659008.600700013</v>
      </c>
      <c r="E33" s="4">
        <v>1080449.5799999991</v>
      </c>
      <c r="F33" s="4">
        <v>3824790.0599999996</v>
      </c>
    </row>
    <row r="34" spans="2:6" x14ac:dyDescent="0.3">
      <c r="B34" s="2" t="s">
        <v>59</v>
      </c>
      <c r="C34" s="4">
        <v>8059272.5277000023</v>
      </c>
      <c r="D34" s="4">
        <v>17855989.710700016</v>
      </c>
      <c r="E34" s="4">
        <v>2277430.6899999976</v>
      </c>
      <c r="F34" s="4">
        <v>5021771.17</v>
      </c>
    </row>
    <row r="35" spans="2:6" x14ac:dyDescent="0.3">
      <c r="B35" s="2" t="s">
        <v>60</v>
      </c>
      <c r="C35" s="4">
        <v>9791060.2977000009</v>
      </c>
      <c r="D35" s="4">
        <v>19587777.480700012</v>
      </c>
      <c r="E35" s="4">
        <v>4009218.4599999958</v>
      </c>
      <c r="F35" s="4">
        <v>6753558.9399999967</v>
      </c>
    </row>
    <row r="36" spans="2:6" x14ac:dyDescent="0.3">
      <c r="B36" s="2" t="s">
        <v>61</v>
      </c>
      <c r="C36" s="4">
        <v>1340244.9499999983</v>
      </c>
      <c r="D36" s="4">
        <v>20928022.430699985</v>
      </c>
      <c r="E36" s="4">
        <v>1340244.9499999983</v>
      </c>
      <c r="F36" s="4">
        <v>8093803.8899999941</v>
      </c>
    </row>
    <row r="37" spans="2:6" x14ac:dyDescent="0.3">
      <c r="B37" s="2" t="s">
        <v>62</v>
      </c>
      <c r="C37" s="4">
        <v>2802724.779999997</v>
      </c>
      <c r="D37" s="4">
        <v>22390502.260699976</v>
      </c>
      <c r="E37" s="4">
        <v>2802724.779999997</v>
      </c>
      <c r="F37" s="4">
        <v>9556283.7199999914</v>
      </c>
    </row>
    <row r="38" spans="2:6" x14ac:dyDescent="0.3">
      <c r="B38" s="2" t="s">
        <v>63</v>
      </c>
      <c r="C38" s="4">
        <v>4283629.9599999944</v>
      </c>
      <c r="D38" s="4">
        <v>23871407.440699931</v>
      </c>
      <c r="E38" s="4">
        <v>4283629.9599999944</v>
      </c>
      <c r="F38" s="4">
        <v>11037188.899999987</v>
      </c>
    </row>
    <row r="39" spans="2:6" x14ac:dyDescent="0.3">
      <c r="B39" s="2" t="s">
        <v>64</v>
      </c>
      <c r="C39" s="4">
        <v>5892380.4899999937</v>
      </c>
      <c r="D39" s="4">
        <v>25480157.970699895</v>
      </c>
      <c r="E39" s="4">
        <v>1608750.5299999977</v>
      </c>
      <c r="F39" s="4">
        <v>12645939.429999985</v>
      </c>
    </row>
    <row r="40" spans="2:6" x14ac:dyDescent="0.3">
      <c r="B40" s="2" t="s">
        <v>65</v>
      </c>
      <c r="C40" s="4">
        <v>7770697.9999999898</v>
      </c>
      <c r="D40" s="4">
        <v>27358475.480699878</v>
      </c>
      <c r="E40" s="4">
        <v>3487068.0399999963</v>
      </c>
      <c r="F40" s="4">
        <v>14524256.939999983</v>
      </c>
    </row>
    <row r="41" spans="2:6" x14ac:dyDescent="0.3">
      <c r="B41" s="2" t="s">
        <v>66</v>
      </c>
      <c r="C41" s="4">
        <v>9720059.1099999882</v>
      </c>
      <c r="D41" s="4">
        <v>29307836.590699863</v>
      </c>
      <c r="E41" s="4">
        <v>5436429.1499999985</v>
      </c>
      <c r="F41" s="4">
        <v>16473618.04999998</v>
      </c>
    </row>
    <row r="42" spans="2:6" x14ac:dyDescent="0.3">
      <c r="B42" s="2" t="s">
        <v>67</v>
      </c>
      <c r="C42" s="4">
        <v>9770899.7399999853</v>
      </c>
      <c r="D42" s="4">
        <v>29358677.220699858</v>
      </c>
      <c r="E42" s="4">
        <v>50840.63</v>
      </c>
      <c r="F42" s="4">
        <v>50840.63</v>
      </c>
    </row>
    <row r="43" spans="2:6" x14ac:dyDescent="0.3">
      <c r="B43" s="2" t="s">
        <v>68</v>
      </c>
      <c r="C43" s="4">
        <v>9770899.7399999853</v>
      </c>
      <c r="D43" s="4">
        <v>29358677.220699858</v>
      </c>
      <c r="E43" s="4">
        <v>50840.63</v>
      </c>
      <c r="F43" s="4">
        <v>50840.63</v>
      </c>
    </row>
    <row r="44" spans="2:6" x14ac:dyDescent="0.3">
      <c r="B44" s="2" t="s">
        <v>0</v>
      </c>
      <c r="C44" s="4">
        <v>9770899.739999989</v>
      </c>
      <c r="D44" s="4">
        <v>29358677.220699966</v>
      </c>
      <c r="E44" s="4">
        <v>50840.630000000012</v>
      </c>
      <c r="F44" s="4">
        <v>50840.630000000012</v>
      </c>
    </row>
  </sheetData>
  <conditionalFormatting pivot="1" sqref="C6:C43">
    <cfRule type="dataBar" priority="6">
      <dataBar>
        <cfvo type="min"/>
        <cfvo type="max"/>
        <color theme="8" tint="0.39997558519241921"/>
      </dataBar>
      <extLst>
        <ext xmlns:x14="http://schemas.microsoft.com/office/spreadsheetml/2009/9/main" uri="{B025F937-C7B1-47D3-B67F-A62EFF666E3E}">
          <x14:id>{5E3B6124-D23F-47D2-819D-F7FBCA9D77B2}</x14:id>
        </ext>
      </extLst>
    </cfRule>
  </conditionalFormatting>
  <conditionalFormatting pivot="1" sqref="D6:D43">
    <cfRule type="dataBar" priority="3">
      <dataBar>
        <cfvo type="min"/>
        <cfvo type="max"/>
        <color theme="5" tint="0.39997558519241921"/>
      </dataBar>
      <extLst>
        <ext xmlns:x14="http://schemas.microsoft.com/office/spreadsheetml/2009/9/main" uri="{B025F937-C7B1-47D3-B67F-A62EFF666E3E}">
          <x14:id>{5B4CFABB-77E0-4A52-AABC-57BCFDEF285D}</x14:id>
        </ext>
      </extLst>
    </cfRule>
  </conditionalFormatting>
  <conditionalFormatting pivot="1" sqref="E6:E43">
    <cfRule type="dataBar" priority="2">
      <dataBar>
        <cfvo type="min"/>
        <cfvo type="max"/>
        <color theme="9" tint="0.39997558519241921"/>
      </dataBar>
      <extLst>
        <ext xmlns:x14="http://schemas.microsoft.com/office/spreadsheetml/2009/9/main" uri="{B025F937-C7B1-47D3-B67F-A62EFF666E3E}">
          <x14:id>{F1D79083-E3F0-4E1F-B1FA-CAF7C47B2EAD}</x14:id>
        </ext>
      </extLst>
    </cfRule>
  </conditionalFormatting>
  <conditionalFormatting pivot="1" sqref="F6:F43">
    <cfRule type="dataBar" priority="1">
      <dataBar>
        <cfvo type="min"/>
        <cfvo type="max"/>
        <color theme="4" tint="0.39997558519241921"/>
      </dataBar>
      <extLst>
        <ext xmlns:x14="http://schemas.microsoft.com/office/spreadsheetml/2009/9/main" uri="{B025F937-C7B1-47D3-B67F-A62EFF666E3E}">
          <x14:id>{5B0DEC35-2A0A-4E03-8AD8-F642A16F727B}</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5E3B6124-D23F-47D2-819D-F7FBCA9D77B2}">
            <x14:dataBar minLength="0" maxLength="100" gradient="0">
              <x14:cfvo type="autoMin"/>
              <x14:cfvo type="autoMax"/>
              <x14:negativeFillColor rgb="FFFF0000"/>
              <x14:axisColor rgb="FF000000"/>
            </x14:dataBar>
          </x14:cfRule>
          <xm:sqref>C6:C43</xm:sqref>
        </x14:conditionalFormatting>
        <x14:conditionalFormatting xmlns:xm="http://schemas.microsoft.com/office/excel/2006/main" pivot="1">
          <x14:cfRule type="dataBar" id="{5B4CFABB-77E0-4A52-AABC-57BCFDEF285D}">
            <x14:dataBar minLength="0" maxLength="100" gradient="0">
              <x14:cfvo type="autoMin"/>
              <x14:cfvo type="autoMax"/>
              <x14:negativeFillColor rgb="FFFF0000"/>
              <x14:axisColor rgb="FF000000"/>
            </x14:dataBar>
          </x14:cfRule>
          <xm:sqref>D6:D43</xm:sqref>
        </x14:conditionalFormatting>
        <x14:conditionalFormatting xmlns:xm="http://schemas.microsoft.com/office/excel/2006/main" pivot="1">
          <x14:cfRule type="dataBar" id="{F1D79083-E3F0-4E1F-B1FA-CAF7C47B2EAD}">
            <x14:dataBar minLength="0" maxLength="100" gradient="0">
              <x14:cfvo type="autoMin"/>
              <x14:cfvo type="autoMax"/>
              <x14:negativeFillColor rgb="FFFF0000"/>
              <x14:axisColor rgb="FF000000"/>
            </x14:dataBar>
          </x14:cfRule>
          <xm:sqref>E6:E43</xm:sqref>
        </x14:conditionalFormatting>
        <x14:conditionalFormatting xmlns:xm="http://schemas.microsoft.com/office/excel/2006/main" pivot="1">
          <x14:cfRule type="dataBar" id="{5B0DEC35-2A0A-4E03-8AD8-F642A16F727B}">
            <x14:dataBar minLength="0" maxLength="100" gradient="0">
              <x14:cfvo type="autoMin"/>
              <x14:cfvo type="autoMax"/>
              <x14:negativeFillColor rgb="FFFF0000"/>
              <x14:axisColor rgb="FF000000"/>
            </x14:dataBar>
          </x14:cfRule>
          <xm:sqref>F6:F43</xm:sqref>
        </x14:conditionalFormatting>
      </x14:conditionalFormattings>
    </ex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H20"/>
  <sheetViews>
    <sheetView showGridLines="0" showRowColHeaders="0" zoomScale="120" zoomScaleNormal="120" workbookViewId="0"/>
  </sheetViews>
  <sheetFormatPr defaultRowHeight="14.4" x14ac:dyDescent="0.3"/>
  <cols>
    <col min="1" max="1" width="4.109375" customWidth="1"/>
    <col min="2" max="2" width="13.109375" bestFit="1" customWidth="1"/>
    <col min="3" max="8" width="17.109375" customWidth="1"/>
  </cols>
  <sheetData>
    <row r="5" spans="2:8" x14ac:dyDescent="0.3">
      <c r="B5" s="1" t="s">
        <v>8</v>
      </c>
      <c r="C5" s="1" t="s">
        <v>6</v>
      </c>
    </row>
    <row r="6" spans="2:8" x14ac:dyDescent="0.3">
      <c r="B6" s="8" t="s">
        <v>28</v>
      </c>
      <c r="C6" s="9" t="s">
        <v>12</v>
      </c>
      <c r="D6" s="9" t="s">
        <v>13</v>
      </c>
      <c r="E6" s="9" t="s">
        <v>14</v>
      </c>
      <c r="F6" s="9" t="s">
        <v>15</v>
      </c>
      <c r="G6" s="9" t="s">
        <v>16</v>
      </c>
      <c r="H6" s="9" t="s">
        <v>17</v>
      </c>
    </row>
    <row r="7" spans="2:8" x14ac:dyDescent="0.3">
      <c r="B7" s="2" t="s">
        <v>55</v>
      </c>
      <c r="C7" s="4">
        <v>467.48000000000013</v>
      </c>
      <c r="D7" s="4">
        <v>538.78000000000009</v>
      </c>
      <c r="E7" s="4">
        <v>4145.2099999999991</v>
      </c>
      <c r="F7" s="4">
        <v>349.95</v>
      </c>
      <c r="G7" s="4">
        <v>53.940000000000005</v>
      </c>
      <c r="H7" s="4">
        <v>952.5</v>
      </c>
    </row>
    <row r="8" spans="2:8" x14ac:dyDescent="0.3">
      <c r="B8" s="2" t="s">
        <v>56</v>
      </c>
      <c r="C8" s="4">
        <v>1950.8300000000011</v>
      </c>
      <c r="D8" s="4">
        <v>2987.7799999999975</v>
      </c>
      <c r="E8" s="4">
        <v>15567.009999999986</v>
      </c>
      <c r="F8" s="4">
        <v>5949.1499999999969</v>
      </c>
      <c r="G8" s="4">
        <v>467.48000000000013</v>
      </c>
      <c r="H8" s="4">
        <v>2921</v>
      </c>
    </row>
    <row r="9" spans="2:8" x14ac:dyDescent="0.3">
      <c r="B9" s="2" t="s">
        <v>57</v>
      </c>
      <c r="C9" s="4">
        <v>3299.3299999999967</v>
      </c>
      <c r="D9" s="4">
        <v>5681.6799999999948</v>
      </c>
      <c r="E9" s="4">
        <v>28622.499999999993</v>
      </c>
      <c r="F9" s="4">
        <v>12668.189999999986</v>
      </c>
      <c r="G9" s="4">
        <v>890.01000000000045</v>
      </c>
      <c r="H9" s="4">
        <v>4826</v>
      </c>
    </row>
    <row r="10" spans="2:8" x14ac:dyDescent="0.3">
      <c r="B10" s="2" t="s">
        <v>58</v>
      </c>
      <c r="C10" s="4">
        <v>4701.7699999999932</v>
      </c>
      <c r="D10" s="4">
        <v>8424.5599999999886</v>
      </c>
      <c r="E10" s="4">
        <v>41346.050000000003</v>
      </c>
      <c r="F10" s="4">
        <v>18617.340000000011</v>
      </c>
      <c r="G10" s="4">
        <v>1330.5200000000009</v>
      </c>
      <c r="H10" s="4">
        <v>7493</v>
      </c>
    </row>
    <row r="11" spans="2:8" x14ac:dyDescent="0.3">
      <c r="B11" s="2" t="s">
        <v>59</v>
      </c>
      <c r="C11" s="4">
        <v>6050.2699999999886</v>
      </c>
      <c r="D11" s="4">
        <v>11142.949999999977</v>
      </c>
      <c r="E11" s="4">
        <v>54065.600000000042</v>
      </c>
      <c r="F11" s="4">
        <v>24006.570000000029</v>
      </c>
      <c r="G11" s="4">
        <v>1762.0400000000013</v>
      </c>
      <c r="H11" s="4">
        <v>10414</v>
      </c>
    </row>
    <row r="12" spans="2:8" x14ac:dyDescent="0.3">
      <c r="B12" s="2" t="s">
        <v>60</v>
      </c>
      <c r="C12" s="4">
        <v>7956.1499999999851</v>
      </c>
      <c r="D12" s="4">
        <v>14228.68999999997</v>
      </c>
      <c r="E12" s="4">
        <v>70370.460000000079</v>
      </c>
      <c r="F12" s="4">
        <v>30445.650000000045</v>
      </c>
      <c r="G12" s="4">
        <v>2229.5199999999991</v>
      </c>
      <c r="H12" s="4">
        <v>13017.5</v>
      </c>
    </row>
    <row r="13" spans="2:8" x14ac:dyDescent="0.3">
      <c r="B13" s="2" t="s">
        <v>61</v>
      </c>
      <c r="C13" s="4">
        <v>1600.2200000000007</v>
      </c>
      <c r="D13" s="4">
        <v>2865.3300000000004</v>
      </c>
      <c r="E13" s="4">
        <v>15519.01</v>
      </c>
      <c r="F13" s="4">
        <v>5529.2099999999973</v>
      </c>
      <c r="G13" s="4">
        <v>467.48000000000019</v>
      </c>
      <c r="H13" s="4">
        <v>3238.5</v>
      </c>
    </row>
    <row r="14" spans="2:8" x14ac:dyDescent="0.3">
      <c r="B14" s="2" t="s">
        <v>62</v>
      </c>
      <c r="C14" s="4">
        <v>3443.1699999999978</v>
      </c>
      <c r="D14" s="4">
        <v>5902.0899999999974</v>
      </c>
      <c r="E14" s="4">
        <v>29486.319999999996</v>
      </c>
      <c r="F14" s="4">
        <v>11058.419999999989</v>
      </c>
      <c r="G14" s="4">
        <v>854.05000000000041</v>
      </c>
      <c r="H14" s="4">
        <v>6540.5</v>
      </c>
    </row>
    <row r="15" spans="2:8" x14ac:dyDescent="0.3">
      <c r="B15" s="2" t="s">
        <v>63</v>
      </c>
      <c r="C15" s="4">
        <v>5232.1799999999976</v>
      </c>
      <c r="D15" s="4">
        <v>8498.0299999999934</v>
      </c>
      <c r="E15" s="4">
        <v>44221.469999999994</v>
      </c>
      <c r="F15" s="4">
        <v>16937.579999999987</v>
      </c>
      <c r="G15" s="4">
        <v>1258.6000000000008</v>
      </c>
      <c r="H15" s="4">
        <v>9906</v>
      </c>
    </row>
    <row r="16" spans="2:8" x14ac:dyDescent="0.3">
      <c r="B16" s="2" t="s">
        <v>64</v>
      </c>
      <c r="C16" s="4">
        <v>6940.2799999999952</v>
      </c>
      <c r="D16" s="4">
        <v>11730.709999999983</v>
      </c>
      <c r="E16" s="4">
        <v>60190.390000000007</v>
      </c>
      <c r="F16" s="4">
        <v>23796.600000000013</v>
      </c>
      <c r="G16" s="4">
        <v>1708.1000000000013</v>
      </c>
      <c r="H16" s="4">
        <v>13716</v>
      </c>
    </row>
    <row r="17" spans="2:8" x14ac:dyDescent="0.3">
      <c r="B17" s="2" t="s">
        <v>65</v>
      </c>
      <c r="C17" s="4">
        <v>8756.2599999999911</v>
      </c>
      <c r="D17" s="4">
        <v>15477.679999999977</v>
      </c>
      <c r="E17" s="4">
        <v>75959.349999999991</v>
      </c>
      <c r="F17" s="4">
        <v>29535.780000000028</v>
      </c>
      <c r="G17" s="4">
        <v>2157.599999999999</v>
      </c>
      <c r="H17" s="4">
        <v>17335.5</v>
      </c>
    </row>
    <row r="18" spans="2:8" x14ac:dyDescent="0.3">
      <c r="B18" s="2" t="s">
        <v>66</v>
      </c>
      <c r="C18" s="4">
        <v>10877.899999999992</v>
      </c>
      <c r="D18" s="4">
        <v>19151.179999999986</v>
      </c>
      <c r="E18" s="4">
        <v>94695.749999999913</v>
      </c>
      <c r="F18" s="4">
        <v>36604.76999999999</v>
      </c>
      <c r="G18" s="4">
        <v>2652.0499999999934</v>
      </c>
      <c r="H18" s="4">
        <v>20447</v>
      </c>
    </row>
    <row r="19" spans="2:8" x14ac:dyDescent="0.3">
      <c r="B19" s="2" t="s">
        <v>67</v>
      </c>
      <c r="C19" s="4">
        <v>11731.949999999986</v>
      </c>
      <c r="D19" s="4">
        <v>20792.009999999991</v>
      </c>
      <c r="E19" s="4">
        <v>102580.21999999988</v>
      </c>
      <c r="F19" s="4">
        <v>40874.159999999989</v>
      </c>
      <c r="G19" s="4">
        <v>2876.7999999999915</v>
      </c>
      <c r="H19" s="4">
        <v>22669.5</v>
      </c>
    </row>
    <row r="20" spans="2:8" x14ac:dyDescent="0.3">
      <c r="B20" s="2" t="s">
        <v>68</v>
      </c>
      <c r="C20" s="4">
        <v>11731.949999999986</v>
      </c>
      <c r="D20" s="4">
        <v>20792.009999999991</v>
      </c>
      <c r="E20" s="4">
        <v>102580.21999999988</v>
      </c>
      <c r="F20" s="4">
        <v>40874.159999999989</v>
      </c>
      <c r="G20" s="4">
        <v>2876.7999999999915</v>
      </c>
      <c r="H20" s="4">
        <v>22669.5</v>
      </c>
    </row>
  </sheetData>
  <conditionalFormatting pivot="1" sqref="C7:H20">
    <cfRule type="dataBar" priority="1">
      <dataBar>
        <cfvo type="min"/>
        <cfvo type="max"/>
        <color rgb="FF7ED76F"/>
      </dataBar>
      <extLst>
        <ext xmlns:x14="http://schemas.microsoft.com/office/spreadsheetml/2009/9/main" uri="{B025F937-C7B1-47D3-B67F-A62EFF666E3E}">
          <x14:id>{8172261E-4B6A-47A0-96E9-71422B4899DE}</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8172261E-4B6A-47A0-96E9-71422B4899DE}">
            <x14:dataBar minLength="0" maxLength="100" gradient="0">
              <x14:cfvo type="autoMin"/>
              <x14:cfvo type="autoMax"/>
              <x14:negativeFillColor rgb="FFFF0000"/>
              <x14:axisColor rgb="FF000000"/>
            </x14:dataBar>
          </x14:cfRule>
          <xm:sqref>C7:H20</xm:sqref>
        </x14:conditionalFormatting>
      </x14:conditionalFormattings>
    </ex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heetViews>
  <sheetFormatPr defaultRowHeight="14.4" x14ac:dyDescent="0.3"/>
  <sheetData>
    <row r="1" spans="1:2" x14ac:dyDescent="0.3">
      <c r="A1" s="10" t="s">
        <v>29</v>
      </c>
      <c r="B1" s="10" t="s">
        <v>30</v>
      </c>
    </row>
    <row r="2" spans="1:2" x14ac:dyDescent="0.3">
      <c r="A2" s="11">
        <v>2013</v>
      </c>
      <c r="B2" s="11">
        <v>10</v>
      </c>
    </row>
    <row r="3" spans="1:2" x14ac:dyDescent="0.3">
      <c r="A3" s="11">
        <v>2013</v>
      </c>
      <c r="B3" s="11">
        <v>11</v>
      </c>
    </row>
    <row r="4" spans="1:2" x14ac:dyDescent="0.3">
      <c r="A4" s="11">
        <v>2013</v>
      </c>
      <c r="B4" s="11">
        <v>12</v>
      </c>
    </row>
    <row r="5" spans="1:2" x14ac:dyDescent="0.3">
      <c r="A5" s="11">
        <v>2013</v>
      </c>
      <c r="B5" s="11">
        <v>7</v>
      </c>
    </row>
    <row r="6" spans="1:2" x14ac:dyDescent="0.3">
      <c r="A6" s="11">
        <v>2013</v>
      </c>
      <c r="B6" s="11">
        <v>8</v>
      </c>
    </row>
    <row r="7" spans="1:2" x14ac:dyDescent="0.3">
      <c r="A7" s="11">
        <v>2013</v>
      </c>
      <c r="B7" s="11">
        <v>9</v>
      </c>
    </row>
    <row r="8" spans="1:2" x14ac:dyDescent="0.3">
      <c r="A8" s="11">
        <v>2014</v>
      </c>
      <c r="B8" s="11">
        <v>1</v>
      </c>
    </row>
    <row r="9" spans="1:2" x14ac:dyDescent="0.3">
      <c r="A9" s="11">
        <v>2014</v>
      </c>
      <c r="B9" s="11">
        <v>10</v>
      </c>
    </row>
    <row r="10" spans="1:2" x14ac:dyDescent="0.3">
      <c r="A10" s="11">
        <v>2014</v>
      </c>
      <c r="B10" s="11">
        <v>11</v>
      </c>
    </row>
    <row r="11" spans="1:2" x14ac:dyDescent="0.3">
      <c r="A11" s="11">
        <v>2014</v>
      </c>
      <c r="B11" s="11">
        <v>12</v>
      </c>
    </row>
    <row r="12" spans="1:2" x14ac:dyDescent="0.3">
      <c r="A12" s="11">
        <v>2014</v>
      </c>
      <c r="B12" s="11">
        <v>2</v>
      </c>
    </row>
    <row r="13" spans="1:2" x14ac:dyDescent="0.3">
      <c r="A13" s="11">
        <v>2014</v>
      </c>
      <c r="B13" s="11">
        <v>3</v>
      </c>
    </row>
    <row r="14" spans="1:2" x14ac:dyDescent="0.3">
      <c r="A14" s="11">
        <v>2014</v>
      </c>
      <c r="B14" s="11">
        <v>4</v>
      </c>
    </row>
    <row r="15" spans="1:2" x14ac:dyDescent="0.3">
      <c r="A15" s="11">
        <v>2014</v>
      </c>
      <c r="B15" s="11">
        <v>5</v>
      </c>
    </row>
    <row r="16" spans="1:2" x14ac:dyDescent="0.3">
      <c r="A16" s="11">
        <v>2014</v>
      </c>
      <c r="B16" s="11">
        <v>6</v>
      </c>
    </row>
    <row r="17" spans="1:2" x14ac:dyDescent="0.3">
      <c r="A17" s="11">
        <v>2014</v>
      </c>
      <c r="B17" s="11">
        <v>7</v>
      </c>
    </row>
    <row r="18" spans="1:2" x14ac:dyDescent="0.3">
      <c r="A18" s="11">
        <v>2014</v>
      </c>
      <c r="B18" s="11">
        <v>8</v>
      </c>
    </row>
    <row r="19" spans="1:2" x14ac:dyDescent="0.3">
      <c r="A19" s="11">
        <v>2014</v>
      </c>
      <c r="B19" s="11">
        <v>9</v>
      </c>
    </row>
    <row r="20" spans="1:2" x14ac:dyDescent="0.3">
      <c r="A20" s="11">
        <v>2015</v>
      </c>
      <c r="B20" s="11">
        <v>1</v>
      </c>
    </row>
    <row r="21" spans="1:2" x14ac:dyDescent="0.3">
      <c r="A21" s="11">
        <v>2015</v>
      </c>
      <c r="B21" s="11">
        <v>10</v>
      </c>
    </row>
    <row r="22" spans="1:2" x14ac:dyDescent="0.3">
      <c r="A22" s="11">
        <v>2015</v>
      </c>
      <c r="B22" s="11">
        <v>11</v>
      </c>
    </row>
    <row r="23" spans="1:2" x14ac:dyDescent="0.3">
      <c r="A23" s="11">
        <v>2015</v>
      </c>
      <c r="B23" s="11">
        <v>12</v>
      </c>
    </row>
    <row r="24" spans="1:2" x14ac:dyDescent="0.3">
      <c r="A24" s="11">
        <v>2015</v>
      </c>
      <c r="B24" s="11">
        <v>2</v>
      </c>
    </row>
    <row r="25" spans="1:2" x14ac:dyDescent="0.3">
      <c r="A25" s="11">
        <v>2015</v>
      </c>
      <c r="B25" s="11">
        <v>3</v>
      </c>
    </row>
    <row r="26" spans="1:2" x14ac:dyDescent="0.3">
      <c r="A26" s="11">
        <v>2015</v>
      </c>
      <c r="B26" s="11">
        <v>4</v>
      </c>
    </row>
    <row r="27" spans="1:2" x14ac:dyDescent="0.3">
      <c r="A27" s="11">
        <v>2015</v>
      </c>
      <c r="B27" s="11">
        <v>5</v>
      </c>
    </row>
    <row r="28" spans="1:2" x14ac:dyDescent="0.3">
      <c r="A28" s="11">
        <v>2015</v>
      </c>
      <c r="B28" s="11">
        <v>6</v>
      </c>
    </row>
    <row r="29" spans="1:2" x14ac:dyDescent="0.3">
      <c r="A29" s="11">
        <v>2015</v>
      </c>
      <c r="B29" s="11">
        <v>7</v>
      </c>
    </row>
    <row r="30" spans="1:2" x14ac:dyDescent="0.3">
      <c r="A30" s="11">
        <v>2015</v>
      </c>
      <c r="B30" s="11">
        <v>8</v>
      </c>
    </row>
    <row r="31" spans="1:2" x14ac:dyDescent="0.3">
      <c r="A31" s="11">
        <v>2015</v>
      </c>
      <c r="B31" s="11">
        <v>9</v>
      </c>
    </row>
    <row r="32" spans="1:2" x14ac:dyDescent="0.3">
      <c r="A32" s="11">
        <v>2016</v>
      </c>
      <c r="B32" s="11">
        <v>1</v>
      </c>
    </row>
    <row r="33" spans="1:2" x14ac:dyDescent="0.3">
      <c r="A33" s="11">
        <v>2016</v>
      </c>
      <c r="B33" s="11">
        <v>2</v>
      </c>
    </row>
    <row r="34" spans="1:2" x14ac:dyDescent="0.3">
      <c r="A34" s="11">
        <v>2016</v>
      </c>
      <c r="B34" s="11">
        <v>3</v>
      </c>
    </row>
    <row r="35" spans="1:2" x14ac:dyDescent="0.3">
      <c r="A35" s="11">
        <v>2016</v>
      </c>
      <c r="B35" s="11">
        <v>4</v>
      </c>
    </row>
    <row r="36" spans="1:2" x14ac:dyDescent="0.3">
      <c r="A36" s="11">
        <v>2016</v>
      </c>
      <c r="B36" s="11">
        <v>5</v>
      </c>
    </row>
    <row r="37" spans="1:2" x14ac:dyDescent="0.3">
      <c r="A37" s="11">
        <v>2016</v>
      </c>
      <c r="B37" s="11">
        <v>6</v>
      </c>
    </row>
    <row r="38" spans="1:2" x14ac:dyDescent="0.3">
      <c r="A38" s="11">
        <v>2016</v>
      </c>
      <c r="B38" s="11">
        <v>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xml version="1.0" encoding="utf-8"?>
<?mso-contentType ?>
<FormTemplates xmlns="http://schemas.microsoft.com/sharepoint/v3/contenttype/forms">
  <Display>DocumentLibraryForm</Display>
  <Edit>DocumentLibraryForm</Edit>
  <New>DocumentLibraryForm</New>
</FormTemplates>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xml version="1.0" encoding="utf-8"?>
<p:properties xmlns:p="http://schemas.microsoft.com/office/2006/metadata/properties" xmlns:xsi="http://www.w3.org/2001/XMLSchema-instance" xmlns:pc="http://schemas.microsoft.com/office/infopath/2007/PartnerControls">
  <documentManagement/>
</p:properties>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Props1.xml><?xml version="1.0" encoding="utf-8"?>
<ds:datastoreItem xmlns:ds="http://schemas.openxmlformats.org/officeDocument/2006/customXml" ds:itemID="{4A2C2387-83D2-45CC-B747-90A7466D89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CA8A57B-B1E9-4DBD-8352-E622A0690BF0}">
  <ds:schemaRefs/>
</ds:datastoreItem>
</file>

<file path=customXml/itemProps3.xml><?xml version="1.0" encoding="utf-8"?>
<ds:datastoreItem xmlns:ds="http://schemas.openxmlformats.org/officeDocument/2006/customXml" ds:itemID="{9BEDAAC1-B990-4FAE-A059-CEABAF5A4050}">
  <ds:schemaRefs/>
</ds:datastoreItem>
</file>

<file path=customXml/itemProps4.xml><?xml version="1.0" encoding="utf-8"?>
<ds:datastoreItem xmlns:ds="http://schemas.openxmlformats.org/officeDocument/2006/customXml" ds:itemID="{1CD03CC2-0153-4A0A-994C-EF8B364323D4}">
  <ds:schemaRefs/>
</ds:datastoreItem>
</file>

<file path=customXml/itemProps5.xml><?xml version="1.0" encoding="utf-8"?>
<ds:datastoreItem xmlns:ds="http://schemas.openxmlformats.org/officeDocument/2006/customXml" ds:itemID="{776A7A42-5176-43A9-A18F-847A8FF567C7}">
  <ds:schemaRefs/>
</ds:datastoreItem>
</file>

<file path=customXml/itemProps6.xml><?xml version="1.0" encoding="utf-8"?>
<ds:datastoreItem xmlns:ds="http://schemas.openxmlformats.org/officeDocument/2006/customXml" ds:itemID="{9957190A-00B9-4F01-BD95-155A375635B3}">
  <ds:schemaRefs/>
</ds:datastoreItem>
</file>

<file path=customXml/itemProps7.xml><?xml version="1.0" encoding="utf-8"?>
<ds:datastoreItem xmlns:ds="http://schemas.openxmlformats.org/officeDocument/2006/customXml" ds:itemID="{C4A4A27E-CD92-420B-8D46-CFD3A02FE036}">
  <ds:schemaRefs/>
</ds:datastoreItem>
</file>

<file path=customXml/itemProps8.xml><?xml version="1.0" encoding="utf-8"?>
<ds:datastoreItem xmlns:ds="http://schemas.openxmlformats.org/officeDocument/2006/customXml" ds:itemID="{E2631B84-11C5-4686-AB1E-93F9B4DE81FC}">
  <ds:schemaRefs/>
</ds:datastoreItem>
</file>

<file path=customXml/itemProps9.xml><?xml version="1.0" encoding="utf-8"?>
<ds:datastoreItem xmlns:ds="http://schemas.openxmlformats.org/officeDocument/2006/customXml" ds:itemID="{78D83024-BEAC-42C6-A25C-8BF310FA85BB}">
  <ds:schemaRefs/>
</ds:datastoreItem>
</file>

<file path=customXml/itemProps10.xml><?xml version="1.0" encoding="utf-8"?>
<ds:datastoreItem xmlns:ds="http://schemas.openxmlformats.org/officeDocument/2006/customXml" ds:itemID="{4CFC23F3-BEE5-4FB2-94C5-28D7BAD8ED0B}">
  <ds:schemaRefs/>
</ds:datastoreItem>
</file>

<file path=customXml/itemProps11.xml><?xml version="1.0" encoding="utf-8"?>
<ds:datastoreItem xmlns:ds="http://schemas.openxmlformats.org/officeDocument/2006/customXml" ds:itemID="{6E730E0C-4E3C-491D-BDC3-3B14CDD13966}">
  <ds:schemaRefs/>
</ds:datastoreItem>
</file>

<file path=customXml/itemProps12.xml><?xml version="1.0" encoding="utf-8"?>
<ds:datastoreItem xmlns:ds="http://schemas.openxmlformats.org/officeDocument/2006/customXml" ds:itemID="{148A624C-E2B2-44C1-8D7A-76F73B6B6FFD}">
  <ds:schemaRefs/>
</ds:datastoreItem>
</file>

<file path=customXml/itemProps13.xml><?xml version="1.0" encoding="utf-8"?>
<ds:datastoreItem xmlns:ds="http://schemas.openxmlformats.org/officeDocument/2006/customXml" ds:itemID="{28E39BE7-DAB9-40CF-AAE1-DBAD0FA24172}">
  <ds:schemaRefs>
    <ds:schemaRef ds:uri="http://schemas.microsoft.com/sharepoint/v3/contenttype/forms"/>
  </ds:schemaRefs>
</ds:datastoreItem>
</file>

<file path=customXml/itemProps14.xml><?xml version="1.0" encoding="utf-8"?>
<ds:datastoreItem xmlns:ds="http://schemas.openxmlformats.org/officeDocument/2006/customXml" ds:itemID="{72FFDAD9-FFF0-451C-A3E2-DBF076710FF5}">
  <ds:schemaRefs/>
</ds:datastoreItem>
</file>

<file path=customXml/itemProps15.xml><?xml version="1.0" encoding="utf-8"?>
<ds:datastoreItem xmlns:ds="http://schemas.openxmlformats.org/officeDocument/2006/customXml" ds:itemID="{82D5ABBA-D775-4D54-B049-27CED6BA65E3}">
  <ds:schemaRefs/>
</ds:datastoreItem>
</file>

<file path=customXml/itemProps16.xml><?xml version="1.0" encoding="utf-8"?>
<ds:datastoreItem xmlns:ds="http://schemas.openxmlformats.org/officeDocument/2006/customXml" ds:itemID="{67AD149D-AC74-472A-9A91-4F8685D71654}">
  <ds:schemaRefs/>
</ds:datastoreItem>
</file>

<file path=customXml/itemProps17.xml><?xml version="1.0" encoding="utf-8"?>
<ds:datastoreItem xmlns:ds="http://schemas.openxmlformats.org/officeDocument/2006/customXml" ds:itemID="{A07A282A-04AB-41DC-9045-6A379AD63F38}">
  <ds:schemaRefs/>
</ds:datastoreItem>
</file>

<file path=customXml/itemProps18.xml><?xml version="1.0" encoding="utf-8"?>
<ds:datastoreItem xmlns:ds="http://schemas.openxmlformats.org/officeDocument/2006/customXml" ds:itemID="{937FBB01-C597-47E5-9104-E3D5CFE80559}">
  <ds:schemaRefs/>
</ds:datastoreItem>
</file>

<file path=customXml/itemProps19.xml><?xml version="1.0" encoding="utf-8"?>
<ds:datastoreItem xmlns:ds="http://schemas.openxmlformats.org/officeDocument/2006/customXml" ds:itemID="{074CC6AF-85A3-4B53-8759-909685714B06}">
  <ds:schemaRefs/>
</ds:datastoreItem>
</file>

<file path=customXml/itemProps20.xml><?xml version="1.0" encoding="utf-8"?>
<ds:datastoreItem xmlns:ds="http://schemas.openxmlformats.org/officeDocument/2006/customXml" ds:itemID="{6CD08780-1121-4FEF-BB9C-56EB7F7C538A}">
  <ds:schemaRefs/>
</ds:datastoreItem>
</file>

<file path=customXml/itemProps21.xml><?xml version="1.0" encoding="utf-8"?>
<ds:datastoreItem xmlns:ds="http://schemas.openxmlformats.org/officeDocument/2006/customXml" ds:itemID="{CABCCA82-6D62-4118-A255-4731E5A13A13}">
  <ds:schemaRefs/>
</ds:datastoreItem>
</file>

<file path=customXml/itemProps22.xml><?xml version="1.0" encoding="utf-8"?>
<ds:datastoreItem xmlns:ds="http://schemas.openxmlformats.org/officeDocument/2006/customXml" ds:itemID="{58ABA209-8C3F-42AA-A879-0B4143868F81}">
  <ds:schemaRefs/>
</ds:datastoreItem>
</file>

<file path=customXml/itemProps23.xml><?xml version="1.0" encoding="utf-8"?>
<ds:datastoreItem xmlns:ds="http://schemas.openxmlformats.org/officeDocument/2006/customXml" ds:itemID="{6AA6656E-EF6D-4600-BDD9-ECA5A6BC33B3}">
  <ds:schemaRefs/>
</ds:datastoreItem>
</file>

<file path=customXml/itemProps24.xml><?xml version="1.0" encoding="utf-8"?>
<ds:datastoreItem xmlns:ds="http://schemas.openxmlformats.org/officeDocument/2006/customXml" ds:itemID="{250F8F9C-0A54-43E2-B018-F27DE2164421}">
  <ds:schemaRefs/>
</ds:datastoreItem>
</file>

<file path=customXml/itemProps25.xml><?xml version="1.0" encoding="utf-8"?>
<ds:datastoreItem xmlns:ds="http://schemas.openxmlformats.org/officeDocument/2006/customXml" ds:itemID="{EC2B3427-CCC5-45D9-B30C-88D721C7972D}">
  <ds:schemaRefs/>
</ds:datastoreItem>
</file>

<file path=customXml/itemProps26.xml><?xml version="1.0" encoding="utf-8"?>
<ds:datastoreItem xmlns:ds="http://schemas.openxmlformats.org/officeDocument/2006/customXml" ds:itemID="{A04F357C-AD8C-49B3-8296-0408B8C31B3E}">
  <ds:schemaRefs/>
</ds:datastoreItem>
</file>

<file path=customXml/itemProps27.xml><?xml version="1.0" encoding="utf-8"?>
<ds:datastoreItem xmlns:ds="http://schemas.openxmlformats.org/officeDocument/2006/customXml" ds:itemID="{5DA90568-85A9-46BC-A5B2-85220122CFD1}">
  <ds:schemaRefs/>
</ds:datastoreItem>
</file>

<file path=customXml/itemProps28.xml><?xml version="1.0" encoding="utf-8"?>
<ds:datastoreItem xmlns:ds="http://schemas.openxmlformats.org/officeDocument/2006/customXml" ds:itemID="{DB8D215E-743D-4CFE-8FDA-AEB01DF9ADA1}">
  <ds:schemaRefs/>
</ds:datastoreItem>
</file>

<file path=customXml/itemProps29.xml><?xml version="1.0" encoding="utf-8"?>
<ds:datastoreItem xmlns:ds="http://schemas.openxmlformats.org/officeDocument/2006/customXml" ds:itemID="{C1BA65AB-A996-4C12-8F89-AA5DB75ADC2D}">
  <ds:schemaRefs/>
</ds:datastoreItem>
</file>

<file path=customXml/itemProps30.xml><?xml version="1.0" encoding="utf-8"?>
<ds:datastoreItem xmlns:ds="http://schemas.openxmlformats.org/officeDocument/2006/customXml" ds:itemID="{6703BA73-D89C-462D-BAC3-1C6A4D359FD2}">
  <ds:schemaRefs/>
</ds:datastoreItem>
</file>

<file path=customXml/itemProps31.xml><?xml version="1.0" encoding="utf-8"?>
<ds:datastoreItem xmlns:ds="http://schemas.openxmlformats.org/officeDocument/2006/customXml" ds:itemID="{06D14AE8-B9C5-4F69-B738-2B8BA633FBF2}">
  <ds:schemaRefs/>
</ds:datastoreItem>
</file>

<file path=customXml/itemProps32.xml><?xml version="1.0" encoding="utf-8"?>
<ds:datastoreItem xmlns:ds="http://schemas.openxmlformats.org/officeDocument/2006/customXml" ds:itemID="{12018A64-7FEB-4994-AE27-5556FC0776F3}">
  <ds:schemaRefs/>
</ds:datastoreItem>
</file>

<file path=customXml/itemProps33.xml><?xml version="1.0" encoding="utf-8"?>
<ds:datastoreItem xmlns:ds="http://schemas.openxmlformats.org/officeDocument/2006/customXml" ds:itemID="{C7EA88B3-9FD8-4FF4-B68D-19BFBC326A10}">
  <ds:schemaRefs/>
</ds:datastoreItem>
</file>

<file path=customXml/itemProps34.xml><?xml version="1.0" encoding="utf-8"?>
<ds:datastoreItem xmlns:ds="http://schemas.openxmlformats.org/officeDocument/2006/customXml" ds:itemID="{4A38A5B3-43DC-443F-8416-0E2B833B3A27}">
  <ds:schemaRefs/>
</ds:datastoreItem>
</file>

<file path=customXml/itemProps35.xml><?xml version="1.0" encoding="utf-8"?>
<ds:datastoreItem xmlns:ds="http://schemas.openxmlformats.org/officeDocument/2006/customXml" ds:itemID="{CE19E7E5-163F-4EB9-BF51-E66230DA732A}">
  <ds:schemaRefs/>
</ds:datastoreItem>
</file>

<file path=customXml/itemProps36.xml><?xml version="1.0" encoding="utf-8"?>
<ds:datastoreItem xmlns:ds="http://schemas.openxmlformats.org/officeDocument/2006/customXml" ds:itemID="{037E22BF-3F31-4123-93DA-CBAB77D4FC65}">
  <ds:schemaRefs/>
</ds:datastoreItem>
</file>

<file path=customXml/itemProps37.xml><?xml version="1.0" encoding="utf-8"?>
<ds:datastoreItem xmlns:ds="http://schemas.openxmlformats.org/officeDocument/2006/customXml" ds:itemID="{2EFEAE95-2E6F-40F4-A1BF-624B4A2DE8A2}">
  <ds:schemaRefs/>
</ds:datastoreItem>
</file>

<file path=customXml/itemProps38.xml><?xml version="1.0" encoding="utf-8"?>
<ds:datastoreItem xmlns:ds="http://schemas.openxmlformats.org/officeDocument/2006/customXml" ds:itemID="{D846C6B7-ECD0-4753-B3F8-A3228D828F36}">
  <ds:schemaRefs/>
</ds:datastoreItem>
</file>

<file path=customXml/itemProps39.xml><?xml version="1.0" encoding="utf-8"?>
<ds:datastoreItem xmlns:ds="http://schemas.openxmlformats.org/officeDocument/2006/customXml" ds:itemID="{16AC0311-0B5B-4C35-AD84-FEB1CDD696E0}">
  <ds:schemaRefs/>
</ds:datastoreItem>
</file>

<file path=customXml/itemProps40.xml><?xml version="1.0" encoding="utf-8"?>
<ds:datastoreItem xmlns:ds="http://schemas.openxmlformats.org/officeDocument/2006/customXml" ds:itemID="{BE701250-E51A-49EE-983D-159B49BAC161}">
  <ds:schemaRefs/>
</ds:datastoreItem>
</file>

<file path=customXml/itemProps41.xml><?xml version="1.0" encoding="utf-8"?>
<ds:datastoreItem xmlns:ds="http://schemas.openxmlformats.org/officeDocument/2006/customXml" ds:itemID="{9BC5FCBF-F154-457D-BEAD-B6AD3C1ACB72}">
  <ds:schemaRefs/>
</ds:datastoreItem>
</file>

<file path=customXml/itemProps42.xml><?xml version="1.0" encoding="utf-8"?>
<ds:datastoreItem xmlns:ds="http://schemas.openxmlformats.org/officeDocument/2006/customXml" ds:itemID="{1B94DFF9-2121-4BA1-9887-DA841FC6185D}">
  <ds:schemaRefs/>
</ds:datastoreItem>
</file>

<file path=customXml/itemProps43.xml><?xml version="1.0" encoding="utf-8"?>
<ds:datastoreItem xmlns:ds="http://schemas.openxmlformats.org/officeDocument/2006/customXml" ds:itemID="{75977886-1D95-4205-B79D-B1CF323A1AAD}">
  <ds:schemaRefs/>
</ds:datastoreItem>
</file>

<file path=customXml/itemProps44.xml><?xml version="1.0" encoding="utf-8"?>
<ds:datastoreItem xmlns:ds="http://schemas.openxmlformats.org/officeDocument/2006/customXml" ds:itemID="{CC6AC7F8-8D13-460C-A6BB-2D0489D117A5}">
  <ds:schemaRefs/>
</ds:datastoreItem>
</file>

<file path=customXml/itemProps45.xml><?xml version="1.0" encoding="utf-8"?>
<ds:datastoreItem xmlns:ds="http://schemas.openxmlformats.org/officeDocument/2006/customXml" ds:itemID="{D632A54F-7EF2-4EF3-877F-471C4699822C}">
  <ds:schemaRefs/>
</ds:datastoreItem>
</file>

<file path=customXml/itemProps46.xml><?xml version="1.0" encoding="utf-8"?>
<ds:datastoreItem xmlns:ds="http://schemas.openxmlformats.org/officeDocument/2006/customXml" ds:itemID="{F5BA20D8-139D-4FB0-8A84-B11AE6744C75}">
  <ds:schemaRefs/>
</ds:datastoreItem>
</file>

<file path=customXml/itemProps47.xml><?xml version="1.0" encoding="utf-8"?>
<ds:datastoreItem xmlns:ds="http://schemas.openxmlformats.org/officeDocument/2006/customXml" ds:itemID="{8ABFCAF0-4332-4CC0-B792-15DE62268070}">
  <ds:schemaRefs/>
</ds:datastoreItem>
</file>

<file path=customXml/itemProps48.xml><?xml version="1.0" encoding="utf-8"?>
<ds:datastoreItem xmlns:ds="http://schemas.openxmlformats.org/officeDocument/2006/customXml" ds:itemID="{CD5D40B1-FAA2-469C-8CA7-F57CE3B595FD}">
  <ds:schemaRefs/>
</ds:datastoreItem>
</file>

<file path=customXml/itemProps49.xml><?xml version="1.0" encoding="utf-8"?>
<ds:datastoreItem xmlns:ds="http://schemas.openxmlformats.org/officeDocument/2006/customXml" ds:itemID="{16F3DCBE-0925-48A7-9F1F-CD79C5AFC378}">
  <ds:schemaRefs/>
</ds:datastoreItem>
</file>

<file path=customXml/itemProps50.xml><?xml version="1.0" encoding="utf-8"?>
<ds:datastoreItem xmlns:ds="http://schemas.openxmlformats.org/officeDocument/2006/customXml" ds:itemID="{DE8F30E5-4D3C-4D35-B75A-4BB512D85843}">
  <ds:schemaRefs/>
</ds:datastoreItem>
</file>

<file path=customXml/itemProps51.xml><?xml version="1.0" encoding="utf-8"?>
<ds:datastoreItem xmlns:ds="http://schemas.openxmlformats.org/officeDocument/2006/customXml" ds:itemID="{5F693145-A78E-4CE4-A594-56C64F9D2294}">
  <ds:schemaRefs/>
</ds:datastoreItem>
</file>

<file path=customXml/itemProps52.xml><?xml version="1.0" encoding="utf-8"?>
<ds:datastoreItem xmlns:ds="http://schemas.openxmlformats.org/officeDocument/2006/customXml" ds:itemID="{5002F592-E090-45DE-AD07-079F764B2EE3}">
  <ds:schemaRefs/>
</ds:datastoreItem>
</file>

<file path=customXml/itemProps53.xml><?xml version="1.0" encoding="utf-8"?>
<ds:datastoreItem xmlns:ds="http://schemas.openxmlformats.org/officeDocument/2006/customXml" ds:itemID="{593487AB-529D-4C1F-8214-B16EC0163AE4}">
  <ds:schemaRefs/>
</ds:datastoreItem>
</file>

<file path=customXml/itemProps54.xml><?xml version="1.0" encoding="utf-8"?>
<ds:datastoreItem xmlns:ds="http://schemas.openxmlformats.org/officeDocument/2006/customXml" ds:itemID="{C71B6F3E-80A8-44D7-8F34-2D815A39A240}">
  <ds:schemaRefs/>
</ds:datastoreItem>
</file>

<file path=customXml/itemProps55.xml><?xml version="1.0" encoding="utf-8"?>
<ds:datastoreItem xmlns:ds="http://schemas.openxmlformats.org/officeDocument/2006/customXml" ds:itemID="{327B981A-8643-451B-9C9D-0F23695C22B0}">
  <ds:schemaRefs/>
</ds:datastoreItem>
</file>

<file path=customXml/itemProps56.xml><?xml version="1.0" encoding="utf-8"?>
<ds:datastoreItem xmlns:ds="http://schemas.openxmlformats.org/officeDocument/2006/customXml" ds:itemID="{5C5BCA8C-D10F-4081-9E18-1F8DBE41F0B6}">
  <ds:schemaRefs/>
</ds:datastoreItem>
</file>

<file path=customXml/itemProps57.xml><?xml version="1.0" encoding="utf-8"?>
<ds:datastoreItem xmlns:ds="http://schemas.openxmlformats.org/officeDocument/2006/customXml" ds:itemID="{EBBDC092-839C-42AA-9E39-F09F6BAFAB69}">
  <ds:schemaRefs/>
</ds:datastoreItem>
</file>

<file path=customXml/itemProps58.xml><?xml version="1.0" encoding="utf-8"?>
<ds:datastoreItem xmlns:ds="http://schemas.openxmlformats.org/officeDocument/2006/customXml" ds:itemID="{ADB45DD0-2049-4918-8B70-56A2F00236D1}">
  <ds:schemaRefs/>
</ds:datastoreItem>
</file>

<file path=customXml/itemProps59.xml><?xml version="1.0" encoding="utf-8"?>
<ds:datastoreItem xmlns:ds="http://schemas.openxmlformats.org/officeDocument/2006/customXml" ds:itemID="{D3BA74C7-6F9D-4313-BBB8-E9CF15D5DC4F}">
  <ds:schemaRefs/>
</ds:datastoreItem>
</file>

<file path=customXml/itemProps60.xml><?xml version="1.0" encoding="utf-8"?>
<ds:datastoreItem xmlns:ds="http://schemas.openxmlformats.org/officeDocument/2006/customXml" ds:itemID="{F37D8295-763A-49CD-A943-A0EB0CA74028}">
  <ds:schemaRefs/>
</ds:datastoreItem>
</file>

<file path=customXml/itemProps61.xml><?xml version="1.0" encoding="utf-8"?>
<ds:datastoreItem xmlns:ds="http://schemas.openxmlformats.org/officeDocument/2006/customXml" ds:itemID="{253303DC-2CAE-4FE4-8D20-635AED886F71}">
  <ds:schemaRefs/>
</ds:datastoreItem>
</file>

<file path=customXml/itemProps62.xml><?xml version="1.0" encoding="utf-8"?>
<ds:datastoreItem xmlns:ds="http://schemas.openxmlformats.org/officeDocument/2006/customXml" ds:itemID="{1F4D3E83-CC38-4BC5-93F7-6A528B8D4E50}">
  <ds:schemaRefs/>
</ds:datastoreItem>
</file>

<file path=customXml/itemProps63.xml><?xml version="1.0" encoding="utf-8"?>
<ds:datastoreItem xmlns:ds="http://schemas.openxmlformats.org/officeDocument/2006/customXml" ds:itemID="{8E0BD421-81EC-4C95-9C6E-7814413C4C31}">
  <ds:schemaRefs/>
</ds:datastoreItem>
</file>

<file path=customXml/itemProps64.xml><?xml version="1.0" encoding="utf-8"?>
<ds:datastoreItem xmlns:ds="http://schemas.openxmlformats.org/officeDocument/2006/customXml" ds:itemID="{DEE15AD2-7B23-40E7-BC68-245767722B8C}">
  <ds:schemaRefs/>
</ds:datastoreItem>
</file>

<file path=customXml/itemProps65.xml><?xml version="1.0" encoding="utf-8"?>
<ds:datastoreItem xmlns:ds="http://schemas.openxmlformats.org/officeDocument/2006/customXml" ds:itemID="{1966B1AE-7D24-48D5-A374-09DF097E5BE2}">
  <ds:schemaRefs/>
</ds:datastoreItem>
</file>

<file path=customXml/itemProps66.xml><?xml version="1.0" encoding="utf-8"?>
<ds:datastoreItem xmlns:ds="http://schemas.openxmlformats.org/officeDocument/2006/customXml" ds:itemID="{6DC13E8A-C17A-4AB8-AB56-5B7805A51997}">
  <ds:schemaRefs/>
</ds:datastoreItem>
</file>

<file path=customXml/itemProps67.xml><?xml version="1.0" encoding="utf-8"?>
<ds:datastoreItem xmlns:ds="http://schemas.openxmlformats.org/officeDocument/2006/customXml" ds:itemID="{9ADA90BC-6C68-4F3E-B944-18C1D48DBEFC}">
  <ds:schemaRefs/>
</ds:datastoreItem>
</file>

<file path=customXml/itemProps68.xml><?xml version="1.0" encoding="utf-8"?>
<ds:datastoreItem xmlns:ds="http://schemas.openxmlformats.org/officeDocument/2006/customXml" ds:itemID="{3724E476-A589-481A-91A3-9C8618632EB8}">
  <ds:schemaRefs/>
</ds:datastoreItem>
</file>

<file path=customXml/itemProps69.xml><?xml version="1.0" encoding="utf-8"?>
<ds:datastoreItem xmlns:ds="http://schemas.openxmlformats.org/officeDocument/2006/customXml" ds:itemID="{2345F392-27C8-41A5-9960-9BF257183021}">
  <ds:schemaRefs/>
</ds:datastoreItem>
</file>

<file path=customXml/itemProps70.xml><?xml version="1.0" encoding="utf-8"?>
<ds:datastoreItem xmlns:ds="http://schemas.openxmlformats.org/officeDocument/2006/customXml" ds:itemID="{644BD4F1-9238-468D-8B4D-28D2EC45E1F1}">
  <ds:schemaRefs/>
</ds:datastoreItem>
</file>

<file path=customXml/itemProps71.xml><?xml version="1.0" encoding="utf-8"?>
<ds:datastoreItem xmlns:ds="http://schemas.openxmlformats.org/officeDocument/2006/customXml" ds:itemID="{02BED391-24E3-41A6-8BAD-39622AF16F75}">
  <ds:schemaRefs/>
</ds:datastoreItem>
</file>

<file path=customXml/itemProps72.xml><?xml version="1.0" encoding="utf-8"?>
<ds:datastoreItem xmlns:ds="http://schemas.openxmlformats.org/officeDocument/2006/customXml" ds:itemID="{6870687C-EFCB-41E6-999A-36E8733B74C8}">
  <ds:schemaRefs/>
</ds:datastoreItem>
</file>

<file path=customXml/itemProps73.xml><?xml version="1.0" encoding="utf-8"?>
<ds:datastoreItem xmlns:ds="http://schemas.openxmlformats.org/officeDocument/2006/customXml" ds:itemID="{0CE250EF-7775-49FA-AF39-0E99C9DE1BE5}">
  <ds:schemaRefs/>
</ds:datastoreItem>
</file>

<file path=customXml/itemProps74.xml><?xml version="1.0" encoding="utf-8"?>
<ds:datastoreItem xmlns:ds="http://schemas.openxmlformats.org/officeDocument/2006/customXml" ds:itemID="{036AA314-34EB-42DA-A3D3-E5BCF6E32115}">
  <ds:schemaRefs>
    <ds:schemaRef ds:uri="http://schemas.microsoft.com/office/2006/documentManagement/types"/>
    <ds:schemaRef ds:uri="2de999e9-4172-4c67-9dfb-7a2bdf2ec9fe"/>
    <ds:schemaRef ds:uri="http://schemas.openxmlformats.org/package/2006/metadata/core-properties"/>
    <ds:schemaRef ds:uri="http://purl.org/dc/terms/"/>
    <ds:schemaRef ds:uri="http://purl.org/dc/dcmitype/"/>
    <ds:schemaRef ds:uri="http://purl.org/dc/elements/1.1/"/>
    <ds:schemaRef ds:uri="http://schemas.microsoft.com/office/2006/metadata/properties"/>
    <ds:schemaRef ds:uri="http://schemas.microsoft.com/office/infopath/2007/PartnerControls"/>
    <ds:schemaRef ds:uri="http://www.w3.org/XML/1998/namespace"/>
  </ds:schemaRefs>
</ds:datastoreItem>
</file>

<file path=customXml/itemProps75.xml><?xml version="1.0" encoding="utf-8"?>
<ds:datastoreItem xmlns:ds="http://schemas.openxmlformats.org/officeDocument/2006/customXml" ds:itemID="{3CA20F42-2D99-405A-BDD9-E454EB1D8603}">
  <ds:schemaRefs/>
</ds:datastoreItem>
</file>

<file path=customXml/itemProps76.xml><?xml version="1.0" encoding="utf-8"?>
<ds:datastoreItem xmlns:ds="http://schemas.openxmlformats.org/officeDocument/2006/customXml" ds:itemID="{2E557C2B-6334-451F-BC7F-986376EE96B1}">
  <ds:schemaRefs/>
</ds:datastoreItem>
</file>

<file path=customXml/itemProps77.xml><?xml version="1.0" encoding="utf-8"?>
<ds:datastoreItem xmlns:ds="http://schemas.openxmlformats.org/officeDocument/2006/customXml" ds:itemID="{90F08083-DD72-44F8-9A99-4CFFA74D70A5}">
  <ds:schemaRefs/>
</ds:datastoreItem>
</file>

<file path=customXml/itemProps78.xml><?xml version="1.0" encoding="utf-8"?>
<ds:datastoreItem xmlns:ds="http://schemas.openxmlformats.org/officeDocument/2006/customXml" ds:itemID="{BD64CD41-08DA-4863-9BCC-ECED12EB1D3F}">
  <ds:schemaRefs/>
</ds:datastoreItem>
</file>

<file path=customXml/itemProps79.xml><?xml version="1.0" encoding="utf-8"?>
<ds:datastoreItem xmlns:ds="http://schemas.openxmlformats.org/officeDocument/2006/customXml" ds:itemID="{76487DCD-AFEE-4C42-A364-D84D16D85F3F}">
  <ds:schemaRefs/>
</ds:datastoreItem>
</file>

<file path=customXml/itemProps80.xml><?xml version="1.0" encoding="utf-8"?>
<ds:datastoreItem xmlns:ds="http://schemas.openxmlformats.org/officeDocument/2006/customXml" ds:itemID="{36E3BA61-213A-451C-88FA-F0CFFD7FF52A}">
  <ds:schemaRefs/>
</ds:datastoreItem>
</file>

<file path=customXml/itemProps81.xml><?xml version="1.0" encoding="utf-8"?>
<ds:datastoreItem xmlns:ds="http://schemas.openxmlformats.org/officeDocument/2006/customXml" ds:itemID="{2437FD52-AC73-4D7B-ADDE-A42429268722}">
  <ds:schemaRefs/>
</ds:datastoreItem>
</file>

<file path=customXml/itemProps82.xml><?xml version="1.0" encoding="utf-8"?>
<ds:datastoreItem xmlns:ds="http://schemas.openxmlformats.org/officeDocument/2006/customXml" ds:itemID="{E469483E-9797-4533-9F31-6798E4D8D8DB}">
  <ds:schemaRefs/>
</ds:datastoreItem>
</file>

<file path=customXml/itemProps83.xml><?xml version="1.0" encoding="utf-8"?>
<ds:datastoreItem xmlns:ds="http://schemas.openxmlformats.org/officeDocument/2006/customXml" ds:itemID="{D835F388-C6B9-4AA7-AA43-F4DE351D07D4}">
  <ds:schemaRefs/>
</ds:datastoreItem>
</file>

<file path=customXml/itemProps84.xml><?xml version="1.0" encoding="utf-8"?>
<ds:datastoreItem xmlns:ds="http://schemas.openxmlformats.org/officeDocument/2006/customXml" ds:itemID="{472761B4-17D5-489E-BADC-6490E414BE5F}">
  <ds:schemaRefs/>
</ds:datastoreItem>
</file>

<file path=customXml/itemProps85.xml><?xml version="1.0" encoding="utf-8"?>
<ds:datastoreItem xmlns:ds="http://schemas.openxmlformats.org/officeDocument/2006/customXml" ds:itemID="{2A41D133-8822-40E4-BD15-B7604AF8772F}">
  <ds:schemaRefs/>
</ds:datastoreItem>
</file>

<file path=customXml/itemProps86.xml><?xml version="1.0" encoding="utf-8"?>
<ds:datastoreItem xmlns:ds="http://schemas.openxmlformats.org/officeDocument/2006/customXml" ds:itemID="{1057D070-DBA6-4CE1-9766-CEF10AD4E23A}">
  <ds:schemaRefs/>
</ds:datastoreItem>
</file>

<file path=customXml/itemProps87.xml><?xml version="1.0" encoding="utf-8"?>
<ds:datastoreItem xmlns:ds="http://schemas.openxmlformats.org/officeDocument/2006/customXml" ds:itemID="{3208DC5D-033B-4E2C-869E-25F24F518CFC}">
  <ds:schemaRefs/>
</ds:datastoreItem>
</file>

<file path=customXml/itemProps88.xml><?xml version="1.0" encoding="utf-8"?>
<ds:datastoreItem xmlns:ds="http://schemas.openxmlformats.org/officeDocument/2006/customXml" ds:itemID="{FE8D25B0-0BCA-4E9F-B538-A66325E7149E}">
  <ds:schemaRefs/>
</ds:datastoreItem>
</file>

<file path=customXml/itemProps89.xml><?xml version="1.0" encoding="utf-8"?>
<ds:datastoreItem xmlns:ds="http://schemas.openxmlformats.org/officeDocument/2006/customXml" ds:itemID="{84327982-0F54-4956-B3DF-A40C049A010D}">
  <ds:schemaRefs/>
</ds:datastoreItem>
</file>

<file path=customXml/itemProps90.xml><?xml version="1.0" encoding="utf-8"?>
<ds:datastoreItem xmlns:ds="http://schemas.openxmlformats.org/officeDocument/2006/customXml" ds:itemID="{7CE3550C-17D1-4AEA-A805-C58888844E7C}">
  <ds:schemaRefs/>
</ds:datastoreItem>
</file>

<file path=customXml/itemProps91.xml><?xml version="1.0" encoding="utf-8"?>
<ds:datastoreItem xmlns:ds="http://schemas.openxmlformats.org/officeDocument/2006/customXml" ds:itemID="{F22288ED-0E7C-4172-BF4F-E71F9A81D426}">
  <ds:schemaRefs/>
</ds:datastoreItem>
</file>

<file path=customXml/itemProps92.xml><?xml version="1.0" encoding="utf-8"?>
<ds:datastoreItem xmlns:ds="http://schemas.openxmlformats.org/officeDocument/2006/customXml" ds:itemID="{E129606A-57AC-4656-88E4-8E0133909063}">
  <ds:schemaRefs/>
</ds:datastoreItem>
</file>

<file path=customXml/itemProps93.xml><?xml version="1.0" encoding="utf-8"?>
<ds:datastoreItem xmlns:ds="http://schemas.openxmlformats.org/officeDocument/2006/customXml" ds:itemID="{65933254-8DB8-42F9-953C-3458292DABBB}">
  <ds:schemaRefs/>
</ds:datastoreItem>
</file>

<file path=customXml/itemProps94.xml><?xml version="1.0" encoding="utf-8"?>
<ds:datastoreItem xmlns:ds="http://schemas.openxmlformats.org/officeDocument/2006/customXml" ds:itemID="{EE6269CF-5B03-43C5-8CFA-C8B7DEC4BB22}">
  <ds:schemaRefs/>
</ds:datastoreItem>
</file>

<file path=customXml/itemProps95.xml><?xml version="1.0" encoding="utf-8"?>
<ds:datastoreItem xmlns:ds="http://schemas.openxmlformats.org/officeDocument/2006/customXml" ds:itemID="{6B20AF4E-D267-4AB0-B5AD-0909D49C78E9}">
  <ds:schemaRefs/>
</ds:datastoreItem>
</file>

<file path=customXml/itemProps96.xml><?xml version="1.0" encoding="utf-8"?>
<ds:datastoreItem xmlns:ds="http://schemas.openxmlformats.org/officeDocument/2006/customXml" ds:itemID="{955E2C19-FD76-4611-ABE1-82ACB5414725}">
  <ds:schemaRefs/>
</ds:datastoreItem>
</file>

<file path=customXml/itemProps97.xml><?xml version="1.0" encoding="utf-8"?>
<ds:datastoreItem xmlns:ds="http://schemas.openxmlformats.org/officeDocument/2006/customXml" ds:itemID="{596BE082-9458-4E1A-BF49-FCB18CA6A52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Data for Sheet3 Chart 1</vt:lpstr>
      <vt:lpstr>Data for Sheet8 Chart 1</vt:lpstr>
      <vt:lpstr>Data for Wknd Wkday</vt:lpstr>
      <vt:lpstr>DATESINPERIOD Vs. DATEADD</vt:lpstr>
      <vt:lpstr>Moving Avg DATESINPERIOD</vt:lpstr>
      <vt:lpstr>Pivot Measures</vt:lpstr>
      <vt:lpstr>DATEADD and LastYear</vt:lpstr>
      <vt:lpstr>DATESYTD and Similar</vt:lpstr>
      <vt:lpstr>YTD for Subcategories</vt:lpstr>
      <vt:lpstr>Year Months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2017-07-11T19:32:18Z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