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defaultThemeVersion="124226"/>
  <mc:AlternateContent xmlns:mc="http://schemas.openxmlformats.org/markup-compatibility/2006">
    <mc:Choice Requires="x15">
      <x15ac:absPath xmlns:x15ac="http://schemas.microsoft.com/office/spreadsheetml/2010/11/ac" url="C:\Users\haven\Dropbox (PowerPivotPro)\Training\Foundations 101 - Training Materials\Reid Training\Excel 2013\03 CALCULATE and ALL\"/>
    </mc:Choice>
  </mc:AlternateContent>
  <bookViews>
    <workbookView xWindow="360" yWindow="30" windowWidth="14820" windowHeight="7740"/>
  </bookViews>
  <sheets>
    <sheet name="ALLEXCEPT" sheetId="14" r:id="rId1"/>
    <sheet name="ALLSELECTED" sheetId="13" r:id="rId2"/>
    <sheet name="Slicer Canceling and ALL Table" sheetId="12" r:id="rId3"/>
    <sheet name="Trick Question" sheetId="11" r:id="rId4"/>
    <sheet name="Basics" sheetId="10" r:id="rId5"/>
    <sheet name="Vs Show Values As" sheetId="9" r:id="rId6"/>
  </sheets>
  <definedNames>
    <definedName name="Slicer_CalendarQuarter">#N/A</definedName>
    <definedName name="Slicer_CalendarSemester">#N/A</definedName>
    <definedName name="Slicer_CalendarYear">#N/A</definedName>
    <definedName name="Slicer_CalendarYear1">#N/A</definedName>
    <definedName name="Slicer_CommuteDistance">#N/A</definedName>
    <definedName name="Slicer_EnglishEducation">#N/A</definedName>
    <definedName name="Slicer_EnglishOccupation">#N/A</definedName>
    <definedName name="Slicer_Gender">#N/A</definedName>
    <definedName name="Slicer_HouseOwnerFlag">#N/A</definedName>
    <definedName name="Slicer_MaritalStatus">#N/A</definedName>
    <definedName name="Slicer_MonthNumberOfYear">#N/A</definedName>
    <definedName name="Slicer_NumberChildrenAtHome">#N/A</definedName>
    <definedName name="Slicer_Subcategory">#N/A</definedName>
  </definedNames>
  <calcPr calcId="171027"/>
  <pivotCaches>
    <pivotCache cacheId="146" r:id="rId7"/>
    <pivotCache cacheId="147" r:id="rId8"/>
    <pivotCache cacheId="148" r:id="rId9"/>
    <pivotCache cacheId="149" r:id="rId10"/>
    <pivotCache cacheId="150" r:id="rId11"/>
    <pivotCache cacheId="151" r:id="rId12"/>
  </pivotCaches>
  <extLst>
    <ext xmlns:x14="http://schemas.microsoft.com/office/spreadsheetml/2009/9/main" uri="{876F7934-8845-4945-9796-88D515C7AA90}">
      <x14:pivotCaches>
        <pivotCache cacheId="152" r:id="rId13"/>
        <pivotCache cacheId="153" r:id="rId14"/>
        <pivotCache cacheId="154" r:id="rId15"/>
        <pivotCache cacheId="155" r:id="rId16"/>
      </x14:pivotCaches>
    </ext>
    <ext xmlns:x14="http://schemas.microsoft.com/office/spreadsheetml/2009/9/main" uri="{BBE1A952-AA13-448e-AADC-164F8A28A991}">
      <x14:slicerCaches>
        <x14:slicerCache r:id="rId17"/>
        <x14:slicerCache r:id="rId18"/>
        <x14:slicerCache r:id="rId19"/>
        <x14:slicerCache r:id="rId20"/>
        <x14:slicerCache r:id="rId21"/>
        <x14:slicerCache r:id="rId22"/>
        <x14:slicerCache r:id="rId23"/>
        <x14:slicerCache r:id="rId24"/>
        <x14:slicerCache r:id="rId25"/>
        <x14:slicerCache r:id="rId26"/>
        <x14:slicerCache r:id="rId27"/>
        <x14:slicerCache r:id="rId28"/>
        <x14:slicerCache r:id="rId29"/>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s>
        <x15:modelRelationships>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s>
      </x15:dataModel>
    </ext>
  </extLst>
</workbook>
</file>

<file path=xl/connections.xml><?xml version="1.0" encoding="utf-8"?>
<connections xmlns="http://schemas.openxmlformats.org/spreadsheetml/2006/main">
  <connection id="1" name="Access Advanced Power Pivot Data Set" type="100" refreshedVersion="6">
    <extLst>
      <ext xmlns:x15="http://schemas.microsoft.com/office/spreadsheetml/2010/11/main" uri="{DE250136-89BD-433C-8126-D09CA5730AF9}">
        <x15:connection id="606bf781-209d-429a-b22b-c2388e2feac7"/>
      </ext>
    </extLst>
  </connection>
  <connection id="2"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<sst xmlns="http://schemas.openxmlformats.org/spreadsheetml/2006/main" count="85" uniqueCount="61">
  <si>
    <t>Grand Total</t>
  </si>
  <si>
    <t>Total Sales</t>
  </si>
  <si>
    <t>April</t>
  </si>
  <si>
    <t>August</t>
  </si>
  <si>
    <t>December</t>
  </si>
  <si>
    <t>February</t>
  </si>
  <si>
    <t>January</t>
  </si>
  <si>
    <t>July</t>
  </si>
  <si>
    <t>June</t>
  </si>
  <si>
    <t>March</t>
  </si>
  <si>
    <t>May</t>
  </si>
  <si>
    <t>November</t>
  </si>
  <si>
    <t>October</t>
  </si>
  <si>
    <t>September</t>
  </si>
  <si>
    <t>All Month Sales</t>
  </si>
  <si>
    <t>Number of Days</t>
  </si>
  <si>
    <t>Pct of All Month Days</t>
  </si>
  <si>
    <t>Prorated to All Month Sales</t>
  </si>
  <si>
    <t>Measure 1</t>
  </si>
  <si>
    <t>% of All Weekday Sales</t>
  </si>
  <si>
    <t>Fri</t>
  </si>
  <si>
    <t>Mon</t>
  </si>
  <si>
    <t>Sat</t>
  </si>
  <si>
    <t>Sun</t>
  </si>
  <si>
    <t>Thu</t>
  </si>
  <si>
    <t>Tue</t>
  </si>
  <si>
    <t>Wed</t>
  </si>
  <si>
    <t>Bike Racks</t>
  </si>
  <si>
    <t>Bike Stands</t>
  </si>
  <si>
    <t>Bottles and Cages</t>
  </si>
  <si>
    <t>Caps</t>
  </si>
  <si>
    <t>Cleaners</t>
  </si>
  <si>
    <t>Fenders</t>
  </si>
  <si>
    <t>Gloves</t>
  </si>
  <si>
    <t>Helmets</t>
  </si>
  <si>
    <t>Hydration Packs</t>
  </si>
  <si>
    <t>Jerseys</t>
  </si>
  <si>
    <t>Mountain Bikes</t>
  </si>
  <si>
    <t>Road Bikes</t>
  </si>
  <si>
    <t>Shorts</t>
  </si>
  <si>
    <t>Socks</t>
  </si>
  <si>
    <t>Tires and Tubes</t>
  </si>
  <si>
    <t>Touring Bikes</t>
  </si>
  <si>
    <t>Vests</t>
  </si>
  <si>
    <t>Overall Margin</t>
  </si>
  <si>
    <t>Subcategory</t>
  </si>
  <si>
    <t>Selected Margin</t>
  </si>
  <si>
    <t>SubCategory</t>
  </si>
  <si>
    <t>Sunday</t>
  </si>
  <si>
    <t>Monday</t>
  </si>
  <si>
    <t>Tuesday</t>
  </si>
  <si>
    <t>Wednesday</t>
  </si>
  <si>
    <t>Thursday</t>
  </si>
  <si>
    <t>Friday</t>
  </si>
  <si>
    <t>Saturday</t>
  </si>
  <si>
    <t>Baseline Weekday All Time</t>
  </si>
  <si>
    <t>% of ALLSELECTED Product Sales</t>
  </si>
  <si>
    <t>Day of Week Name</t>
  </si>
  <si>
    <t>Short Day Name</t>
  </si>
  <si>
    <t>Values</t>
  </si>
  <si>
    <t>Month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</si>
</sst>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
    <numFmt numFmtId="165" formatCode="0.0\ %;\-0.0\ %;0.0\ %"/>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10" fontId="0" fillId="0" borderId="0" xfId="0" applyNumberFormat="1"/>
    <xf numFmtId="0" fontId="0" fillId="0" borderId="0" xfId="0" pivotButton="1" applyAlignment="1">
      <alignment horizontal="center" vertical="center"/>
    </xf>
    <xf numFmtId="0" fontId="0" fillId="0" borderId="0" xfId="0" pivotButton="1" applyAlignment="1">
      <alignment horizontal="center" vertical="center" wrapText="1"/>
    </xf>
    <xf numFmtId="0" fontId="0" fillId="0" borderId="0" xfId="0" applyAlignment="1">
      <alignment horizontal="center" vertical="center" wrapText="1"/>
    </xf>
  </cellXfs>
  <cellStyles count="1">
    <cellStyle name="Normal" xfId="0" builtinId="0"/>
  </cellStyles>
  <dxfs count="39">
    <dxf>
      <alignment horizontal="center" vertical="center" wrapText="1"/>
    </dxf>
    <dxf>
      <alignment horizontal="center" vertical="center" wrapText="1"/>
    </dxf>
    <dxf>
      <alignment horizontal="center" vertical="center" wrapText="1"/>
    </dxf>
    <dxf>
      <alignment horizontal="center" vertical="center" wrapText="1"/>
    </dxf>
    <dxf>
      <alignment wrapText="1"/>
    </dxf>
    <dxf>
      <alignment vertical="center"/>
    </dxf>
    <dxf>
      <alignment horizontal="center"/>
    </dxf>
    <dxf>
      <alignment horizontal="center" vertical="center" wrapText="1"/>
    </dxf>
    <dxf>
      <alignment horizontal="center" vertical="center" wrapText="1"/>
    </dxf>
    <dxf>
      <alignment wrapText="1"/>
    </dxf>
    <dxf>
      <alignment vertical="center"/>
    </dxf>
    <dxf>
      <alignment horizontal="center"/>
    </dxf>
    <dxf>
      <alignment horizontal="center"/>
    </dxf>
    <dxf>
      <alignment vertical="center"/>
    </dxf>
    <dxf>
      <alignment wrapText="1"/>
    </dxf>
    <dxf>
      <alignment vertical="center"/>
    </dxf>
    <dxf>
      <alignment vertical="center"/>
    </dxf>
    <dxf>
      <alignment horizontal="center"/>
    </dxf>
    <dxf>
      <alignment horizontal="center" vertical="center" wrapText="1"/>
    </dxf>
    <dxf>
      <alignment horizontal="center" vertical="center" wrapText="1"/>
    </dxf>
    <dxf>
      <alignment wrapText="1"/>
    </dxf>
    <dxf>
      <alignment vertical="center"/>
    </dxf>
    <dxf>
      <alignment horizontal="center"/>
    </dxf>
    <dxf>
      <alignment vertical="center" wrapText="1"/>
    </dxf>
    <dxf>
      <alignment vertical="center" wrapText="1"/>
    </dxf>
    <dxf>
      <alignment wrapText="1"/>
    </dxf>
    <dxf>
      <alignment vertical="center"/>
    </dxf>
    <dxf>
      <alignment horizontal="center"/>
    </dxf>
    <dxf>
      <alignment horizontal="center" readingOrder="0"/>
    </dxf>
    <dxf>
      <alignment horizontal="center"/>
    </dxf>
    <dxf>
      <alignment horizontal="center" vertical="center" wrapText="1"/>
    </dxf>
    <dxf>
      <alignment wrapText="1"/>
    </dxf>
    <dxf>
      <alignment vertical="center"/>
    </dxf>
    <dxf>
      <alignment horizontal="center"/>
    </dxf>
    <dxf>
      <alignment horizontal="center" vertical="center" wrapText="1"/>
    </dxf>
    <dxf>
      <alignment horizontal="center" vertical="center" wrapText="1"/>
    </dxf>
    <dxf>
      <alignment wrapText="1"/>
    </dxf>
    <dxf>
      <alignment vertical="center"/>
    </dxf>
    <dxf>
      <alignment horizontal="cent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microsoft.com/office/2007/relationships/slicerCache" Target="slicerCaches/slicerCache10.xml"/><Relationship Id="rId21" Type="http://schemas.microsoft.com/office/2007/relationships/slicerCache" Target="slicerCaches/slicerCache5.xml"/><Relationship Id="rId42" Type="http://schemas.openxmlformats.org/officeDocument/2006/relationships/customXml" Target="../customXml/item8.xml"/><Relationship Id="rId47" Type="http://schemas.openxmlformats.org/officeDocument/2006/relationships/customXml" Target="../customXml/item13.xml"/><Relationship Id="rId63" Type="http://schemas.openxmlformats.org/officeDocument/2006/relationships/customXml" Target="../customXml/item29.xml"/><Relationship Id="rId68" Type="http://schemas.openxmlformats.org/officeDocument/2006/relationships/customXml" Target="../customXml/item34.xml"/><Relationship Id="rId16" Type="http://schemas.openxmlformats.org/officeDocument/2006/relationships/pivotCacheDefinition" Target="pivotCache/pivotCacheDefinition10.xml"/><Relationship Id="rId11" Type="http://schemas.openxmlformats.org/officeDocument/2006/relationships/pivotCacheDefinition" Target="pivotCache/pivotCacheDefinition5.xml"/><Relationship Id="rId24" Type="http://schemas.microsoft.com/office/2007/relationships/slicerCache" Target="slicerCaches/slicerCache8.xml"/><Relationship Id="rId32" Type="http://schemas.openxmlformats.org/officeDocument/2006/relationships/styles" Target="styles.xml"/><Relationship Id="rId37" Type="http://schemas.openxmlformats.org/officeDocument/2006/relationships/customXml" Target="../customXml/item3.xml"/><Relationship Id="rId40" Type="http://schemas.openxmlformats.org/officeDocument/2006/relationships/customXml" Target="../customXml/item6.xml"/><Relationship Id="rId45" Type="http://schemas.openxmlformats.org/officeDocument/2006/relationships/customXml" Target="../customXml/item11.xml"/><Relationship Id="rId53" Type="http://schemas.openxmlformats.org/officeDocument/2006/relationships/customXml" Target="../customXml/item19.xml"/><Relationship Id="rId58" Type="http://schemas.openxmlformats.org/officeDocument/2006/relationships/customXml" Target="../customXml/item24.xml"/><Relationship Id="rId66" Type="http://schemas.openxmlformats.org/officeDocument/2006/relationships/customXml" Target="../customXml/item32.xml"/><Relationship Id="rId74" Type="http://schemas.openxmlformats.org/officeDocument/2006/relationships/customXml" Target="../customXml/item40.xml"/><Relationship Id="rId79" Type="http://schemas.openxmlformats.org/officeDocument/2006/relationships/customXml" Target="../customXml/item45.xml"/><Relationship Id="rId5" Type="http://schemas.openxmlformats.org/officeDocument/2006/relationships/worksheet" Target="worksheets/sheet5.xml"/><Relationship Id="rId61" Type="http://schemas.openxmlformats.org/officeDocument/2006/relationships/customXml" Target="../customXml/item27.xml"/><Relationship Id="rId19" Type="http://schemas.microsoft.com/office/2007/relationships/slicerCache" Target="slicerCaches/slicerCache3.xml"/><Relationship Id="rId14" Type="http://schemas.openxmlformats.org/officeDocument/2006/relationships/pivotCacheDefinition" Target="pivotCache/pivotCacheDefinition8.xml"/><Relationship Id="rId22" Type="http://schemas.microsoft.com/office/2007/relationships/slicerCache" Target="slicerCaches/slicerCache6.xml"/><Relationship Id="rId27" Type="http://schemas.microsoft.com/office/2007/relationships/slicerCache" Target="slicerCaches/slicerCache11.xml"/><Relationship Id="rId30" Type="http://schemas.openxmlformats.org/officeDocument/2006/relationships/theme" Target="theme/theme1.xml"/><Relationship Id="rId35" Type="http://schemas.openxmlformats.org/officeDocument/2006/relationships/customXml" Target="../customXml/item1.xml"/><Relationship Id="rId43" Type="http://schemas.openxmlformats.org/officeDocument/2006/relationships/customXml" Target="../customXml/item9.xml"/><Relationship Id="rId48" Type="http://schemas.openxmlformats.org/officeDocument/2006/relationships/customXml" Target="../customXml/item14.xml"/><Relationship Id="rId56" Type="http://schemas.openxmlformats.org/officeDocument/2006/relationships/customXml" Target="../customXml/item22.xml"/><Relationship Id="rId64" Type="http://schemas.openxmlformats.org/officeDocument/2006/relationships/customXml" Target="../customXml/item30.xml"/><Relationship Id="rId69" Type="http://schemas.openxmlformats.org/officeDocument/2006/relationships/customXml" Target="../customXml/item35.xml"/><Relationship Id="rId77" Type="http://schemas.openxmlformats.org/officeDocument/2006/relationships/customXml" Target="../customXml/item43.xml"/><Relationship Id="rId8" Type="http://schemas.openxmlformats.org/officeDocument/2006/relationships/pivotCacheDefinition" Target="pivotCache/pivotCacheDefinition2.xml"/><Relationship Id="rId51" Type="http://schemas.openxmlformats.org/officeDocument/2006/relationships/customXml" Target="../customXml/item17.xml"/><Relationship Id="rId72" Type="http://schemas.openxmlformats.org/officeDocument/2006/relationships/customXml" Target="../customXml/item38.xml"/><Relationship Id="rId80" Type="http://schemas.openxmlformats.org/officeDocument/2006/relationships/customXml" Target="../customXml/item46.xml"/><Relationship Id="rId3" Type="http://schemas.openxmlformats.org/officeDocument/2006/relationships/worksheet" Target="worksheets/sheet3.xml"/><Relationship Id="rId12" Type="http://schemas.openxmlformats.org/officeDocument/2006/relationships/pivotCacheDefinition" Target="pivotCache/pivotCacheDefinition6.xml"/><Relationship Id="rId17" Type="http://schemas.microsoft.com/office/2007/relationships/slicerCache" Target="slicerCaches/slicerCache1.xml"/><Relationship Id="rId25" Type="http://schemas.microsoft.com/office/2007/relationships/slicerCache" Target="slicerCaches/slicerCache9.xml"/><Relationship Id="rId33" Type="http://schemas.openxmlformats.org/officeDocument/2006/relationships/sharedStrings" Target="sharedStrings.xml"/><Relationship Id="rId38" Type="http://schemas.openxmlformats.org/officeDocument/2006/relationships/customXml" Target="../customXml/item4.xml"/><Relationship Id="rId46" Type="http://schemas.openxmlformats.org/officeDocument/2006/relationships/customXml" Target="../customXml/item12.xml"/><Relationship Id="rId59" Type="http://schemas.openxmlformats.org/officeDocument/2006/relationships/customXml" Target="../customXml/item25.xml"/><Relationship Id="rId67" Type="http://schemas.openxmlformats.org/officeDocument/2006/relationships/customXml" Target="../customXml/item33.xml"/><Relationship Id="rId20" Type="http://schemas.microsoft.com/office/2007/relationships/slicerCache" Target="slicerCaches/slicerCache4.xml"/><Relationship Id="rId41" Type="http://schemas.openxmlformats.org/officeDocument/2006/relationships/customXml" Target="../customXml/item7.xml"/><Relationship Id="rId54" Type="http://schemas.openxmlformats.org/officeDocument/2006/relationships/customXml" Target="../customXml/item20.xml"/><Relationship Id="rId62" Type="http://schemas.openxmlformats.org/officeDocument/2006/relationships/customXml" Target="../customXml/item28.xml"/><Relationship Id="rId70" Type="http://schemas.openxmlformats.org/officeDocument/2006/relationships/customXml" Target="../customXml/item36.xml"/><Relationship Id="rId75" Type="http://schemas.openxmlformats.org/officeDocument/2006/relationships/customXml" Target="../customXml/item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9.xml"/><Relationship Id="rId23" Type="http://schemas.microsoft.com/office/2007/relationships/slicerCache" Target="slicerCaches/slicerCache7.xml"/><Relationship Id="rId28" Type="http://schemas.microsoft.com/office/2007/relationships/slicerCache" Target="slicerCaches/slicerCache12.xml"/><Relationship Id="rId36" Type="http://schemas.openxmlformats.org/officeDocument/2006/relationships/customXml" Target="../customXml/item2.xml"/><Relationship Id="rId49" Type="http://schemas.openxmlformats.org/officeDocument/2006/relationships/customXml" Target="../customXml/item15.xml"/><Relationship Id="rId57" Type="http://schemas.openxmlformats.org/officeDocument/2006/relationships/customXml" Target="../customXml/item23.xml"/><Relationship Id="rId10" Type="http://schemas.openxmlformats.org/officeDocument/2006/relationships/pivotCacheDefinition" Target="pivotCache/pivotCacheDefinition4.xml"/><Relationship Id="rId31" Type="http://schemas.openxmlformats.org/officeDocument/2006/relationships/connections" Target="connections.xml"/><Relationship Id="rId44" Type="http://schemas.openxmlformats.org/officeDocument/2006/relationships/customXml" Target="../customXml/item10.xml"/><Relationship Id="rId52" Type="http://schemas.openxmlformats.org/officeDocument/2006/relationships/customXml" Target="../customXml/item18.xml"/><Relationship Id="rId60" Type="http://schemas.openxmlformats.org/officeDocument/2006/relationships/customXml" Target="../customXml/item26.xml"/><Relationship Id="rId65" Type="http://schemas.openxmlformats.org/officeDocument/2006/relationships/customXml" Target="../customXml/item31.xml"/><Relationship Id="rId73" Type="http://schemas.openxmlformats.org/officeDocument/2006/relationships/customXml" Target="../customXml/item39.xml"/><Relationship Id="rId78" Type="http://schemas.openxmlformats.org/officeDocument/2006/relationships/customXml" Target="../customXml/item44.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3" Type="http://schemas.openxmlformats.org/officeDocument/2006/relationships/pivotCacheDefinition" Target="pivotCache/pivotCacheDefinition7.xml"/><Relationship Id="rId18" Type="http://schemas.microsoft.com/office/2007/relationships/slicerCache" Target="slicerCaches/slicerCache2.xml"/><Relationship Id="rId39" Type="http://schemas.openxmlformats.org/officeDocument/2006/relationships/customXml" Target="../customXml/item5.xml"/><Relationship Id="rId34" Type="http://schemas.openxmlformats.org/officeDocument/2006/relationships/powerPivotData" Target="model/item.data"/><Relationship Id="rId50" Type="http://schemas.openxmlformats.org/officeDocument/2006/relationships/customXml" Target="../customXml/item16.xml"/><Relationship Id="rId55" Type="http://schemas.openxmlformats.org/officeDocument/2006/relationships/customXml" Target="../customXml/item21.xml"/><Relationship Id="rId76" Type="http://schemas.openxmlformats.org/officeDocument/2006/relationships/customXml" Target="../customXml/item42.xml"/><Relationship Id="rId7" Type="http://schemas.openxmlformats.org/officeDocument/2006/relationships/pivotCacheDefinition" Target="pivotCache/pivotCacheDefinition1.xml"/><Relationship Id="rId71" Type="http://schemas.openxmlformats.org/officeDocument/2006/relationships/customXml" Target="../customXml/item37.xml"/><Relationship Id="rId2" Type="http://schemas.openxmlformats.org/officeDocument/2006/relationships/worksheet" Target="worksheets/sheet2.xml"/><Relationship Id="rId29" Type="http://schemas.microsoft.com/office/2007/relationships/slicerCache" Target="slicerCaches/slicerCache13.xml"/></Relationships>
</file>

<file path=xl/drawings/drawing1.xml><?xml version="1.0" encoding="utf-8"?>
<xdr:wsDr xmlns:xdr="http://schemas.openxmlformats.org/drawingml/2006/spreadsheetDrawing" xmlns:a="http://schemas.openxmlformats.org/drawingml/2006/main">
  <xdr:twoCellAnchor editAs="absolute">
    <xdr:from>
      <xdr:col>1</xdr:col>
      <xdr:colOff>5861</xdr:colOff>
      <xdr:row>1</xdr:row>
      <xdr:rowOff>17584</xdr:rowOff>
    </xdr:from>
    <xdr:to>
      <xdr:col>2</xdr:col>
      <xdr:colOff>504336</xdr:colOff>
      <xdr:row>5</xdr:row>
      <xdr:rowOff>119185</xdr:rowOff>
    </xdr:to>
    <mc:AlternateContent xmlns:mc="http://schemas.openxmlformats.org/markup-compatibility/2006" xmlns:a14="http://schemas.microsoft.com/office/drawing/2010/main">
      <mc:Choice Requires="a14">
        <xdr:graphicFrame macro="">
          <xdr:nvGraphicFramePr>
            <xdr:cNvPr id="3" name="CalendarYear 1">
              <a:extLst>
                <a:ext uri="{FF2B5EF4-FFF2-40B4-BE49-F238E27FC236}">
                  <a16:creationId xmlns:a16="http://schemas.microsoft.com/office/drawing/2014/main" id="{00000000-0008-0000-00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mlns="">
        <xdr:sp macro="" textlink="">
          <xdr:nvSpPr>
            <xdr:cNvPr id="0" name=""/>
            <xdr:cNvSpPr>
              <a:spLocks noTextEdit="1"/>
            </xdr:cNvSpPr>
          </xdr:nvSpPr>
          <xdr:spPr>
            <a:xfrm>
              <a:off x="234461" y="199292"/>
              <a:ext cx="1840767" cy="82843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5861</xdr:colOff>
      <xdr:row>12</xdr:row>
      <xdr:rowOff>131885</xdr:rowOff>
    </xdr:from>
    <xdr:to>
      <xdr:col>2</xdr:col>
      <xdr:colOff>504336</xdr:colOff>
      <xdr:row>16</xdr:row>
      <xdr:rowOff>13677</xdr:rowOff>
    </xdr:to>
    <mc:AlternateContent xmlns:mc="http://schemas.openxmlformats.org/markup-compatibility/2006" xmlns:a14="http://schemas.microsoft.com/office/drawing/2010/main">
      <mc:Choice Requires="a14">
        <xdr:graphicFrame macro="">
          <xdr:nvGraphicFramePr>
            <xdr:cNvPr id="4" name="CalendarSemester">
              <a:extLst>
                <a:ext uri="{FF2B5EF4-FFF2-40B4-BE49-F238E27FC236}">
                  <a16:creationId xmlns:a16="http://schemas.microsoft.com/office/drawing/2014/main" id="{00000000-0008-0000-0000-000004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Semester"/>
            </a:graphicData>
          </a:graphic>
        </xdr:graphicFrame>
      </mc:Choice>
      <mc:Fallback xmlns="">
        <xdr:sp macro="" textlink="">
          <xdr:nvSpPr>
            <xdr:cNvPr id="0" name=""/>
            <xdr:cNvSpPr>
              <a:spLocks noTextEdit="1"/>
            </xdr:cNvSpPr>
          </xdr:nvSpPr>
          <xdr:spPr>
            <a:xfrm>
              <a:off x="234461" y="2312377"/>
              <a:ext cx="1840767" cy="60862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5861</xdr:colOff>
      <xdr:row>16</xdr:row>
      <xdr:rowOff>131885</xdr:rowOff>
    </xdr:from>
    <xdr:to>
      <xdr:col>2</xdr:col>
      <xdr:colOff>504336</xdr:colOff>
      <xdr:row>20</xdr:row>
      <xdr:rowOff>13677</xdr:rowOff>
    </xdr:to>
    <mc:AlternateContent xmlns:mc="http://schemas.openxmlformats.org/markup-compatibility/2006" xmlns:a14="http://schemas.microsoft.com/office/drawing/2010/main">
      <mc:Choice Requires="a14">
        <xdr:graphicFrame macro="">
          <xdr:nvGraphicFramePr>
            <xdr:cNvPr id="5" name="CalendarQuarter">
              <a:extLst>
                <a:ext uri="{FF2B5EF4-FFF2-40B4-BE49-F238E27FC236}">
                  <a16:creationId xmlns:a16="http://schemas.microsoft.com/office/drawing/2014/main" id="{00000000-0008-0000-0000-000005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Quarter"/>
            </a:graphicData>
          </a:graphic>
        </xdr:graphicFrame>
      </mc:Choice>
      <mc:Fallback xmlns="">
        <xdr:sp macro="" textlink="">
          <xdr:nvSpPr>
            <xdr:cNvPr id="0" name=""/>
            <xdr:cNvSpPr>
              <a:spLocks noTextEdit="1"/>
            </xdr:cNvSpPr>
          </xdr:nvSpPr>
          <xdr:spPr>
            <a:xfrm>
              <a:off x="234461" y="3039208"/>
              <a:ext cx="1840767" cy="60862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5861</xdr:colOff>
      <xdr:row>6</xdr:row>
      <xdr:rowOff>55685</xdr:rowOff>
    </xdr:from>
    <xdr:to>
      <xdr:col>2</xdr:col>
      <xdr:colOff>504336</xdr:colOff>
      <xdr:row>12</xdr:row>
      <xdr:rowOff>13677</xdr:rowOff>
    </xdr:to>
    <mc:AlternateContent xmlns:mc="http://schemas.openxmlformats.org/markup-compatibility/2006" xmlns:a14="http://schemas.microsoft.com/office/drawing/2010/main">
      <mc:Choice Requires="a14">
        <xdr:graphicFrame macro="">
          <xdr:nvGraphicFramePr>
            <xdr:cNvPr id="6" name="MonthNumberOfYear">
              <a:extLst>
                <a:ext uri="{FF2B5EF4-FFF2-40B4-BE49-F238E27FC236}">
                  <a16:creationId xmlns:a16="http://schemas.microsoft.com/office/drawing/2014/main" id="{00000000-0008-0000-0000-000006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MonthNumberOfYear"/>
            </a:graphicData>
          </a:graphic>
        </xdr:graphicFrame>
      </mc:Choice>
      <mc:Fallback xmlns="">
        <xdr:sp macro="" textlink="">
          <xdr:nvSpPr>
            <xdr:cNvPr id="0" name=""/>
            <xdr:cNvSpPr>
              <a:spLocks noTextEdit="1"/>
            </xdr:cNvSpPr>
          </xdr:nvSpPr>
          <xdr:spPr>
            <a:xfrm>
              <a:off x="234461" y="1145931"/>
              <a:ext cx="1840767" cy="104823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9525</xdr:colOff>
      <xdr:row>1</xdr:row>
      <xdr:rowOff>0</xdr:rowOff>
    </xdr:from>
    <xdr:to>
      <xdr:col>2</xdr:col>
      <xdr:colOff>508000</xdr:colOff>
      <xdr:row>22</xdr:row>
      <xdr:rowOff>152400</xdr:rowOff>
    </xdr:to>
    <mc:AlternateContent xmlns:mc="http://schemas.openxmlformats.org/markup-compatibility/2006" xmlns:a14="http://schemas.microsoft.com/office/drawing/2010/main">
      <mc:Choice Requires="a14">
        <xdr:graphicFrame macro="">
          <xdr:nvGraphicFramePr>
            <xdr:cNvPr id="10" name="Subcategory">
              <a:extLst>
                <a:ext uri="{FF2B5EF4-FFF2-40B4-BE49-F238E27FC236}">
                  <a16:creationId xmlns:a16="http://schemas.microsoft.com/office/drawing/2014/main" id="{00000000-0008-0000-0100-00000A000000}"/>
                </a:ext>
              </a:extLst>
            </xdr:cNvPr>
            <xdr:cNvGraphicFramePr/>
          </xdr:nvGraphicFramePr>
          <xdr:xfrm>
            <a:off x="0" y="0"/>
            <a:ext cx="0" cy="0"/>
          </xdr:xfrm>
          <a:graphic>
            <a:graphicData uri="http://schemas.microsoft.com/office/drawing/2010/slicer">
              <sle:slicer xmlns:sle="http://schemas.microsoft.com/office/drawing/2010/slicer" name="Subcategory"/>
            </a:graphicData>
          </a:graphic>
        </xdr:graphicFrame>
      </mc:Choice>
      <mc:Fallback xmlns="">
        <xdr:sp macro="" textlink="">
          <xdr:nvSpPr>
            <xdr:cNvPr id="0" name=""/>
            <xdr:cNvSpPr>
              <a:spLocks noTextEdit="1"/>
            </xdr:cNvSpPr>
          </xdr:nvSpPr>
          <xdr:spPr>
            <a:xfrm>
              <a:off x="155575" y="184150"/>
              <a:ext cx="1641475" cy="401955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absolute">
    <xdr:from>
      <xdr:col>6</xdr:col>
      <xdr:colOff>214743</xdr:colOff>
      <xdr:row>5</xdr:row>
      <xdr:rowOff>96982</xdr:rowOff>
    </xdr:from>
    <xdr:to>
      <xdr:col>8</xdr:col>
      <xdr:colOff>540327</xdr:colOff>
      <xdr:row>8</xdr:row>
      <xdr:rowOff>137435</xdr:rowOff>
    </xdr:to>
    <mc:AlternateContent xmlns:mc="http://schemas.openxmlformats.org/markup-compatibility/2006" xmlns:a14="http://schemas.microsoft.com/office/drawing/2010/main">
      <mc:Choice Requires="a14">
        <xdr:graphicFrame macro="">
          <xdr:nvGraphicFramePr>
            <xdr:cNvPr id="3" name="NumberChildrenAtHome">
              <a:extLst>
                <a:ext uri="{FF2B5EF4-FFF2-40B4-BE49-F238E27FC236}">
                  <a16:creationId xmlns:a16="http://schemas.microsoft.com/office/drawing/2014/main" id="{00000000-0008-0000-02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NumberChildrenAtHome"/>
            </a:graphicData>
          </a:graphic>
        </xdr:graphicFrame>
      </mc:Choice>
      <mc:Fallback xmlns="">
        <xdr:sp macro="" textlink="">
          <xdr:nvSpPr>
            <xdr:cNvPr id="0" name=""/>
            <xdr:cNvSpPr>
              <a:spLocks noTextEdit="1"/>
            </xdr:cNvSpPr>
          </xdr:nvSpPr>
          <xdr:spPr>
            <a:xfrm>
              <a:off x="4800598" y="997527"/>
              <a:ext cx="2008911" cy="58078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228599</xdr:colOff>
      <xdr:row>17</xdr:row>
      <xdr:rowOff>27706</xdr:rowOff>
    </xdr:from>
    <xdr:to>
      <xdr:col>3</xdr:col>
      <xdr:colOff>416790</xdr:colOff>
      <xdr:row>22</xdr:row>
      <xdr:rowOff>167407</xdr:rowOff>
    </xdr:to>
    <mc:AlternateContent xmlns:mc="http://schemas.openxmlformats.org/markup-compatibility/2006" xmlns:a14="http://schemas.microsoft.com/office/drawing/2010/main">
      <mc:Choice Requires="a14">
        <xdr:graphicFrame macro="">
          <xdr:nvGraphicFramePr>
            <xdr:cNvPr id="6" name="CommuteDistance">
              <a:extLst>
                <a:ext uri="{FF2B5EF4-FFF2-40B4-BE49-F238E27FC236}">
                  <a16:creationId xmlns:a16="http://schemas.microsoft.com/office/drawing/2014/main" id="{00000000-0008-0000-0200-000006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ommuteDistance"/>
            </a:graphicData>
          </a:graphic>
        </xdr:graphicFrame>
      </mc:Choice>
      <mc:Fallback xmlns="">
        <xdr:sp macro="" textlink="">
          <xdr:nvSpPr>
            <xdr:cNvPr id="0" name=""/>
            <xdr:cNvSpPr>
              <a:spLocks noTextEdit="1"/>
            </xdr:cNvSpPr>
          </xdr:nvSpPr>
          <xdr:spPr>
            <a:xfrm>
              <a:off x="228599" y="3089561"/>
              <a:ext cx="2016991" cy="1040246"/>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568032</xdr:colOff>
      <xdr:row>2</xdr:row>
      <xdr:rowOff>0</xdr:rowOff>
    </xdr:from>
    <xdr:to>
      <xdr:col>6</xdr:col>
      <xdr:colOff>163941</xdr:colOff>
      <xdr:row>8</xdr:row>
      <xdr:rowOff>138545</xdr:rowOff>
    </xdr:to>
    <mc:AlternateContent xmlns:mc="http://schemas.openxmlformats.org/markup-compatibility/2006" xmlns:a14="http://schemas.microsoft.com/office/drawing/2010/main">
      <mc:Choice Requires="a14">
        <xdr:graphicFrame macro="">
          <xdr:nvGraphicFramePr>
            <xdr:cNvPr id="10" name="EnglishEducation">
              <a:extLst>
                <a:ext uri="{FF2B5EF4-FFF2-40B4-BE49-F238E27FC236}">
                  <a16:creationId xmlns:a16="http://schemas.microsoft.com/office/drawing/2014/main" id="{00000000-0008-0000-0200-00000A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EnglishEducation"/>
            </a:graphicData>
          </a:graphic>
        </xdr:graphicFrame>
      </mc:Choice>
      <mc:Fallback xmlns="">
        <xdr:sp macro="" textlink="">
          <xdr:nvSpPr>
            <xdr:cNvPr id="0" name=""/>
            <xdr:cNvSpPr>
              <a:spLocks noTextEdit="1"/>
            </xdr:cNvSpPr>
          </xdr:nvSpPr>
          <xdr:spPr>
            <a:xfrm>
              <a:off x="1787232" y="360218"/>
              <a:ext cx="2962564" cy="12192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221673</xdr:colOff>
      <xdr:row>9</xdr:row>
      <xdr:rowOff>13852</xdr:rowOff>
    </xdr:from>
    <xdr:to>
      <xdr:col>3</xdr:col>
      <xdr:colOff>409864</xdr:colOff>
      <xdr:row>16</xdr:row>
      <xdr:rowOff>152400</xdr:rowOff>
    </xdr:to>
    <mc:AlternateContent xmlns:mc="http://schemas.openxmlformats.org/markup-compatibility/2006" xmlns:a14="http://schemas.microsoft.com/office/drawing/2010/main">
      <mc:Choice Requires="a14">
        <xdr:graphicFrame macro="">
          <xdr:nvGraphicFramePr>
            <xdr:cNvPr id="11" name="EnglishOccupation">
              <a:extLst>
                <a:ext uri="{FF2B5EF4-FFF2-40B4-BE49-F238E27FC236}">
                  <a16:creationId xmlns:a16="http://schemas.microsoft.com/office/drawing/2014/main" id="{00000000-0008-0000-0200-00000B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EnglishOccupation"/>
            </a:graphicData>
          </a:graphic>
        </xdr:graphicFrame>
      </mc:Choice>
      <mc:Fallback xmlns="">
        <xdr:sp macro="" textlink="">
          <xdr:nvSpPr>
            <xdr:cNvPr id="0" name=""/>
            <xdr:cNvSpPr>
              <a:spLocks noTextEdit="1"/>
            </xdr:cNvSpPr>
          </xdr:nvSpPr>
          <xdr:spPr>
            <a:xfrm>
              <a:off x="221673" y="1634834"/>
              <a:ext cx="2016991" cy="139931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221673</xdr:colOff>
      <xdr:row>5</xdr:row>
      <xdr:rowOff>90057</xdr:rowOff>
    </xdr:from>
    <xdr:to>
      <xdr:col>2</xdr:col>
      <xdr:colOff>511233</xdr:colOff>
      <xdr:row>8</xdr:row>
      <xdr:rowOff>131620</xdr:rowOff>
    </xdr:to>
    <mc:AlternateContent xmlns:mc="http://schemas.openxmlformats.org/markup-compatibility/2006" xmlns:a14="http://schemas.microsoft.com/office/drawing/2010/main">
      <mc:Choice Requires="a14">
        <xdr:graphicFrame macro="">
          <xdr:nvGraphicFramePr>
            <xdr:cNvPr id="12" name="Gender">
              <a:extLst>
                <a:ext uri="{FF2B5EF4-FFF2-40B4-BE49-F238E27FC236}">
                  <a16:creationId xmlns:a16="http://schemas.microsoft.com/office/drawing/2014/main" id="{00000000-0008-0000-0200-00000C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Gender"/>
            </a:graphicData>
          </a:graphic>
        </xdr:graphicFrame>
      </mc:Choice>
      <mc:Fallback xmlns="">
        <xdr:sp macro="" textlink="">
          <xdr:nvSpPr>
            <xdr:cNvPr id="0" name=""/>
            <xdr:cNvSpPr>
              <a:spLocks noTextEdit="1"/>
            </xdr:cNvSpPr>
          </xdr:nvSpPr>
          <xdr:spPr>
            <a:xfrm>
              <a:off x="221673" y="990602"/>
              <a:ext cx="1508760" cy="58189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228598</xdr:colOff>
      <xdr:row>2</xdr:row>
      <xdr:rowOff>0</xdr:rowOff>
    </xdr:from>
    <xdr:to>
      <xdr:col>2</xdr:col>
      <xdr:colOff>518158</xdr:colOff>
      <xdr:row>5</xdr:row>
      <xdr:rowOff>27710</xdr:rowOff>
    </xdr:to>
    <mc:AlternateContent xmlns:mc="http://schemas.openxmlformats.org/markup-compatibility/2006" xmlns:a14="http://schemas.microsoft.com/office/drawing/2010/main">
      <mc:Choice Requires="a14">
        <xdr:graphicFrame macro="">
          <xdr:nvGraphicFramePr>
            <xdr:cNvPr id="14" name="MaritalStatus">
              <a:extLst>
                <a:ext uri="{FF2B5EF4-FFF2-40B4-BE49-F238E27FC236}">
                  <a16:creationId xmlns:a16="http://schemas.microsoft.com/office/drawing/2014/main" id="{00000000-0008-0000-0200-00000E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MaritalStatus"/>
            </a:graphicData>
          </a:graphic>
        </xdr:graphicFrame>
      </mc:Choice>
      <mc:Fallback xmlns="">
        <xdr:sp macro="" textlink="">
          <xdr:nvSpPr>
            <xdr:cNvPr id="0" name=""/>
            <xdr:cNvSpPr>
              <a:spLocks noTextEdit="1"/>
            </xdr:cNvSpPr>
          </xdr:nvSpPr>
          <xdr:spPr>
            <a:xfrm>
              <a:off x="228598" y="360218"/>
              <a:ext cx="1508760" cy="568037"/>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6</xdr:col>
      <xdr:colOff>214744</xdr:colOff>
      <xdr:row>2</xdr:row>
      <xdr:rowOff>1</xdr:rowOff>
    </xdr:from>
    <xdr:to>
      <xdr:col>8</xdr:col>
      <xdr:colOff>543097</xdr:colOff>
      <xdr:row>5</xdr:row>
      <xdr:rowOff>41564</xdr:rowOff>
    </xdr:to>
    <mc:AlternateContent xmlns:mc="http://schemas.openxmlformats.org/markup-compatibility/2006" xmlns:a14="http://schemas.microsoft.com/office/drawing/2010/main">
      <mc:Choice Requires="a14">
        <xdr:graphicFrame macro="">
          <xdr:nvGraphicFramePr>
            <xdr:cNvPr id="15" name="HouseOwnerFlag">
              <a:extLst>
                <a:ext uri="{FF2B5EF4-FFF2-40B4-BE49-F238E27FC236}">
                  <a16:creationId xmlns:a16="http://schemas.microsoft.com/office/drawing/2014/main" id="{00000000-0008-0000-0200-00000F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HouseOwnerFlag"/>
            </a:graphicData>
          </a:graphic>
        </xdr:graphicFrame>
      </mc:Choice>
      <mc:Fallback xmlns="">
        <xdr:sp macro="" textlink="">
          <xdr:nvSpPr>
            <xdr:cNvPr id="0" name=""/>
            <xdr:cNvSpPr>
              <a:spLocks noTextEdit="1"/>
            </xdr:cNvSpPr>
          </xdr:nvSpPr>
          <xdr:spPr>
            <a:xfrm>
              <a:off x="4800599" y="360219"/>
              <a:ext cx="2011680" cy="58189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absolute">
    <xdr:from>
      <xdr:col>1</xdr:col>
      <xdr:colOff>6928</xdr:colOff>
      <xdr:row>0</xdr:row>
      <xdr:rowOff>90053</xdr:rowOff>
    </xdr:from>
    <xdr:to>
      <xdr:col>3</xdr:col>
      <xdr:colOff>741220</xdr:colOff>
      <xdr:row>3</xdr:row>
      <xdr:rowOff>103908</xdr:rowOff>
    </xdr:to>
    <mc:AlternateContent xmlns:mc="http://schemas.openxmlformats.org/markup-compatibility/2006" xmlns:a14="http://schemas.microsoft.com/office/drawing/2010/main">
      <mc:Choice Requires="a14">
        <xdr:graphicFrame macro="">
          <xdr:nvGraphicFramePr>
            <xdr:cNvPr id="3" name="CalendarYear">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77092" y="90053"/>
              <a:ext cx="2597728" cy="554182"/>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eid Havens" refreshedDate="42925.960264467591" createdVersion="4" refreshedVersion="6" minRefreshableVersion="3" recordCount="0" supportSubquery="1" supportAdvancedDrill="1">
  <cacheSource type="external" connectionId="2"/>
  <cacheFields count="7">
    <cacheField name="[Calendar].[DayOfWeekName].[DayOfWeekName]" caption="DayOfWeekName" numFmtId="0" hierarchy="15" level="1">
      <sharedItems count="7">
        <s v="Sunday"/>
        <s v="Monday"/>
        <s v="Tuesday"/>
        <s v="Wednesday"/>
        <s v="Thursday"/>
        <s v="Friday"/>
        <s v="Saturday"/>
      </sharedItems>
    </cacheField>
    <cacheField name="[Measures].[Total Sales]" caption="Total Sales" numFmtId="0" hierarchy="81" level="32767"/>
    <cacheField name="[Calendar].[MonthNumberOfYear].[MonthNumberOfYear]" caption="MonthNumberOfYear" numFmtId="0" hierarchy="7" level="1">
      <sharedItems containsSemiMixedTypes="0" containsNonDate="0" containsString="0"/>
    </cacheField>
    <cacheField name="[Calendar].[CalendarYear].[CalendarYear]" caption="CalendarYear" numFmtId="0" hierarchy="9" level="1">
      <sharedItems containsSemiMixedTypes="0" containsNonDate="0" containsString="0"/>
    </cacheField>
    <cacheField name="[Measures].[Alltime DayOfWeek Sales]" caption="Alltime DayOfWeek Sales" numFmtId="0" hierarchy="103" level="32767"/>
    <cacheField name="[Calendar].[CalendarSemester].[CalendarSemester]" caption="CalendarSemester" numFmtId="0" hierarchy="10" level="1">
      <sharedItems containsSemiMixedTypes="0" containsNonDate="0" containsString="0"/>
    </cacheField>
    <cacheField name="[Calendar].[CalendarQuarter].[CalendarQuarter]" caption="CalendarQuarter" numFmtId="0" hierarchy="8" level="1">
      <sharedItems containsSemiMixedTypes="0" containsNonDate="0" containsString="0"/>
    </cacheField>
  </cacheFields>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2" memberValueDatatype="20" unbalanced="0">
      <fieldsUsage count="2">
        <fieldUsage x="-1"/>
        <fieldUsage x="2"/>
      </fieldsUsage>
    </cacheHierarchy>
    <cacheHierarchy uniqueName="[Calendar].[CalendarQuarter]" caption="CalendarQuarter" attribute="1" defaultMemberUniqueName="[Calendar].[CalendarQuarter].[All]" allUniqueName="[Calendar].[CalendarQuarter].[All]" dimensionUniqueName="[Calendar]" displayFolder="" count="2" memberValueDatatype="20" unbalanced="0">
      <fieldsUsage count="2">
        <fieldUsage x="-1"/>
        <fieldUsage x="6"/>
      </fieldsUsage>
    </cacheHierarchy>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3"/>
      </fieldsUsage>
    </cacheHierarchy>
    <cacheHierarchy uniqueName="[Calendar].[CalendarSemester]" caption="CalendarSemester" attribute="1" defaultMemberUniqueName="[Calendar].[CalendarSemester].[All]" allUniqueName="[Calendar].[CalendarSemester].[All]" dimensionUniqueName="[Calendar]" displayFolder="" count="2" memberValueDatatype="20" unbalanced="0">
      <fieldsUsage count="2">
        <fieldUsage x="-1"/>
        <fieldUsage x="5"/>
      </fieldsUsage>
    </cacheHierarchy>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2" memberValueDatatype="130" unbalanced="0">
      <fieldsUsage count="2">
        <fieldUsage x="-1"/>
        <fieldUsage x="0"/>
      </fieldsUsage>
    </cacheHierarchy>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oneField="1">
      <fieldsUsage count="1">
        <fieldUsage x="4"/>
      </fieldsUsage>
    </cacheHierarchy>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eid Havens" refreshedDate="42925.960268402778" createdVersion="4" refreshedVersion="6" minRefreshableVersion="3" recordCount="0" supportSubquery="1" supportAdvancedDrill="1">
  <cacheSource type="external" connectionId="2"/>
  <cacheFields count="2">
    <cacheField name="[Measures].[% of All Weekday Sales]" caption="% of All Weekday Sales" numFmtId="0" hierarchy="98" level="32767"/>
    <cacheField name="[Calendar].[ShortWeekdayName].[ShortWeekdayName]" caption="ShortWeekdayName" numFmtId="0" hierarchy="16" level="1">
      <sharedItems count="7">
        <s v="Fri"/>
        <s v="Mon"/>
        <s v="Sat"/>
        <s v="Sun"/>
        <s v="Thu"/>
        <s v="Tue"/>
        <s v="Wed"/>
      </sharedItems>
    </cacheField>
  </cacheFields>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2" memberValueDatatype="130" unbalanced="0">
      <fieldsUsage count="2">
        <fieldUsage x="-1"/>
        <fieldUsage x="1"/>
      </fieldsUsage>
    </cacheHierarchy>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oneField="1">
      <fieldsUsage count="1">
        <fieldUsage x="0"/>
      </fieldsUsage>
    </cacheHierarchy>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eid Havens" refreshedDate="42925.960270949072" createdVersion="4" refreshedVersion="6" minRefreshableVersion="3" recordCount="0" supportSubquery="1" supportAdvancedDrill="1">
  <cacheSource type="external" connectionId="2"/>
  <cacheFields count="6">
    <cacheField name="[Calendar].[EnglishMonthName].[EnglishMonthName]" caption="EnglishMonthName" numFmtId="0" hierarchy="6" level="1">
      <sharedItems count="12">
        <s v="April"/>
        <s v="August"/>
        <s v="December"/>
        <s v="February"/>
        <s v="January"/>
        <s v="July"/>
        <s v="June"/>
        <s v="March"/>
        <s v="May"/>
        <s v="November"/>
        <s v="October"/>
        <s v="September"/>
      </sharedItems>
    </cacheField>
    <cacheField name="[Calendar].[CalendarYear].[CalendarYear]" caption="CalendarYear" numFmtId="0" hierarchy="9" level="1">
      <sharedItems containsSemiMixedTypes="0" containsNonDate="0" containsString="0"/>
    </cacheField>
    <cacheField name="[Measures].[Number of Days]" caption="Number of Days" numFmtId="0" hierarchy="92" level="32767"/>
    <cacheField name="[Measures].[Pct of All Month Days]" caption="Pct of All Month Days" numFmtId="0" hierarchy="95" level="32767"/>
    <cacheField name="[Measures].[Prorated to All Month Sales]" caption="Prorated to All Month Sales" numFmtId="0" hierarchy="96" level="32767"/>
    <cacheField name="[Measures].[Measure 1]" caption="Measure 1" numFmtId="0" hierarchy="97" level="32767"/>
  </cacheFields>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2" memberValueDatatype="130" unbalanced="0">
      <fieldsUsage count="2">
        <fieldUsage x="-1"/>
        <fieldUsage x="0"/>
      </fieldsUsage>
    </cacheHierarchy>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1"/>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oneField="1">
      <fieldsUsage count="1">
        <fieldUsage x="2"/>
      </fieldsUsage>
    </cacheHierarchy>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oneField="1">
      <fieldsUsage count="1">
        <fieldUsage x="3"/>
      </fieldsUsage>
    </cacheHierarchy>
    <cacheHierarchy uniqueName="[Measures].[Prorated to All Month Sales]" caption="Prorated to All Month Sales" measure="1" displayFolder="" measureGroup="Calendar" count="0" oneField="1">
      <fieldsUsage count="1">
        <fieldUsage x="4"/>
      </fieldsUsage>
    </cacheHierarchy>
    <cacheHierarchy uniqueName="[Measures].[Measure 1]" caption="Measure 1" measure="1" displayFolder="" measureGroup="Calendar" count="0" oneField="1">
      <fieldsUsage count="1">
        <fieldUsage x="5"/>
      </fieldsUsage>
    </cacheHierarchy>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eid Havens" refreshedDate="42925.960273611112" createdVersion="4" refreshedVersion="6" minRefreshableVersion="3" recordCount="0" supportSubquery="1" supportAdvancedDrill="1">
  <cacheSource type="external" connectionId="2"/>
  <cacheFields count="10">
    <cacheField name="[Products].[Subcategory].[Subcategory]" caption="Subcategory" numFmtId="0" hierarchy="62" level="1">
      <sharedItems count="17">
        <s v="Bike Racks"/>
        <s v="Bike Stands"/>
        <s v="Bottles and Cages"/>
        <s v="Caps"/>
        <s v="Cleaners"/>
        <s v="Fenders"/>
        <s v="Gloves"/>
        <s v="Helmets"/>
        <s v="Hydration Packs"/>
        <s v="Jerseys"/>
        <s v="Mountain Bikes"/>
        <s v="Road Bikes"/>
        <s v="Shorts"/>
        <s v="Socks"/>
        <s v="Tires and Tubes"/>
        <s v="Touring Bikes"/>
        <s v="Vests"/>
      </sharedItems>
    </cacheField>
    <cacheField name="[Measures].[Total Margin]" caption="Total Margin" numFmtId="0" hierarchy="86" level="32767"/>
    <cacheField name="[Measures].[Overall Margin]" caption="Overall Margin" numFmtId="0" hierarchy="99" level="32767"/>
    <cacheField name="[Customers].[NumberChildrenAtHome].[NumberChildrenAtHome]" caption="NumberChildrenAtHome" numFmtId="0" hierarchy="30" level="1">
      <sharedItems containsSemiMixedTypes="0" containsNonDate="0" containsString="0"/>
    </cacheField>
    <cacheField name="[Customers].[CommuteDistance].[CommuteDistance]" caption="CommuteDistance" numFmtId="0" hierarchy="39" level="1">
      <sharedItems containsSemiMixedTypes="0" containsNonDate="0" containsString="0"/>
    </cacheField>
    <cacheField name="[Customers].[EnglishEducation].[EnglishEducation]" caption="EnglishEducation" numFmtId="0" hierarchy="31" level="1">
      <sharedItems containsSemiMixedTypes="0" containsNonDate="0" containsString="0"/>
    </cacheField>
    <cacheField name="[Customers].[MaritalStatus].[MaritalStatus]" caption="MaritalStatus" numFmtId="0" hierarchy="24" level="1">
      <sharedItems containsSemiMixedTypes="0" containsNonDate="0" containsString="0"/>
    </cacheField>
    <cacheField name="[Customers].[EnglishOccupation].[EnglishOccupation]" caption="EnglishOccupation" numFmtId="0" hierarchy="32" level="1">
      <sharedItems containsSemiMixedTypes="0" containsNonDate="0" containsString="0"/>
    </cacheField>
    <cacheField name="[Customers].[Gender].[Gender]" caption="Gender" numFmtId="0" hierarchy="26" level="1">
      <sharedItems containsSemiMixedTypes="0" containsNonDate="0" containsString="0"/>
    </cacheField>
    <cacheField name="[Customers].[HouseOwnerFlag].[HouseOwnerFlag]" caption="HouseOwnerFlag" numFmtId="0" hierarchy="33" level="1">
      <sharedItems containsSemiMixedTypes="0" containsNonDate="0" containsString="0"/>
    </cacheField>
  </cacheFields>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2" memberValueDatatype="130" unbalanced="0">
      <fieldsUsage count="2">
        <fieldUsage x="-1"/>
        <fieldUsage x="6"/>
      </fieldsUsage>
    </cacheHierarchy>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2" memberValueDatatype="130" unbalanced="0">
      <fieldsUsage count="2">
        <fieldUsage x="-1"/>
        <fieldUsage x="8"/>
      </fieldsUsage>
    </cacheHierarchy>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fieldsUsage count="2">
        <fieldUsage x="-1"/>
        <fieldUsage x="3"/>
      </fieldsUsage>
    </cacheHierarchy>
    <cacheHierarchy uniqueName="[Customers].[EnglishEducation]" caption="EnglishEducation" attribute="1" defaultMemberUniqueName="[Customers].[EnglishEducation].[All]" allUniqueName="[Customers].[EnglishEducation].[All]" dimensionUniqueName="[Customers]" displayFolder="" count="2" memberValueDatatype="130" unbalanced="0">
      <fieldsUsage count="2">
        <fieldUsage x="-1"/>
        <fieldUsage x="5"/>
      </fieldsUsage>
    </cacheHierarchy>
    <cacheHierarchy uniqueName="[Customers].[EnglishOccupation]" caption="EnglishOccupation" attribute="1" defaultMemberUniqueName="[Customers].[EnglishOccupation].[All]" allUniqueName="[Customers].[EnglishOccupation].[All]" dimensionUniqueName="[Customers]" displayFolder="" count="2" memberValueDatatype="130" unbalanced="0">
      <fieldsUsage count="2">
        <fieldUsage x="-1"/>
        <fieldUsage x="7"/>
      </fieldsUsage>
    </cacheHierarchy>
    <cacheHierarchy uniqueName="[Customers].[HouseOwnerFlag]" caption="HouseOwnerFlag" attribute="1" defaultMemberUniqueName="[Customers].[HouseOwnerFlag].[All]" allUniqueName="[Customers].[HouseOwnerFlag].[All]" dimensionUniqueName="[Customers]" displayFolder="" count="2" memberValueDatatype="11" unbalanced="0">
      <fieldsUsage count="2">
        <fieldUsage x="-1"/>
        <fieldUsage x="9"/>
      </fieldsUsage>
    </cacheHierarchy>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fieldsUsage count="2">
        <fieldUsage x="-1"/>
        <fieldUsage x="4"/>
      </fieldsUsage>
    </cacheHierarchy>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0"/>
      </fieldsUsage>
    </cacheHierarchy>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oneField="1">
      <fieldsUsage count="1">
        <fieldUsage x="1"/>
      </fieldsUsage>
    </cacheHierarchy>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oneField="1">
      <fieldsUsage count="1">
        <fieldUsage x="2"/>
      </fieldsUsage>
    </cacheHierarchy>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eid Havens" refreshedDate="42925.960280555555" createdVersion="4" refreshedVersion="6" minRefreshableVersion="3" recordCount="0" supportSubquery="1" supportAdvancedDrill="1">
  <cacheSource type="external" connectionId="2"/>
  <cacheFields count="3">
    <cacheField name="[Products].[Subcategory].[Subcategory]" caption="Subcategory" numFmtId="0" hierarchy="62" level="1">
      <sharedItems count="4">
        <s v="Bike Racks"/>
        <s v="Bike Stands"/>
        <s v="Bottles and Cages"/>
        <s v="Caps"/>
      </sharedItems>
    </cacheField>
    <cacheField name="[Measures].[Total Sales]" caption="Total Sales" numFmtId="0" hierarchy="81" level="32767"/>
    <cacheField name="[Measures].[% of ALLSELECTED Product Sales]" caption="% of ALLSELECTED Product Sales" numFmtId="0" hierarchy="105" level="32767"/>
  </cacheFields>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0"/>
      </fieldsUsage>
    </cacheHierarchy>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oneField="1">
      <fieldsUsage count="1">
        <fieldUsage x="2"/>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eid Havens" refreshedDate="42925.963187499998" createdVersion="4" refreshedVersion="6" minRefreshableVersion="3" recordCount="0" supportSubquery="1" supportAdvancedDrill="1">
  <cacheSource type="external" connectionId="2"/>
  <cacheFields count="3">
    <cacheField name="[Calendar].[EnglishMonthName].[EnglishMonthName]" caption="EnglishMonthName" numFmtId="0" hierarchy="6" level="1">
      <sharedItems count="12">
        <s v="April"/>
        <s v="August"/>
        <s v="December"/>
        <s v="February"/>
        <s v="January"/>
        <s v="July"/>
        <s v="June"/>
        <s v="March"/>
        <s v="May"/>
        <s v="November"/>
        <s v="October"/>
        <s v="September"/>
      </sharedItems>
    </cacheField>
    <cacheField name="[Measures].[Total Sales]" caption="Total Sales" numFmtId="0" hierarchy="81" level="32767"/>
    <cacheField name="[Measures].[All Month Sales]" caption="All Month Sales" numFmtId="0" hierarchy="91" level="32767"/>
  </cacheFields>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2" memberValueDatatype="130" unbalanced="0">
      <fieldsUsage count="2">
        <fieldUsage x="-1"/>
        <fieldUsage x="0"/>
      </fieldsUsage>
    </cacheHierarchy>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oneField="1">
      <fieldsUsage count="1">
        <fieldUsage x="2"/>
      </fieldsUsage>
    </cacheHierarchy>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eid Havens" refreshedDate="42925.96026226852"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2"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2"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extLst>
    <ext xmlns:x14="http://schemas.microsoft.com/office/spreadsheetml/2009/9/main" uri="{725AE2AE-9491-48be-B2B4-4EB974FC3084}">
      <x14:pivotCacheDefinition slicerData="1" pivotCacheId="68"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Reid Havens" refreshedDate="42925.960270138887"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extLst>
    <ext xmlns:x14="http://schemas.microsoft.com/office/spreadsheetml/2009/9/main" uri="{725AE2AE-9491-48be-B2B4-4EB974FC3084}">
      <x14:pivotCacheDefinition slicerData="1" pivotCacheId="69"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Reid Havens" refreshedDate="42925.960272337965"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HouseOwnerFlag]" caption="HouseOwnerFlag" attribute="1" defaultMemberUniqueName="[Customers].[HouseOwnerFlag].[All]" allUniqueName="[Customers].[HouseOwnerFlag].[All]" dimensionUniqueName="[Customers]" displayFolder="" count="2"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extLst>
    <ext xmlns:x14="http://schemas.microsoft.com/office/spreadsheetml/2009/9/main" uri="{725AE2AE-9491-48be-B2B4-4EB974FC3084}">
      <x14:pivotCacheDefinition slicerData="1" pivotCacheId="70"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Reid Havens" refreshedDate="42925.960279629631"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extLst>
    <ext xmlns:x14="http://schemas.microsoft.com/office/spreadsheetml/2009/9/main" uri="{725AE2AE-9491-48be-B2B4-4EB974FC3084}">
      <x14:pivotCacheDefinition slicerData="1" pivotCacheId="7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17" cacheId="146" applyNumberFormats="0" applyBorderFormats="0" applyFontFormats="0" applyPatternFormats="0" applyAlignmentFormats="0" applyWidthHeightFormats="1" dataCaption="Values" tag="698c9666-fdac-4f18-a95d-2020f026d6ea" updatedVersion="6" minRefreshableVersion="3" useAutoFormatting="1" itemPrintTitles="1" createdVersion="4" indent="0" outline="1" outlineData="1" multipleFieldFilters="0" rowHeaderCaption="Day of Week Name">
  <location ref="D2:F10" firstHeaderRow="0" firstDataRow="1" firstDataCol="1"/>
  <pivotFields count="7">
    <pivotField axis="axisRow" allDrilled="1" showAll="0" dataSourceSort="1" defaultAttributeDrillState="1">
      <items count="8">
        <item x="0"/>
        <item x="1"/>
        <item x="2"/>
        <item x="3"/>
        <item x="4"/>
        <item x="5"/>
        <item x="6"/>
        <item t="default"/>
      </items>
    </pivotField>
    <pivotField dataField="1" showAll="0"/>
    <pivotField allDrilled="1" showAll="0" dataSourceSort="1" defaultAttributeDrillState="1"/>
    <pivotField allDrilled="1" showAll="0" dataSourceSort="1" defaultAttributeDrillState="1"/>
    <pivotField dataField="1" showAll="0"/>
    <pivotField allDrilled="1" showAll="0" dataSourceSort="1" defaultAttributeDrillState="1"/>
    <pivotField allDrilled="1" showAll="0" dataSourceSort="1" defaultAttributeDrillState="1"/>
  </pivotFields>
  <rowFields count="1">
    <field x="0"/>
  </rowFields>
  <rowItems count="8">
    <i>
      <x/>
    </i>
    <i>
      <x v="1"/>
    </i>
    <i>
      <x v="2"/>
    </i>
    <i>
      <x v="3"/>
    </i>
    <i>
      <x v="4"/>
    </i>
    <i>
      <x v="5"/>
    </i>
    <i>
      <x v="6"/>
    </i>
    <i t="grand">
      <x/>
    </i>
  </rowItems>
  <colFields count="1">
    <field x="-2"/>
  </colFields>
  <colItems count="2">
    <i>
      <x/>
    </i>
    <i i="1">
      <x v="1"/>
    </i>
  </colItems>
  <dataFields count="2">
    <dataField name="Total Sales" fld="1" baseField="0" baseItem="0"/>
    <dataField name="Baseline Weekday All Time" fld="4" baseField="0" baseItem="0"/>
  </dataFields>
  <formats count="5">
    <format dxfId="38">
      <pivotArea field="0" type="button" dataOnly="0" labelOnly="1" outline="0" axis="axisRow" fieldPosition="0"/>
    </format>
    <format dxfId="37">
      <pivotArea field="0" type="button" dataOnly="0" labelOnly="1" outline="0" axis="axisRow" fieldPosition="0"/>
    </format>
    <format dxfId="36">
      <pivotArea field="0" type="button" dataOnly="0" labelOnly="1" outline="0" axis="axisRow" fieldPosition="0"/>
    </format>
    <format dxfId="35">
      <pivotArea dataOnly="0" labelOnly="1" outline="0" fieldPosition="0">
        <references count="1">
          <reference field="4294967294" count="1">
            <x v="0"/>
          </reference>
        </references>
      </pivotArea>
    </format>
    <format dxfId="34">
      <pivotArea dataOnly="0" labelOnly="1" outline="0" fieldPosition="0">
        <references count="1">
          <reference field="4294967294" count="1">
            <x v="1"/>
          </reference>
        </references>
      </pivotArea>
    </format>
  </formats>
  <pivotHierarchies count="114">
    <pivotHierarchy dragToData="1"/>
    <pivotHierarchy dragToData="1"/>
    <pivotHierarchy dragToData="1"/>
    <pivotHierarchy dragToData="1"/>
    <pivotHierarchy dragToData="1"/>
    <pivotHierarchy dragToData="1"/>
    <pivotHierarchy dragToData="1"/>
    <pivotHierarchy multipleItemSelectionAllowed="1" dragToData="1">
      <members count="7" level="1">
        <member name="[Calendar].[MonthNumberOfYear].&amp;[1]"/>
        <member name="[Calendar].[MonthNumberOfYear].&amp;[2]"/>
        <member name="[Calendar].[MonthNumberOfYear].&amp;[3]"/>
        <member name="[Calendar].[MonthNumberOfYear].&amp;[4]"/>
        <member name="[Calendar].[MonthNumberOfYear].&amp;[5]"/>
        <member name="[Calendar].[MonthNumberOfYear].&amp;[6]"/>
        <member name="[Calendar].[MonthNumberOfYear].&amp;[7]"/>
      </members>
    </pivotHierarchy>
    <pivotHierarchy multipleItemSelectionAllowed="1"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Baseline Weekday All Tim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DayNumberOfYear"/>
  </pivotHierarchies>
  <pivotTableStyleInfo name="PivotStyleMedium2" showRowHeaders="1" showColHeaders="1" showRowStripes="0" showColStripes="0" showLastColumn="1"/>
  <rowHierarchiesUsage count="1">
    <rowHierarchyUsage hierarchyUsage="1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16" cacheId="150" applyNumberFormats="0" applyBorderFormats="0" applyFontFormats="0" applyPatternFormats="0" applyAlignmentFormats="0" applyWidthHeightFormats="1" dataCaption="Values" tag="2ec77362-fdab-4536-8871-5afe270c36ec" updatedVersion="6" minRefreshableVersion="3" useAutoFormatting="1" itemPrintTitles="1" createdVersion="4" indent="0" outline="1" outlineData="1" multipleFieldFilters="0" rowHeaderCaption="SubCategory">
  <location ref="D2:F7" firstHeaderRow="0" firstDataRow="1" firstDataCol="1"/>
  <pivotFields count="3">
    <pivotField axis="axisRow" allDrilled="1" showAll="0" dataSourceSort="1" defaultAttributeDrillState="1">
      <items count="5">
        <item s="1" x="0"/>
        <item s="1" x="1"/>
        <item s="1" x="2"/>
        <item s="1" x="3"/>
        <item t="default"/>
      </items>
    </pivotField>
    <pivotField dataField="1" showAll="0"/>
    <pivotField dataField="1" showAll="0"/>
  </pivotFields>
  <rowFields count="1">
    <field x="0"/>
  </rowFields>
  <rowItems count="5">
    <i>
      <x/>
    </i>
    <i>
      <x v="1"/>
    </i>
    <i>
      <x v="2"/>
    </i>
    <i>
      <x v="3"/>
    </i>
    <i t="grand">
      <x/>
    </i>
  </rowItems>
  <colFields count="1">
    <field x="-2"/>
  </colFields>
  <colItems count="2">
    <i>
      <x/>
    </i>
    <i i="1">
      <x v="1"/>
    </i>
  </colItems>
  <dataFields count="2">
    <dataField name="Total Sales" fld="1" baseField="0" baseItem="0"/>
    <dataField name="% of ALLSELECTED Product Sales" fld="2" baseField="0" baseItem="0"/>
  </dataFields>
  <formats count="7">
    <format dxfId="33">
      <pivotArea field="0" type="button" dataOnly="0" labelOnly="1" outline="0" axis="axisRow" fieldPosition="0"/>
    </format>
    <format dxfId="32">
      <pivotArea field="0" type="button" dataOnly="0" labelOnly="1" outline="0" axis="axisRow" fieldPosition="0"/>
    </format>
    <format dxfId="31">
      <pivotArea field="0" type="button" dataOnly="0" labelOnly="1" outline="0" axis="axisRow" fieldPosition="0"/>
    </format>
    <format dxfId="30">
      <pivotArea dataOnly="0" labelOnly="1" outline="0" fieldPosition="0">
        <references count="1">
          <reference field="4294967294" count="1">
            <x v="0"/>
          </reference>
        </references>
      </pivotArea>
    </format>
    <format dxfId="29">
      <pivotArea dataOnly="0" labelOnly="1" outline="0" fieldPosition="0">
        <references count="1">
          <reference field="4294967294" count="1">
            <x v="1"/>
          </reference>
        </references>
      </pivotArea>
    </format>
    <format dxfId="15">
      <pivotArea dataOnly="0" labelOnly="1" outline="0" fieldPosition="0">
        <references count="1">
          <reference field="4294967294" count="1">
            <x v="1"/>
          </reference>
        </references>
      </pivotArea>
    </format>
    <format dxfId="14">
      <pivotArea dataOnly="0" labelOnly="1" outline="0" fieldPosition="0">
        <references count="1">
          <reference field="4294967294" count="1">
            <x v="1"/>
          </reference>
        </references>
      </pivotArea>
    </format>
  </formats>
  <pivotHierarchies count="11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7" level="1">
        <member name="[Products].[Subcategory].&amp;[Bib-Shorts]"/>
        <member name=""/>
        <member name=""/>
        <member name=""/>
        <member name="[Products].[Subcategory].&amp;[Bottom Brackets]"/>
        <member name="[Products].[Subcategory].&amp;[Brakes]"/>
        <member name=""/>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ll Product Sales"/>
    <pivotHierarchy dragToRow="0" dragToCol="0" dragToPage="0" dragToData="1" caption="All Selected Product Sales"/>
    <pivotHierarchy dragToRow="0" dragToCol="0" dragToPage="0" dragToData="1" caption="% of All Product Sales"/>
    <pivotHierarchy dragToRow="0" dragToCol="0" dragToPage="0" dragToData="1"/>
    <pivotHierarchy dragToRow="0" dragToCol="0" dragToPage="0" dragToData="1" caption="ALLSELECTED Product Sales"/>
    <pivotHierarchy dragToRow="0" dragToCol="0" dragToPage="0" dragToData="1" caption="% of ALLSELECTED Product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6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Sales]"/>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Table15" cacheId="149" applyNumberFormats="0" applyBorderFormats="0" applyFontFormats="0" applyPatternFormats="0" applyAlignmentFormats="0" applyWidthHeightFormats="1" dataCaption="Values" tag="9bd6649b-968b-4011-b224-bb8904652d24" updatedVersion="6" minRefreshableVersion="3" itemPrintTitles="1" createdVersion="4" indent="0" outline="1" outlineData="1" multipleFieldFilters="0" rowHeaderCaption="Subcategory">
  <location ref="E11:G29" firstHeaderRow="0" firstDataRow="1" firstDataCol="1"/>
  <pivotFields count="10">
    <pivotField axis="axisRow" allDrilled="1" showAll="0" sortType="descending" defaultAttributeDrillState="1">
      <items count="18">
        <item x="0"/>
        <item x="1"/>
        <item x="2"/>
        <item x="3"/>
        <item x="4"/>
        <item x="5"/>
        <item x="6"/>
        <item x="7"/>
        <item x="8"/>
        <item x="9"/>
        <item x="10"/>
        <item x="11"/>
        <item x="12"/>
        <item x="13"/>
        <item x="14"/>
        <item x="15"/>
        <item x="16"/>
        <item t="default"/>
      </items>
      <autoSortScope>
        <pivotArea dataOnly="0" outline="0" fieldPosition="0">
          <references count="1">
            <reference field="4294967294" count="1" selected="0">
              <x v="1"/>
            </reference>
          </references>
        </pivotArea>
      </autoSortScope>
    </pivotField>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18">
    <i>
      <x v="11"/>
    </i>
    <i>
      <x v="10"/>
    </i>
    <i>
      <x v="15"/>
    </i>
    <i>
      <x v="14"/>
    </i>
    <i>
      <x v="7"/>
    </i>
    <i>
      <x v="9"/>
    </i>
    <i>
      <x v="12"/>
    </i>
    <i>
      <x v="2"/>
    </i>
    <i>
      <x v="5"/>
    </i>
    <i>
      <x v="16"/>
    </i>
    <i>
      <x/>
    </i>
    <i>
      <x v="6"/>
    </i>
    <i>
      <x v="1"/>
    </i>
    <i>
      <x v="8"/>
    </i>
    <i>
      <x v="3"/>
    </i>
    <i>
      <x v="4"/>
    </i>
    <i>
      <x v="13"/>
    </i>
    <i t="grand">
      <x/>
    </i>
  </rowItems>
  <colFields count="1">
    <field x="-2"/>
  </colFields>
  <colItems count="2">
    <i>
      <x/>
    </i>
    <i i="1">
      <x v="1"/>
    </i>
  </colItems>
  <dataFields count="2">
    <dataField name="Overall Margin" fld="2" baseField="0" baseItem="0"/>
    <dataField name="Selected Margin" fld="1" baseField="0" baseItem="0"/>
  </dataFields>
  <formats count="6">
    <format dxfId="28">
      <pivotArea dataOnly="0" labelOnly="1" outline="0" fieldPosition="0">
        <references count="1">
          <reference field="4294967294" count="2">
            <x v="0"/>
            <x v="1"/>
          </reference>
        </references>
      </pivotArea>
    </format>
    <format dxfId="27">
      <pivotArea field="0" type="button" dataOnly="0" labelOnly="1" outline="0" axis="axisRow" fieldPosition="0"/>
    </format>
    <format dxfId="26">
      <pivotArea field="0" type="button" dataOnly="0" labelOnly="1" outline="0" axis="axisRow" fieldPosition="0"/>
    </format>
    <format dxfId="25">
      <pivotArea field="0" type="button" dataOnly="0" labelOnly="1" outline="0" axis="axisRow" fieldPosition="0"/>
    </format>
    <format dxfId="24">
      <pivotArea dataOnly="0" labelOnly="1" outline="0" fieldPosition="0">
        <references count="1">
          <reference field="4294967294" count="1">
            <x v="0"/>
          </reference>
        </references>
      </pivotArea>
    </format>
    <format dxfId="23">
      <pivotArea dataOnly="0" labelOnly="1" outline="0" fieldPosition="0">
        <references count="1">
          <reference field="4294967294" count="1">
            <x v="1"/>
          </reference>
        </references>
      </pivotArea>
    </format>
  </formats>
  <conditionalFormats count="2">
    <conditionalFormat scope="field" priority="2">
      <pivotAreas count="1">
        <pivotArea outline="0" collapsedLevelsAreSubtotals="1" fieldPosition="0">
          <references count="2">
            <reference field="4294967294" count="1" selected="0">
              <x v="0"/>
            </reference>
            <reference field="0" count="0" selected="0"/>
          </references>
        </pivotArea>
      </pivotAreas>
    </conditionalFormat>
    <conditionalFormat scope="field" priority="1">
      <pivotAreas count="1">
        <pivotArea outline="0" collapsedLevelsAreSubtotals="1" fieldPosition="0">
          <references count="2">
            <reference field="4294967294" count="1" selected="0">
              <x v="1"/>
            </reference>
            <reference field="0" count="0" selected="0"/>
          </references>
        </pivotArea>
      </pivotAreas>
    </conditionalFormat>
  </conditionalFormats>
  <pivotHierarchies count="11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ustomers].[MaritalStatus].&amp;[S]"/>
      </members>
    </pivotHierarchy>
    <pivotHierarchy dragToData="1"/>
    <pivotHierarchy multipleItemSelectionAllowed="1" dragToData="1"/>
    <pivotHierarchy dragToData="1"/>
    <pivotHierarchy dragToData="1"/>
    <pivotHierarchy dragToData="1"/>
    <pivotHierarchy multipleItemSelectionAllowed="1" dragToData="1">
      <members count="4" level="1">
        <member name="[Customers].[NumberChildrenAtHome].&amp;[0]"/>
        <member name="[Customers].[NumberChildrenAtHome].&amp;[1]"/>
        <member name="[Customers].[NumberChildrenAtHome].&amp;[2]"/>
        <member name="[Customers].[NumberChildrenAtHome].&amp;[3]"/>
      </members>
    </pivotHierarchy>
    <pivotHierarchy multipleItemSelectionAllowed="1" dragToData="1">
      <members count="2" level="1">
        <member name="[Customers].[EnglishEducation].&amp;[Bachelors]"/>
        <member name="[Customers].[EnglishEducation].&amp;[Graduate Degree]"/>
      </members>
    </pivotHierarchy>
    <pivotHierarchy multipleItemSelectionAllowed="1" dragToData="1"/>
    <pivotHierarchy multipleItemSelectionAllowed="1" dragToData="1"/>
    <pivotHierarchy dragToData="1"/>
    <pivotHierarchy dragToData="1"/>
    <pivotHierarchy dragToData="1"/>
    <pivotHierarchy dragToData="1"/>
    <pivotHierarchy dragToData="1"/>
    <pivotHierarchy multipleItemSelectionAllowed="1" dragToData="1">
      <members count="3" level="1">
        <member name="[Customers].[CommuteDistance].&amp;[0-1 Miles]"/>
        <member name="[Customers].[CommuteDistance].&amp;[10+ Miles]"/>
        <member name="[Customers].[CommuteDistance].&amp;[1-2 Mile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Overal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6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Customers]"/>
        <x15:activeTabTopLevelEntity name="[Sales]"/>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PivotTable14" cacheId="147" applyNumberFormats="0" applyBorderFormats="0" applyFontFormats="0" applyPatternFormats="0" applyAlignmentFormats="0" applyWidthHeightFormats="1" dataCaption="Values" tag="9cff0519-5b44-4654-a702-90c736b1a38d" updatedVersion="6" minRefreshableVersion="3" useAutoFormatting="1" subtotalHiddenItems="1" itemPrintTitles="1" createdVersion="4" indent="0" outline="1" outlineData="1" multipleFieldFilters="0" rowHeaderCaption="Short Day Name">
  <location ref="B2:C10" firstHeaderRow="1" firstDataRow="1" firstDataCol="1"/>
  <pivotFields count="2">
    <pivotField dataField="1" showAll="0"/>
    <pivotField axis="axisRow" allDrilled="1" showAll="0" dataSourceSort="1" defaultAttributeDrillState="1">
      <items count="8">
        <item x="0"/>
        <item x="1"/>
        <item x="2"/>
        <item x="3"/>
        <item x="4"/>
        <item x="5"/>
        <item x="6"/>
        <item t="default"/>
      </items>
    </pivotField>
  </pivotFields>
  <rowFields count="1">
    <field x="1"/>
  </rowFields>
  <rowItems count="8">
    <i>
      <x/>
    </i>
    <i>
      <x v="1"/>
    </i>
    <i>
      <x v="2"/>
    </i>
    <i>
      <x v="3"/>
    </i>
    <i>
      <x v="4"/>
    </i>
    <i>
      <x v="5"/>
    </i>
    <i>
      <x v="6"/>
    </i>
    <i t="grand">
      <x/>
    </i>
  </rowItems>
  <colItems count="1">
    <i/>
  </colItems>
  <dataFields count="1">
    <dataField name="% of All Weekday Sales" fld="0" baseField="0" baseItem="0"/>
  </dataFields>
  <formats count="5">
    <format dxfId="22">
      <pivotArea field="1" type="button" dataOnly="0" labelOnly="1" outline="0" axis="axisRow" fieldPosition="0"/>
    </format>
    <format dxfId="21">
      <pivotArea field="1" type="button" dataOnly="0" labelOnly="1" outline="0" axis="axisRow" fieldPosition="0"/>
    </format>
    <format dxfId="20">
      <pivotArea field="1" type="button" dataOnly="0" labelOnly="1" outline="0" axis="axisRow" fieldPosition="0"/>
    </format>
    <format dxfId="19">
      <pivotArea dataOnly="0" labelOnly="1" outline="0" axis="axisValues" fieldPosition="0"/>
    </format>
    <format dxfId="18">
      <pivotArea dataOnly="0" labelOnly="1" outline="0" axis="axisValues" fieldPosition="0"/>
    </format>
  </formats>
  <pivotHierarchies count="11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of All Weekday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16"/>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PivotTable7" cacheId="151" applyNumberFormats="0" applyBorderFormats="0" applyFontFormats="0" applyPatternFormats="0" applyAlignmentFormats="0" applyWidthHeightFormats="1" dataCaption="Values" tag="69052994-1bf5-44f7-b534-e206c253cebd" updatedVersion="6" minRefreshableVersion="3" itemPrintTitles="1" createdVersion="4" indent="0" compact="0" compactData="0" gridDropZones="1" multipleFieldFilters="0">
  <location ref="B2:D16" firstHeaderRow="1" firstDataRow="2" firstDataCol="1"/>
  <pivotFields count="3">
    <pivotField name="Month" axis="axisRow" compact="0" allDrilled="1" outline="0" showAll="0" dataSourceSort="1" defaultAttributeDrillState="1">
      <items count="13">
        <item x="0"/>
        <item x="1"/>
        <item x="2"/>
        <item x="3"/>
        <item x="4"/>
        <item x="5"/>
        <item x="6"/>
        <item x="7"/>
        <item x="8"/>
        <item x="9"/>
        <item x="10"/>
        <item x="11"/>
        <item t="default"/>
      </items>
    </pivotField>
    <pivotField dataField="1" compact="0" outline="0" showAll="0"/>
    <pivotField dataField="1" compact="0" outline="0" showAll="0"/>
  </pivotFields>
  <rowFields count="1">
    <field x="0"/>
  </rowFields>
  <rowItems count="13">
    <i>
      <x/>
    </i>
    <i>
      <x v="1"/>
    </i>
    <i>
      <x v="2"/>
    </i>
    <i>
      <x v="3"/>
    </i>
    <i>
      <x v="4"/>
    </i>
    <i>
      <x v="5"/>
    </i>
    <i>
      <x v="6"/>
    </i>
    <i>
      <x v="7"/>
    </i>
    <i>
      <x v="8"/>
    </i>
    <i>
      <x v="9"/>
    </i>
    <i>
      <x v="10"/>
    </i>
    <i>
      <x v="11"/>
    </i>
    <i t="grand">
      <x/>
    </i>
  </rowItems>
  <colFields count="1">
    <field x="-2"/>
  </colFields>
  <colItems count="2">
    <i>
      <x/>
    </i>
    <i i="1">
      <x v="1"/>
    </i>
  </colItems>
  <dataFields count="2">
    <dataField name="Total Sales" fld="1" baseField="0" baseItem="0"/>
    <dataField name="All Month Sales" fld="2" baseField="0" baseItem="0"/>
  </dataFields>
  <formats count="7">
    <format dxfId="17">
      <pivotArea field="-2" type="button" dataOnly="0" labelOnly="1" outline="0" axis="axisCol" fieldPosition="0"/>
    </format>
    <format dxfId="16">
      <pivotArea field="-2" type="button" dataOnly="0" labelOnly="1" outline="0" axis="axisCol" fieldPosition="0"/>
    </format>
    <format dxfId="11">
      <pivotArea field="0" type="button" dataOnly="0" labelOnly="1" outline="0" axis="axisRow" fieldPosition="0"/>
    </format>
    <format dxfId="10">
      <pivotArea field="0" type="button" dataOnly="0" labelOnly="1" outline="0" axis="axisRow" fieldPosition="0"/>
    </format>
    <format dxfId="9">
      <pivotArea field="0" type="button" dataOnly="0" labelOnly="1" outline="0" axis="axisRow" fieldPosition="0"/>
    </format>
    <format dxfId="8">
      <pivotArea dataOnly="0" labelOnly="1" outline="0" fieldPosition="0">
        <references count="1">
          <reference field="4294967294" count="1">
            <x v="0"/>
          </reference>
        </references>
      </pivotArea>
    </format>
    <format dxfId="7">
      <pivotArea dataOnly="0" labelOnly="1" outline="0" fieldPosition="0">
        <references count="1">
          <reference field="4294967294" count="1">
            <x v="1"/>
          </reference>
        </references>
      </pivotArea>
    </format>
  </formats>
  <pivotHierarchies count="11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ll Month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name="PivotTable6" cacheId="148" applyNumberFormats="0" applyBorderFormats="0" applyFontFormats="0" applyPatternFormats="0" applyAlignmentFormats="0" applyWidthHeightFormats="1" dataCaption="Values" tag="58f68d7a-0a6c-44b9-ba18-ef71fb18d62e" updatedVersion="6" minRefreshableVersion="3" useAutoFormatting="1" itemPrintTitles="1" createdVersion="4" indent="0" outline="1" outlineData="1" multipleFieldFilters="0" rowHeaderCaption="Month">
  <location ref="B5:F18" firstHeaderRow="0" firstDataRow="1" firstDataCol="1"/>
  <pivotFields count="6">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dataField="1" showAll="0"/>
    <pivotField dataField="1" showAll="0"/>
    <pivotField dataField="1" showAll="0"/>
    <pivotField dataField="1" showAll="0"/>
  </pivotFields>
  <rowFields count="1">
    <field x="0"/>
  </rowFields>
  <rowItems count="13">
    <i>
      <x/>
    </i>
    <i>
      <x v="1"/>
    </i>
    <i>
      <x v="2"/>
    </i>
    <i>
      <x v="3"/>
    </i>
    <i>
      <x v="4"/>
    </i>
    <i>
      <x v="5"/>
    </i>
    <i>
      <x v="6"/>
    </i>
    <i>
      <x v="7"/>
    </i>
    <i>
      <x v="8"/>
    </i>
    <i>
      <x v="9"/>
    </i>
    <i>
      <x v="10"/>
    </i>
    <i>
      <x v="11"/>
    </i>
    <i t="grand">
      <x/>
    </i>
  </rowItems>
  <colFields count="1">
    <field x="-2"/>
  </colFields>
  <colItems count="4">
    <i>
      <x/>
    </i>
    <i i="1">
      <x v="1"/>
    </i>
    <i i="2">
      <x v="2"/>
    </i>
    <i i="3">
      <x v="3"/>
    </i>
  </colItems>
  <dataFields count="4">
    <dataField name="Number of Days" fld="2" showDataAs="percentOfTotal" baseField="0" baseItem="0" numFmtId="10"/>
    <dataField name="Pct of All Month Days" fld="3" baseField="0" baseItem="0"/>
    <dataField name="Prorated to All Month Sales" fld="4" baseField="0" baseItem="0"/>
    <dataField name="Measure 1" fld="5" baseField="0" baseItem="0"/>
  </dataFields>
  <formats count="7">
    <format dxfId="6">
      <pivotArea field="0" type="button" dataOnly="0" labelOnly="1" outline="0" axis="axisRow" fieldPosition="0"/>
    </format>
    <format dxfId="5">
      <pivotArea field="0" type="button" dataOnly="0" labelOnly="1" outline="0" axis="axisRow" fieldPosition="0"/>
    </format>
    <format dxfId="4">
      <pivotArea field="0" type="button" dataOnly="0" labelOnly="1" outline="0" axis="axisRow" fieldPosition="0"/>
    </format>
    <format dxfId="3">
      <pivotArea dataOnly="0" labelOnly="1" outline="0" fieldPosition="0">
        <references count="1">
          <reference field="4294967294" count="1">
            <x v="0"/>
          </reference>
        </references>
      </pivotArea>
    </format>
    <format dxfId="2">
      <pivotArea dataOnly="0" labelOnly="1" outline="0" fieldPosition="0">
        <references count="1">
          <reference field="4294967294" count="1">
            <x v="1"/>
          </reference>
        </references>
      </pivotArea>
    </format>
    <format dxfId="1">
      <pivotArea dataOnly="0" labelOnly="1" outline="0" fieldPosition="0">
        <references count="1">
          <reference field="4294967294" count="1">
            <x v="2"/>
          </reference>
        </references>
      </pivotArea>
    </format>
    <format dxfId="0">
      <pivotArea dataOnly="0" labelOnly="1" outline="0" fieldPosition="0">
        <references count="1">
          <reference field="4294967294" count="1">
            <x v="3"/>
          </reference>
        </references>
      </pivotArea>
    </format>
  </formats>
  <pivotHierarchies count="114">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ll Month Sales"/>
    <pivotHierarchy dragToRow="0" dragToCol="0" dragToPage="0" dragToData="1" caption="Number of Days"/>
    <pivotHierarchy dragToRow="0" dragToCol="0" dragToPage="0" dragToData="1" caption="All Months Number of Days"/>
    <pivotHierarchy dragToRow="0" dragToCol="0" dragToPage="0" dragToData="1" caption="% of All Month Sales"/>
    <pivotHierarchy dragToRow="0" dragToCol="0" dragToPage="0" dragToData="1" caption="Pct of All Month Days"/>
    <pivotHierarchy dragToRow="0" dragToCol="0" dragToPage="0" dragToData="1" caption="Prorated to All Month Sales"/>
    <pivotHierarchy dragToRow="0" dragToCol="0" dragToPage="0" dragToData="1" caption="Measure 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9" name="PivotTable6"/>
  </pivotTables>
  <data>
    <olap pivotCacheId="69">
      <levels count="2">
        <level uniqueName="[Calendar].[CalendarYear].[(All)]" sourceCaption="(All)" count="0"/>
        <level uniqueName="[Calendar].[CalendarYear].[CalendarYear]" sourceCaption="CalendarYear" count="4">
          <ranges>
            <range startItem="0">
              <i n="[Calendar].[CalendarYear].&amp;[2013]" c="2013"/>
              <i n="[Calendar].[CalendarYear].&amp;[2014]" c="2014"/>
              <i n="[Calendar].[CalendarYear].&amp;[2015]" c="2015"/>
              <i n="[Calendar].[CalendarYear].&amp;[2016]" c="2016"/>
            </range>
          </ranges>
        </level>
      </levels>
      <selections count="1">
        <selection n="[Calendar].[CalendarYear].[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NumberChildrenAtHome" sourceName="[Customers].[NumberChildrenAtHome]">
  <pivotTables>
    <pivotTable tabId="12" name="PivotTable15"/>
  </pivotTables>
  <data>
    <olap pivotCacheId="70">
      <levels count="2">
        <level uniqueName="[Customers].[NumberChildrenAtHome].[(All)]" sourceCaption="(All)" count="0"/>
        <level uniqueName="[Customers].[NumberChildrenAtHome].[NumberChildrenAtHome]" sourceCaption="NumberChildrenAtHome" count="6">
          <ranges>
            <range startItem="0">
              <i n="[Customers].[NumberChildrenAtHome].&amp;[0]" c="0"/>
              <i n="[Customers].[NumberChildrenAtHome].&amp;[1]" c="1"/>
              <i n="[Customers].[NumberChildrenAtHome].&amp;[2]" c="2"/>
              <i n="[Customers].[NumberChildrenAtHome].&amp;[3]" c="3"/>
              <i n="[Customers].[NumberChildrenAtHome].&amp;[4]" c="4"/>
              <i n="[Customers].[NumberChildrenAtHome].&amp;[5]" c="5"/>
            </range>
          </ranges>
        </level>
      </levels>
      <selections count="4">
        <selection n="[Customers].[NumberChildrenAtHome].&amp;[0]"/>
        <selection n="[Customers].[NumberChildrenAtHome].&amp;[1]"/>
        <selection n="[Customers].[NumberChildrenAtHome].&amp;[2]"/>
        <selection n="[Customers].[NumberChildrenAtHome].&amp;[3]"/>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ommuteDistance" sourceName="[Customers].[CommuteDistance]">
  <pivotTables>
    <pivotTable tabId="12" name="PivotTable15"/>
  </pivotTables>
  <data>
    <olap pivotCacheId="70">
      <levels count="2">
        <level uniqueName="[Customers].[CommuteDistance].[(All)]" sourceCaption="(All)" count="0"/>
        <level uniqueName="[Customers].[CommuteDistance].[CommuteDistance]" sourceCaption="CommuteDistance" count="5">
          <ranges>
            <range startItem="0">
              <i n="[Customers].[CommuteDistance].&amp;[0-1 Miles]" c="0-1 Miles"/>
              <i n="[Customers].[CommuteDistance].&amp;[10+ Miles]" c="10+ Miles"/>
              <i n="[Customers].[CommuteDistance].&amp;[1-2 Miles]" c="1-2 Miles"/>
              <i n="[Customers].[CommuteDistance].&amp;[2-5 Miles]" c="2-5 Miles"/>
              <i n="[Customers].[CommuteDistance].&amp;[5-10 Miles]" c="5-10 Miles"/>
            </range>
          </ranges>
        </level>
      </levels>
      <selections count="3">
        <selection n="[Customers].[CommuteDistance].&amp;[0-1 Miles]"/>
        <selection n="[Customers].[CommuteDistance].&amp;[10+ Miles]"/>
        <selection n="[Customers].[CommuteDistance].&amp;[1-2 Miles]"/>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EnglishEducation" sourceName="[Customers].[EnglishEducation]">
  <pivotTables>
    <pivotTable tabId="12" name="PivotTable15"/>
  </pivotTables>
  <data>
    <olap pivotCacheId="70">
      <levels count="2">
        <level uniqueName="[Customers].[EnglishEducation].[(All)]" sourceCaption="(All)" count="0"/>
        <level uniqueName="[Customers].[EnglishEducation].[EnglishEducation]" sourceCaption="EnglishEducation" count="5">
          <ranges>
            <range startItem="0">
              <i n="[Customers].[EnglishEducation].&amp;[Bachelors]" c="Bachelors"/>
              <i n="[Customers].[EnglishEducation].&amp;[Graduate Degree]" c="Graduate Degree"/>
              <i n="[Customers].[EnglishEducation].&amp;[High School]" c="High School"/>
              <i n="[Customers].[EnglishEducation].&amp;[Partial College]" c="Partial College"/>
              <i n="[Customers].[EnglishEducation].&amp;[Partial High School]" c="Partial High School"/>
            </range>
          </ranges>
        </level>
      </levels>
      <selections count="2">
        <selection n="[Customers].[EnglishEducation].&amp;[Bachelors]"/>
        <selection n="[Customers].[EnglishEducation].&amp;[Graduate Degree]"/>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EnglishOccupation" sourceName="[Customers].[EnglishOccupation]">
  <pivotTables>
    <pivotTable tabId="12" name="PivotTable15"/>
  </pivotTables>
  <data>
    <olap pivotCacheId="70">
      <levels count="2">
        <level uniqueName="[Customers].[EnglishOccupation].[(All)]" sourceCaption="(All)" count="0"/>
        <level uniqueName="[Customers].[EnglishOccupation].[EnglishOccupation]" sourceCaption="EnglishOccupation" count="5">
          <ranges>
            <range startItem="0">
              <i n="[Customers].[EnglishOccupation].&amp;[Clerical]" c="Clerical"/>
              <i n="[Customers].[EnglishOccupation].&amp;[Management]" c="Management"/>
              <i n="[Customers].[EnglishOccupation].&amp;[Manual]" c="Manual"/>
              <i n="[Customers].[EnglishOccupation].&amp;[Professional]" c="Professional"/>
              <i n="[Customers].[EnglishOccupation].&amp;[Skilled Manual]" c="Skilled Manual"/>
            </range>
          </ranges>
        </level>
      </levels>
      <selections count="1">
        <selection n="[Customers].[EnglishOccupation].[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Gender" sourceName="[Customers].[Gender]">
  <pivotTables>
    <pivotTable tabId="12" name="PivotTable15"/>
  </pivotTables>
  <data>
    <olap pivotCacheId="70">
      <levels count="2">
        <level uniqueName="[Customers].[Gender].[(All)]" sourceCaption="(All)" count="0"/>
        <level uniqueName="[Customers].[Gender].[Gender]" sourceCaption="Gender" count="2">
          <ranges>
            <range startItem="0">
              <i n="[Customers].[Gender].&amp;[F]" c="F"/>
              <i n="[Customers].[Gender].&amp;[M]" c="M"/>
            </range>
          </ranges>
        </level>
      </levels>
      <selections count="1">
        <selection n="[Customers].[Gender].[All]"/>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MaritalStatus" sourceName="[Customers].[MaritalStatus]">
  <pivotTables>
    <pivotTable tabId="12" name="PivotTable15"/>
  </pivotTables>
  <data>
    <olap pivotCacheId="70">
      <levels count="2">
        <level uniqueName="[Customers].[MaritalStatus].[(All)]" sourceCaption="(All)" count="0"/>
        <level uniqueName="[Customers].[MaritalStatus].[MaritalStatus]" sourceCaption="MaritalStatus" count="2">
          <ranges>
            <range startItem="0">
              <i n="[Customers].[MaritalStatus].&amp;[M]" c="M"/>
              <i n="[Customers].[MaritalStatus].&amp;[S]" c="S"/>
            </range>
          </ranges>
        </level>
      </levels>
      <selections count="1">
        <selection n="[Customers].[MaritalStatus].&amp;[S]"/>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licer_HouseOwnerFlag" sourceName="[Customers].[HouseOwnerFlag]">
  <pivotTables>
    <pivotTable tabId="12" name="PivotTable15"/>
  </pivotTables>
  <data>
    <olap pivotCacheId="70">
      <levels count="2">
        <level uniqueName="[Customers].[HouseOwnerFlag].[(All)]" sourceCaption="(All)" count="0"/>
        <level uniqueName="[Customers].[HouseOwnerFlag].[HouseOwnerFlag]" sourceCaption="HouseOwnerFlag" count="2">
          <ranges>
            <range startItem="0">
              <i n="[Customers].[HouseOwnerFlag].&amp;[False]" c="FALSE"/>
              <i n="[Customers].[HouseOwnerFlag].&amp;[True]" c="TRUE"/>
            </range>
          </ranges>
        </level>
      </levels>
      <selections count="1">
        <selection n="[Customers].[HouseOwnerFlag].[All]"/>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mc:Ignorable="x" name="Slicer_CalendarYear1" sourceName="[Calendar].[CalendarYear]">
  <pivotTables>
    <pivotTable tabId="14" name="PivotTable17"/>
  </pivotTables>
  <data>
    <olap pivotCacheId="68">
      <levels count="2">
        <level uniqueName="[Calendar].[CalendarYear].[(All)]" sourceCaption="(All)" count="0"/>
        <level uniqueName="[Calendar].[CalendarYear].[CalendarYear]" sourceCaption="CalendarYear" count="4">
          <ranges>
            <range startItem="0">
              <i n="[Calendar].[CalendarYear].&amp;[2013]" c="2013"/>
              <i n="[Calendar].[CalendarYear].&amp;[2014]" c="2014"/>
              <i n="[Calendar].[CalendarYear].&amp;[2015]" c="2015"/>
              <i n="[Calendar].[CalendarYear].&amp;[2016]" c="2016"/>
            </range>
          </ranges>
        </level>
      </levels>
      <selections count="1">
        <selection n="[Calendar].[CalendarYear].[All]"/>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mc:Ignorable="x" name="Slicer_CalendarSemester" sourceName="[Calendar].[CalendarSemester]">
  <pivotTables>
    <pivotTable tabId="14" name="PivotTable17"/>
  </pivotTables>
  <data>
    <olap pivotCacheId="68">
      <levels count="2">
        <level uniqueName="[Calendar].[CalendarSemester].[(All)]" sourceCaption="(All)" count="0"/>
        <level uniqueName="[Calendar].[CalendarSemester].[CalendarSemester]" sourceCaption="CalendarSemester" count="2">
          <ranges>
            <range startItem="0">
              <i n="[Calendar].[CalendarSemester].&amp;[1]" c="1"/>
              <i n="[Calendar].[CalendarSemester].&amp;[2]" c="2"/>
            </range>
          </ranges>
        </level>
      </levels>
      <selections count="1">
        <selection n="[Calendar].[CalendarSemester].[All]"/>
      </selections>
    </olap>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mc:Ignorable="x" name="Slicer_CalendarQuarter" sourceName="[Calendar].[CalendarQuarter]">
  <pivotTables>
    <pivotTable tabId="14" name="PivotTable17"/>
  </pivotTables>
  <data>
    <olap pivotCacheId="68">
      <levels count="2">
        <level uniqueName="[Calendar].[CalendarQuarter].[(All)]" sourceCaption="(All)" count="0"/>
        <level uniqueName="[Calendar].[CalendarQuarter].[CalendarQuarter]" sourceCaption="CalendarQuarter" count="4">
          <ranges>
            <range startItem="0">
              <i n="[Calendar].[CalendarQuarter].&amp;[1]" c="1"/>
              <i n="[Calendar].[CalendarQuarter].&amp;[2]" c="2"/>
              <i n="[Calendar].[CalendarQuarter].&amp;[3]" c="3"/>
              <i n="[Calendar].[CalendarQuarter].&amp;[4]" c="4" nd="1"/>
            </range>
          </ranges>
        </level>
      </levels>
      <selections count="1">
        <selection n="[Calendar].[CalendarQuarter].[All]"/>
      </selections>
    </olap>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mc:Ignorable="x" name="Slicer_MonthNumberOfYear" sourceName="[Calendar].[MonthNumberOfYear]">
  <pivotTables>
    <pivotTable tabId="14" name="PivotTable17"/>
  </pivotTables>
  <data>
    <olap pivotCacheId="68">
      <levels count="2">
        <level uniqueName="[Calendar].[MonthNumberOfYear].[(All)]" sourceCaption="(All)" count="0"/>
        <level uniqueName="[Calendar].[MonthNumberOfYear].[MonthNumberOfYear]" sourceCaption="MonthNumberOfYear" count="12">
          <ranges>
            <range startItem="0">
              <i n="[Calendar].[MonthNumberOfYear].&amp;[1]" c="1"/>
              <i n="[Calendar].[MonthNumberOfYear].&amp;[2]" c="2"/>
              <i n="[Calendar].[MonthNumberOfYear].&amp;[3]" c="3"/>
              <i n="[Calendar].[MonthNumberOfYear].&amp;[4]" c="4"/>
              <i n="[Calendar].[MonthNumberOfYear].&amp;[5]" c="5"/>
              <i n="[Calendar].[MonthNumberOfYear].&amp;[6]" c="6"/>
              <i n="[Calendar].[MonthNumberOfYear].&amp;[7]" c="7"/>
              <i n="[Calendar].[MonthNumberOfYear].&amp;[8]" c="8"/>
              <i n="[Calendar].[MonthNumberOfYear].&amp;[9]" c="9"/>
              <i n="[Calendar].[MonthNumberOfYear].&amp;[10]" c="10"/>
              <i n="[Calendar].[MonthNumberOfYear].&amp;[11]" c="11"/>
              <i n="[Calendar].[MonthNumberOfYear].&amp;[12]" c="12"/>
            </range>
          </ranges>
        </level>
      </levels>
      <selections count="7">
        <selection n="[Calendar].[MonthNumberOfYear].&amp;[1]"/>
        <selection n="[Calendar].[MonthNumberOfYear].&amp;[2]"/>
        <selection n="[Calendar].[MonthNumberOfYear].&amp;[3]"/>
        <selection n="[Calendar].[MonthNumberOfYear].&amp;[4]"/>
        <selection n="[Calendar].[MonthNumberOfYear].&amp;[5]"/>
        <selection n="[Calendar].[MonthNumberOfYear].&amp;[6]"/>
        <selection n="[Calendar].[MonthNumberOfYear].&amp;[7]"/>
      </selections>
    </olap>
  </data>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mc:Ignorable="x" name="Slicer_Subcategory" sourceName="[Products].[Subcategory]">
  <pivotTables>
    <pivotTable tabId="13" name="PivotTable16"/>
  </pivotTables>
  <data>
    <olap pivotCacheId="71">
      <levels count="2">
        <level uniqueName="[Products].[Subcategory].[(All)]" sourceCaption="(All)" count="0"/>
        <level uniqueName="[Products].[Subcategory].[Subcategory]" sourceCaption="Subcategory" count="37">
          <ranges>
            <range startItem="0">
              <i n="[Products].[Subcategory].&amp;[Bike Racks]" c="Bike Racks"/>
              <i n="[Products].[Subcategory].&amp;[Bike Stands]" c="Bike Stands"/>
              <i n="[Products].[Subcategory].&amp;[Bottles and Cages]" c="Bottles and Cages"/>
              <i n="[Products].[Subcategory].&amp;[Caps]" c="Caps"/>
              <i n="[Products].[Subcategory].&amp;[Cleaners]" c="Cleaners"/>
              <i n="[Products].[Subcategory].&amp;[Fenders]" c="Fenders"/>
              <i n="[Products].[Subcategory].&amp;[Gloves]" c="Gloves"/>
              <i n="[Products].[Subcategory].&amp;[Helmets]" c="Helmets"/>
              <i n="[Products].[Subcategory].&amp;[Hydration Packs]" c="Hydration Packs"/>
              <i n="[Products].[Subcategory].&amp;[Jerseys]" c="Jerseys"/>
              <i n="[Products].[Subcategory].&amp;[Mountain Bikes]" c="Mountain Bikes"/>
              <i n="[Products].[Subcategory].&amp;[Road Bikes]" c="Road Bikes"/>
              <i n="[Products].[Subcategory].&amp;[Shorts]" c="Shorts"/>
              <i n="[Products].[Subcategory].&amp;[Socks]" c="Socks"/>
              <i n="[Products].[Subcategory].&amp;[Tires and Tubes]" c="Tires and Tubes"/>
              <i n="[Products].[Subcategory].&amp;[Touring Bikes]" c="Touring Bikes"/>
              <i n="[Products].[Subcategory].&amp;[Vests]" c="Vests"/>
              <i n="[Products].[Subcategory].&amp;[Bib-Shorts]" c="Bib-Shorts" nd="1"/>
              <i n="[Products].[Subcategory].&amp;[Bottom Brackets]" c="Bottom Brackets" nd="1"/>
              <i n="[Products].[Subcategory].&amp;[Brakes]" c="Brakes" nd="1"/>
              <i n="[Products].[Subcategory].&amp;[Chains]" c="Chains" nd="1"/>
              <i n="[Products].[Subcategory].&amp;[Cranksets]" c="Cranksets" nd="1"/>
              <i n="[Products].[Subcategory].&amp;[Derailleurs]" c="Derailleurs" nd="1"/>
              <i n="[Products].[Subcategory].&amp;[Forks]" c="Forks" nd="1"/>
              <i n="[Products].[Subcategory].&amp;[Handlebars]" c="Handlebars" nd="1"/>
              <i n="[Products].[Subcategory].&amp;[Headsets]" c="Headsets" nd="1"/>
              <i n="[Products].[Subcategory].&amp;[Lights]" c="Lights" nd="1"/>
              <i n="[Products].[Subcategory].&amp;[Locks]" c="Locks" nd="1"/>
              <i n="[Products].[Subcategory].&amp;[Mountain Frames]" c="Mountain Frames" nd="1"/>
              <i n="[Products].[Subcategory].&amp;[Panniers]" c="Panniers" nd="1"/>
              <i n="[Products].[Subcategory].&amp;[Pedals]" c="Pedals" nd="1"/>
              <i n="[Products].[Subcategory].&amp;[Pumps]" c="Pumps" nd="1"/>
              <i n="[Products].[Subcategory].&amp;[Road Frames]" c="Road Frames" nd="1"/>
              <i n="[Products].[Subcategory].&amp;[Saddles]" c="Saddles" nd="1"/>
              <i n="[Products].[Subcategory].&amp;[Tights]" c="Tights" nd="1"/>
              <i n="[Products].[Subcategory].&amp;[Touring Frames]" c="Touring Frames" nd="1"/>
              <i n="[Products].[Subcategory].&amp;[Wheels]" c="Wheels" nd="1"/>
            </range>
          </ranges>
        </level>
      </levels>
      <selections count="7">
        <selection n="[Products].[Subcategory].&amp;[Bib-Shorts]"/>
        <selection n="[Products].[Subcategory].&amp;[Bike Racks]"/>
        <selection n="[Products].[Subcategory].&amp;[Bike Stands]"/>
        <selection n="[Products].[Subcategory].&amp;[Bottles and Cages]"/>
        <selection n="[Products].[Subcategory].&amp;[Bottom Brackets]"/>
        <selection n="[Products].[Subcategory].&amp;[Brakes]"/>
        <selection n="[Products].[Subcategory].&amp;[Caps]"/>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1" cache="Slicer_CalendarYear1" caption="Year" columnCount="3" level="1" style="SlicerStyleDark1" lockedPosition="1" rowHeight="182880"/>
  <slicer name="CalendarSemester" cache="Slicer_CalendarSemester" caption="Semester" columnCount="2" level="1" style="SlicerStyleDark1" lockedPosition="1" rowHeight="182880"/>
  <slicer name="CalendarQuarter" cache="Slicer_CalendarQuarter" caption="Quarter" columnCount="4" level="1" style="SlicerStyleDark1" lockedPosition="1" rowHeight="182880"/>
  <slicer name="MonthNumberOfYear" cache="Slicer_MonthNumberOfYear" caption="Month Number" columnCount="4" level="1" style="SlicerStyleDark1" lockedPosition="1" rowHeight="182880"/>
</slicers>
</file>

<file path=xl/slicers/slicer2.xml><?xml version="1.0" encoding="utf-8"?>
<slicers xmlns="http://schemas.microsoft.com/office/spreadsheetml/2009/9/main" xmlns:mc="http://schemas.openxmlformats.org/markup-compatibility/2006" xmlns:x="http://schemas.openxmlformats.org/spreadsheetml/2006/main" mc:Ignorable="x">
  <slicer name="Subcategory" cache="Slicer_Subcategory" caption="Subcategory" level="1" style="SlicerStyleDark1" rowHeight="182880"/>
</slicers>
</file>

<file path=xl/slicers/slicer3.xml><?xml version="1.0" encoding="utf-8"?>
<slicers xmlns="http://schemas.microsoft.com/office/spreadsheetml/2009/9/main" xmlns:mc="http://schemas.openxmlformats.org/markup-compatibility/2006" xmlns:x="http://schemas.openxmlformats.org/spreadsheetml/2006/main" mc:Ignorable="x">
  <slicer name="NumberChildrenAtHome" cache="Slicer_NumberChildrenAtHome" caption="# of Children at Home" columnCount="6" level="1" style="SlicerStyleDark1" lockedPosition="1" rowHeight="182880"/>
  <slicer name="CommuteDistance" cache="Slicer_CommuteDistance" caption="Commute Distance" columnCount="2" level="1" style="SlicerStyleDark1" lockedPosition="1" rowHeight="182880"/>
  <slicer name="EnglishEducation" cache="Slicer_EnglishEducation" caption="EnglishEducation" columnCount="2" level="1" style="SlicerStyleDark1" lockedPosition="1" rowHeight="182880"/>
  <slicer name="EnglishOccupation" cache="Slicer_EnglishOccupation" caption="English Occupation" level="1" style="SlicerStyleDark1" lockedPosition="1" rowHeight="182880"/>
  <slicer name="Gender" cache="Slicer_Gender" caption="Gender" columnCount="2" level="1" style="SlicerStyleDark1" lockedPosition="1" rowHeight="182880"/>
  <slicer name="MaritalStatus" cache="Slicer_MaritalStatus" caption="Marital Status" columnCount="2" level="1" style="SlicerStyleDark1" lockedPosition="1" rowHeight="182880"/>
  <slicer name="HouseOwnerFlag" cache="Slicer_HouseOwnerFlag" caption="House Owner Flag" columnCount="2" level="1" style="SlicerStyleDark1" lockedPosition="1" rowHeight="182880"/>
</slicers>
</file>

<file path=xl/slicers/slicer4.xml><?xml version="1.0" encoding="utf-8"?>
<slicers xmlns="http://schemas.microsoft.com/office/spreadsheetml/2009/9/main" xmlns:mc="http://schemas.openxmlformats.org/markup-compatibility/2006" xmlns:x="http://schemas.openxmlformats.org/spreadsheetml/2006/main" mc:Ignorable="x">
  <slicer name="CalendarYear" cache="Slicer_CalendarYear" caption="Year" columnCount="4" level="1" style="SlicerStyleDark1" rowHeight="18288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F10"/>
  <sheetViews>
    <sheetView showGridLines="0" showRowColHeaders="0" tabSelected="1" zoomScale="110" zoomScaleNormal="110" workbookViewId="0"/>
  </sheetViews>
  <sheetFormatPr defaultRowHeight="15" x14ac:dyDescent="0.25"/>
  <cols>
    <col min="1" max="1" width="3.28515625" customWidth="1"/>
    <col min="2" max="2" width="19.5703125" bestFit="1" customWidth="1"/>
    <col min="3" max="3" width="10.7109375" customWidth="1"/>
    <col min="4" max="4" width="21.28515625" bestFit="1" customWidth="1"/>
    <col min="5" max="5" width="12.85546875" customWidth="1"/>
    <col min="6" max="6" width="23.7109375" bestFit="1" customWidth="1"/>
  </cols>
  <sheetData>
    <row r="2" spans="4:6" ht="30" x14ac:dyDescent="0.25">
      <c r="D2" s="7" t="s">
        <v>57</v>
      </c>
      <c r="E2" s="8" t="s">
        <v>1</v>
      </c>
      <c r="F2" s="8" t="s">
        <v>55</v>
      </c>
    </row>
    <row r="3" spans="4:6" x14ac:dyDescent="0.25">
      <c r="D3" s="1" t="s">
        <v>48</v>
      </c>
      <c r="E3" s="2">
        <v>2690116.8211001153</v>
      </c>
      <c r="F3" s="2">
        <v>4342674.0296002226</v>
      </c>
    </row>
    <row r="4" spans="4:6" x14ac:dyDescent="0.25">
      <c r="D4" s="1" t="s">
        <v>49</v>
      </c>
      <c r="E4" s="2">
        <v>2614596.0712000974</v>
      </c>
      <c r="F4" s="2">
        <v>4231641.5565002104</v>
      </c>
    </row>
    <row r="5" spans="4:6" x14ac:dyDescent="0.25">
      <c r="D5" s="1" t="s">
        <v>50</v>
      </c>
      <c r="E5" s="2">
        <v>2593229.6000001011</v>
      </c>
      <c r="F5" s="2">
        <v>4154919.5868002065</v>
      </c>
    </row>
    <row r="6" spans="4:6" x14ac:dyDescent="0.25">
      <c r="D6" s="1" t="s">
        <v>51</v>
      </c>
      <c r="E6" s="2">
        <v>2651681.5352000985</v>
      </c>
      <c r="F6" s="2">
        <v>4153092.8896002118</v>
      </c>
    </row>
    <row r="7" spans="4:6" x14ac:dyDescent="0.25">
      <c r="D7" s="1" t="s">
        <v>52</v>
      </c>
      <c r="E7" s="2">
        <v>2618868.4794001025</v>
      </c>
      <c r="F7" s="2">
        <v>4127214.7474002256</v>
      </c>
    </row>
    <row r="8" spans="4:6" x14ac:dyDescent="0.25">
      <c r="D8" s="1" t="s">
        <v>53</v>
      </c>
      <c r="E8" s="2">
        <v>2614225.7206000942</v>
      </c>
      <c r="F8" s="2">
        <v>4113748.6198002165</v>
      </c>
    </row>
    <row r="9" spans="4:6" x14ac:dyDescent="0.25">
      <c r="D9" s="1" t="s">
        <v>54</v>
      </c>
      <c r="E9" s="2">
        <v>2691815.6154000927</v>
      </c>
      <c r="F9" s="2">
        <v>4235385.7910002209</v>
      </c>
    </row>
    <row r="10" spans="4:6" x14ac:dyDescent="0.25">
      <c r="D10" s="1" t="s">
        <v>0</v>
      </c>
      <c r="E10" s="2">
        <v>18474533.842900001</v>
      </c>
      <c r="F10" s="2">
        <v>29358677.220699966</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F7"/>
  <sheetViews>
    <sheetView showGridLines="0" showRowColHeaders="0" zoomScale="110" zoomScaleNormal="110" workbookViewId="0"/>
  </sheetViews>
  <sheetFormatPr defaultRowHeight="15" x14ac:dyDescent="0.25"/>
  <cols>
    <col min="1" max="1" width="2.140625" customWidth="1"/>
    <col min="2" max="2" width="16.7109375" bestFit="1" customWidth="1"/>
    <col min="3" max="3" width="10.140625" customWidth="1"/>
    <col min="4" max="4" width="15.85546875" bestFit="1" customWidth="1"/>
    <col min="5" max="5" width="9.85546875" bestFit="1" customWidth="1"/>
    <col min="6" max="6" width="28.28515625" bestFit="1" customWidth="1"/>
    <col min="7" max="7" width="30.5703125" bestFit="1" customWidth="1"/>
    <col min="8" max="8" width="30.5703125" customWidth="1"/>
    <col min="9" max="9" width="24.28515625" bestFit="1" customWidth="1"/>
  </cols>
  <sheetData>
    <row r="2" spans="4:6" ht="30" x14ac:dyDescent="0.25">
      <c r="D2" s="7" t="s">
        <v>47</v>
      </c>
      <c r="E2" s="8" t="s">
        <v>1</v>
      </c>
      <c r="F2" s="8" t="s">
        <v>56</v>
      </c>
    </row>
    <row r="3" spans="4:6" x14ac:dyDescent="0.25">
      <c r="D3" s="1" t="s">
        <v>27</v>
      </c>
      <c r="E3" s="2">
        <v>39360</v>
      </c>
      <c r="F3" s="4">
        <v>0.25322108999713011</v>
      </c>
    </row>
    <row r="4" spans="4:6" x14ac:dyDescent="0.25">
      <c r="D4" s="1" t="s">
        <v>28</v>
      </c>
      <c r="E4" s="2">
        <v>39591</v>
      </c>
      <c r="F4" s="4">
        <v>0.2547072198698267</v>
      </c>
    </row>
    <row r="5" spans="4:6" x14ac:dyDescent="0.25">
      <c r="D5" s="1" t="s">
        <v>29</v>
      </c>
      <c r="E5" s="2">
        <v>56798.189999999238</v>
      </c>
      <c r="F5" s="4">
        <v>0.36540903408698938</v>
      </c>
    </row>
    <row r="6" spans="4:6" x14ac:dyDescent="0.25">
      <c r="D6" s="1" t="s">
        <v>30</v>
      </c>
      <c r="E6" s="2">
        <v>19688.100000000009</v>
      </c>
      <c r="F6" s="4">
        <v>0.12666265604604929</v>
      </c>
    </row>
    <row r="7" spans="4:6" x14ac:dyDescent="0.25">
      <c r="D7" s="1" t="s">
        <v>0</v>
      </c>
      <c r="E7" s="2">
        <v>155437.28999999995</v>
      </c>
      <c r="F7" s="4">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11:G29"/>
  <sheetViews>
    <sheetView showGridLines="0" showRowColHeaders="0" topLeftCell="A2" zoomScale="110" zoomScaleNormal="110" workbookViewId="0">
      <selection activeCell="A2" sqref="A2"/>
    </sheetView>
  </sheetViews>
  <sheetFormatPr defaultRowHeight="15" x14ac:dyDescent="0.25"/>
  <cols>
    <col min="5" max="5" width="15.7109375" customWidth="1"/>
    <col min="6" max="7" width="15.7109375" bestFit="1" customWidth="1"/>
  </cols>
  <sheetData>
    <row r="11" spans="5:7" x14ac:dyDescent="0.25">
      <c r="E11" s="7" t="s">
        <v>45</v>
      </c>
      <c r="F11" s="8" t="s">
        <v>44</v>
      </c>
      <c r="G11" s="8" t="s">
        <v>46</v>
      </c>
    </row>
    <row r="12" spans="5:7" x14ac:dyDescent="0.25">
      <c r="E12" s="1" t="s">
        <v>38</v>
      </c>
      <c r="F12" s="2">
        <v>5537299.6986001637</v>
      </c>
      <c r="G12" s="2">
        <v>784522.06440000213</v>
      </c>
    </row>
    <row r="13" spans="5:7" x14ac:dyDescent="0.25">
      <c r="E13" s="1" t="s">
        <v>37</v>
      </c>
      <c r="F13" s="2">
        <v>4513624.1061002659</v>
      </c>
      <c r="G13" s="2">
        <v>671381.14349999372</v>
      </c>
    </row>
    <row r="14" spans="5:7" x14ac:dyDescent="0.25">
      <c r="E14" s="1" t="s">
        <v>42</v>
      </c>
      <c r="F14" s="2">
        <v>1454872.6959000686</v>
      </c>
      <c r="G14" s="2">
        <v>261833.92279999808</v>
      </c>
    </row>
    <row r="15" spans="5:7" x14ac:dyDescent="0.25">
      <c r="E15" s="1" t="s">
        <v>41</v>
      </c>
      <c r="F15" s="2">
        <v>153700.75119999103</v>
      </c>
      <c r="G15" s="2">
        <v>16767.98580000018</v>
      </c>
    </row>
    <row r="16" spans="5:7" x14ac:dyDescent="0.25">
      <c r="E16" s="1" t="s">
        <v>34</v>
      </c>
      <c r="F16" s="2">
        <v>141059.82799999992</v>
      </c>
      <c r="G16" s="2">
        <v>16668.715700000001</v>
      </c>
    </row>
    <row r="17" spans="5:7" x14ac:dyDescent="0.25">
      <c r="E17" s="1" t="s">
        <v>36</v>
      </c>
      <c r="F17" s="2">
        <v>39778.656400001462</v>
      </c>
      <c r="G17" s="2">
        <v>5094.9002000000364</v>
      </c>
    </row>
    <row r="18" spans="5:7" x14ac:dyDescent="0.25">
      <c r="E18" s="1" t="s">
        <v>39</v>
      </c>
      <c r="F18" s="2">
        <v>44646.160300000105</v>
      </c>
      <c r="G18" s="2">
        <v>4731.8795999999847</v>
      </c>
    </row>
    <row r="19" spans="5:7" x14ac:dyDescent="0.25">
      <c r="E19" s="1" t="s">
        <v>29</v>
      </c>
      <c r="F19" s="2">
        <v>35555.347699999053</v>
      </c>
      <c r="G19" s="2">
        <v>4268.2610999999888</v>
      </c>
    </row>
    <row r="20" spans="5:7" x14ac:dyDescent="0.25">
      <c r="E20" s="1" t="s">
        <v>32</v>
      </c>
      <c r="F20" s="2">
        <v>29183.899500000694</v>
      </c>
      <c r="G20" s="2">
        <v>3302.2799999999925</v>
      </c>
    </row>
    <row r="21" spans="5:7" x14ac:dyDescent="0.25">
      <c r="E21" s="1" t="s">
        <v>43</v>
      </c>
      <c r="F21" s="2">
        <v>22340.062000000071</v>
      </c>
      <c r="G21" s="2">
        <v>2981.3249999999989</v>
      </c>
    </row>
    <row r="22" spans="5:7" x14ac:dyDescent="0.25">
      <c r="E22" s="1" t="s">
        <v>27</v>
      </c>
      <c r="F22" s="2">
        <v>24639.360000000099</v>
      </c>
      <c r="G22" s="2">
        <v>2929.6799999999985</v>
      </c>
    </row>
    <row r="23" spans="5:7" x14ac:dyDescent="0.25">
      <c r="E23" s="1" t="s">
        <v>33</v>
      </c>
      <c r="F23" s="2">
        <v>21922.900999999889</v>
      </c>
      <c r="G23" s="2">
        <v>2759.5260000000007</v>
      </c>
    </row>
    <row r="24" spans="5:7" x14ac:dyDescent="0.25">
      <c r="E24" s="1" t="s">
        <v>28</v>
      </c>
      <c r="F24" s="2">
        <v>24783.965999999942</v>
      </c>
      <c r="G24" s="2">
        <v>2687.418000000001</v>
      </c>
    </row>
    <row r="25" spans="5:7" x14ac:dyDescent="0.25">
      <c r="E25" s="1" t="s">
        <v>35</v>
      </c>
      <c r="F25" s="2">
        <v>25232.572100000129</v>
      </c>
      <c r="G25" s="2">
        <v>2685.0485999999964</v>
      </c>
    </row>
    <row r="26" spans="5:7" x14ac:dyDescent="0.25">
      <c r="E26" s="1" t="s">
        <v>30</v>
      </c>
      <c r="F26" s="2">
        <v>4528.2629999999881</v>
      </c>
      <c r="G26" s="2">
        <v>595.49759999999924</v>
      </c>
    </row>
    <row r="27" spans="5:7" x14ac:dyDescent="0.25">
      <c r="E27" s="1" t="s">
        <v>31</v>
      </c>
      <c r="F27" s="2">
        <v>4518.8435999999401</v>
      </c>
      <c r="G27" s="2">
        <v>507.62340000000023</v>
      </c>
    </row>
    <row r="28" spans="5:7" x14ac:dyDescent="0.25">
      <c r="E28" s="1" t="s">
        <v>40</v>
      </c>
      <c r="F28" s="2">
        <v>3196.5335999999934</v>
      </c>
      <c r="G28" s="2">
        <v>371.42819999999995</v>
      </c>
    </row>
    <row r="29" spans="5:7" x14ac:dyDescent="0.25">
      <c r="E29" s="1" t="s">
        <v>0</v>
      </c>
      <c r="F29" s="2">
        <v>12080883.644999936</v>
      </c>
      <c r="G29" s="2">
        <v>1784088.6999000004</v>
      </c>
    </row>
  </sheetData>
  <conditionalFormatting pivot="1" sqref="F12:F28">
    <cfRule type="dataBar" priority="2">
      <dataBar>
        <cfvo type="min"/>
        <cfvo type="max"/>
        <color rgb="FF63C384"/>
      </dataBar>
      <extLst>
        <ext xmlns:x14="http://schemas.microsoft.com/office/spreadsheetml/2009/9/main" uri="{B025F937-C7B1-47D3-B67F-A62EFF666E3E}">
          <x14:id>{904473BC-42D0-4B0F-9AF5-AD27110C270D}</x14:id>
        </ext>
      </extLst>
    </cfRule>
  </conditionalFormatting>
  <conditionalFormatting pivot="1" sqref="G12:G28">
    <cfRule type="dataBar" priority="1">
      <dataBar>
        <cfvo type="min"/>
        <cfvo type="max"/>
        <color rgb="FF638EC6"/>
      </dataBar>
      <extLst>
        <ext xmlns:x14="http://schemas.microsoft.com/office/spreadsheetml/2009/9/main" uri="{B025F937-C7B1-47D3-B67F-A62EFF666E3E}">
          <x14:id>{1A5456C0-B96C-49FC-94B1-08EEDBB8BE7F}</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904473BC-42D0-4B0F-9AF5-AD27110C270D}">
            <x14:dataBar minLength="0" maxLength="100" gradient="0">
              <x14:cfvo type="autoMin"/>
              <x14:cfvo type="autoMax"/>
              <x14:negativeFillColor rgb="FFFF0000"/>
              <x14:axisColor rgb="FF000000"/>
            </x14:dataBar>
          </x14:cfRule>
          <xm:sqref>F12:F28</xm:sqref>
        </x14:conditionalFormatting>
        <x14:conditionalFormatting xmlns:xm="http://schemas.microsoft.com/office/excel/2006/main" pivot="1">
          <x14:cfRule type="dataBar" id="{1A5456C0-B96C-49FC-94B1-08EEDBB8BE7F}">
            <x14:dataBar minLength="0" maxLength="100" gradient="0">
              <x14:cfvo type="autoMin"/>
              <x14:cfvo type="autoMax"/>
              <x14:negativeFillColor rgb="FFFF0000"/>
              <x14:axisColor rgb="FF000000"/>
            </x14:dataBar>
          </x14:cfRule>
          <xm:sqref>G12:G28</xm:sqref>
        </x14:conditionalFormatting>
      </x14:conditionalFormattings>
    </ex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C10"/>
  <sheetViews>
    <sheetView showGridLines="0" showRowColHeaders="0" zoomScale="110" zoomScaleNormal="110" workbookViewId="0"/>
  </sheetViews>
  <sheetFormatPr defaultRowHeight="15" x14ac:dyDescent="0.25"/>
  <cols>
    <col min="1" max="1" width="3.28515625" customWidth="1"/>
    <col min="2" max="2" width="16.140625" bestFit="1" customWidth="1"/>
    <col min="3" max="3" width="20.7109375" bestFit="1" customWidth="1"/>
  </cols>
  <sheetData>
    <row r="2" spans="2:3" ht="30" x14ac:dyDescent="0.25">
      <c r="B2" s="7" t="s">
        <v>58</v>
      </c>
      <c r="C2" s="8" t="s">
        <v>19</v>
      </c>
    </row>
    <row r="3" spans="2:3" x14ac:dyDescent="0.25">
      <c r="B3" s="1" t="s">
        <v>20</v>
      </c>
      <c r="C3" s="4">
        <v>0.14012036676161041</v>
      </c>
    </row>
    <row r="4" spans="2:3" x14ac:dyDescent="0.25">
      <c r="B4" s="1" t="s">
        <v>21</v>
      </c>
      <c r="C4" s="4">
        <v>0.14413597467928838</v>
      </c>
    </row>
    <row r="5" spans="2:3" x14ac:dyDescent="0.25">
      <c r="B5" s="1" t="s">
        <v>22</v>
      </c>
      <c r="C5" s="4">
        <v>0.14426350884821101</v>
      </c>
    </row>
    <row r="6" spans="2:3" x14ac:dyDescent="0.25">
      <c r="B6" s="1" t="s">
        <v>23</v>
      </c>
      <c r="C6" s="4">
        <v>0.14791790505255895</v>
      </c>
    </row>
    <row r="7" spans="2:3" x14ac:dyDescent="0.25">
      <c r="B7" s="1" t="s">
        <v>24</v>
      </c>
      <c r="C7" s="4">
        <v>0.1405790429989211</v>
      </c>
    </row>
    <row r="8" spans="2:3" x14ac:dyDescent="0.25">
      <c r="B8" s="1" t="s">
        <v>25</v>
      </c>
      <c r="C8" s="4">
        <v>0.14152271083489726</v>
      </c>
    </row>
    <row r="9" spans="2:3" x14ac:dyDescent="0.25">
      <c r="B9" s="1" t="s">
        <v>26</v>
      </c>
      <c r="C9" s="4">
        <v>0.14146049082456563</v>
      </c>
    </row>
    <row r="10" spans="2:3" x14ac:dyDescent="0.25">
      <c r="B10" s="1" t="s">
        <v>0</v>
      </c>
      <c r="C10" s="4">
        <v>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16"/>
  <sheetViews>
    <sheetView showGridLines="0" showRowColHeaders="0" zoomScale="110" zoomScaleNormal="110" workbookViewId="0"/>
  </sheetViews>
  <sheetFormatPr defaultRowHeight="15" x14ac:dyDescent="0.25"/>
  <cols>
    <col min="1" max="1" width="3.7109375" customWidth="1"/>
    <col min="2" max="2" width="12.5703125" bestFit="1" customWidth="1"/>
    <col min="3" max="3" width="12.140625" customWidth="1"/>
    <col min="4" max="4" width="14.28515625" bestFit="1" customWidth="1"/>
  </cols>
  <sheetData>
    <row r="2" spans="2:4" x14ac:dyDescent="0.25">
      <c r="C2" s="6" t="s">
        <v>59</v>
      </c>
    </row>
    <row r="3" spans="2:4" ht="30" x14ac:dyDescent="0.25">
      <c r="B3" s="7" t="s">
        <v>60</v>
      </c>
      <c r="C3" s="8" t="s">
        <v>1</v>
      </c>
      <c r="D3" s="8" t="s">
        <v>14</v>
      </c>
    </row>
    <row r="4" spans="2:4" x14ac:dyDescent="0.25">
      <c r="B4" t="s">
        <v>2</v>
      </c>
      <c r="C4" s="2">
        <v>2778842.0822001141</v>
      </c>
      <c r="D4" s="2">
        <v>29358677.220699966</v>
      </c>
    </row>
    <row r="5" spans="2:4" x14ac:dyDescent="0.25">
      <c r="B5" t="s">
        <v>3</v>
      </c>
      <c r="C5" s="2">
        <v>1899606.6719999951</v>
      </c>
      <c r="D5" s="2">
        <v>29358677.220699966</v>
      </c>
    </row>
    <row r="6" spans="2:4" x14ac:dyDescent="0.25">
      <c r="B6" t="s">
        <v>4</v>
      </c>
      <c r="C6" s="2">
        <v>3064629.6616001143</v>
      </c>
      <c r="D6" s="2">
        <v>29358677.220699966</v>
      </c>
    </row>
    <row r="7" spans="2:4" x14ac:dyDescent="0.25">
      <c r="B7" t="s">
        <v>5</v>
      </c>
      <c r="C7" s="2">
        <v>2502386.8596000946</v>
      </c>
      <c r="D7" s="2">
        <v>29358677.220699966</v>
      </c>
    </row>
    <row r="8" spans="2:4" x14ac:dyDescent="0.25">
      <c r="B8" t="s">
        <v>6</v>
      </c>
      <c r="C8" s="2">
        <v>2375856.6786000901</v>
      </c>
      <c r="D8" s="2">
        <v>29358677.220699966</v>
      </c>
    </row>
    <row r="9" spans="2:4" x14ac:dyDescent="0.25">
      <c r="B9" t="s">
        <v>7</v>
      </c>
      <c r="C9" s="2">
        <v>1911262.7879999962</v>
      </c>
      <c r="D9" s="2">
        <v>29358677.220699966</v>
      </c>
    </row>
    <row r="10" spans="2:4" x14ac:dyDescent="0.25">
      <c r="B10" t="s">
        <v>8</v>
      </c>
      <c r="C10" s="2">
        <v>3180923.9877001354</v>
      </c>
      <c r="D10" s="2">
        <v>29358677.220699966</v>
      </c>
    </row>
    <row r="11" spans="2:4" x14ac:dyDescent="0.25">
      <c r="B11" t="s">
        <v>9</v>
      </c>
      <c r="C11" s="2">
        <v>2610615.1745000891</v>
      </c>
      <c r="D11" s="2">
        <v>29358677.220699966</v>
      </c>
    </row>
    <row r="12" spans="2:4" x14ac:dyDescent="0.25">
      <c r="B12" t="s">
        <v>10</v>
      </c>
      <c r="C12" s="2">
        <v>3114646.2723001265</v>
      </c>
      <c r="D12" s="2">
        <v>29358677.220699966</v>
      </c>
    </row>
    <row r="13" spans="2:4" x14ac:dyDescent="0.25">
      <c r="B13" t="s">
        <v>11</v>
      </c>
      <c r="C13" s="2">
        <v>2076069.6044999922</v>
      </c>
      <c r="D13" s="2">
        <v>29358677.220699966</v>
      </c>
    </row>
    <row r="14" spans="2:4" x14ac:dyDescent="0.25">
      <c r="B14" t="s">
        <v>12</v>
      </c>
      <c r="C14" s="2">
        <v>2009169.2872999923</v>
      </c>
      <c r="D14" s="2">
        <v>29358677.220699966</v>
      </c>
    </row>
    <row r="15" spans="2:4" x14ac:dyDescent="0.25">
      <c r="B15" t="s">
        <v>13</v>
      </c>
      <c r="C15" s="2">
        <v>1834668.1523999926</v>
      </c>
      <c r="D15" s="2">
        <v>29358677.220699966</v>
      </c>
    </row>
    <row r="16" spans="2:4" x14ac:dyDescent="0.25">
      <c r="B16" t="s">
        <v>0</v>
      </c>
      <c r="C16" s="2">
        <v>29358677.220699966</v>
      </c>
      <c r="D16" s="2">
        <v>29358677.220699966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F18"/>
  <sheetViews>
    <sheetView showGridLines="0" showRowColHeaders="0" zoomScale="110" zoomScaleNormal="110" workbookViewId="0"/>
  </sheetViews>
  <sheetFormatPr defaultRowHeight="15" x14ac:dyDescent="0.25"/>
  <cols>
    <col min="1" max="1" width="3.85546875" customWidth="1"/>
    <col min="2" max="2" width="12.5703125" bestFit="1" customWidth="1"/>
    <col min="3" max="3" width="14.7109375" bestFit="1" customWidth="1"/>
    <col min="4" max="4" width="19.5703125" bestFit="1" customWidth="1"/>
    <col min="5" max="5" width="24.7109375" bestFit="1" customWidth="1"/>
    <col min="6" max="6" width="9.7109375" bestFit="1" customWidth="1"/>
  </cols>
  <sheetData>
    <row r="5" spans="2:6" ht="30" x14ac:dyDescent="0.25">
      <c r="B5" s="7" t="s">
        <v>60</v>
      </c>
      <c r="C5" s="8" t="s">
        <v>15</v>
      </c>
      <c r="D5" s="8" t="s">
        <v>16</v>
      </c>
      <c r="E5" s="8" t="s">
        <v>17</v>
      </c>
      <c r="F5" s="8" t="s">
        <v>18</v>
      </c>
    </row>
    <row r="6" spans="2:6" x14ac:dyDescent="0.25">
      <c r="B6" s="1" t="s">
        <v>2</v>
      </c>
      <c r="C6" s="5">
        <v>7.7720207253886009E-2</v>
      </c>
      <c r="D6" s="4">
        <v>7.7720207253886009E-2</v>
      </c>
      <c r="E6" s="2">
        <v>35754434.790974803</v>
      </c>
      <c r="F6" s="3">
        <v>90</v>
      </c>
    </row>
    <row r="7" spans="2:6" x14ac:dyDescent="0.25">
      <c r="B7" s="1" t="s">
        <v>3</v>
      </c>
      <c r="C7" s="5">
        <v>0.10708117443868739</v>
      </c>
      <c r="D7" s="4">
        <v>0.10708117443868739</v>
      </c>
      <c r="E7" s="2">
        <v>17739875.21109673</v>
      </c>
      <c r="F7" s="3">
        <v>124</v>
      </c>
    </row>
    <row r="8" spans="2:6" x14ac:dyDescent="0.25">
      <c r="B8" s="1" t="s">
        <v>4</v>
      </c>
      <c r="C8" s="5">
        <v>8.0310880829015538E-2</v>
      </c>
      <c r="D8" s="4">
        <v>8.0310880829015538E-2</v>
      </c>
      <c r="E8" s="2">
        <v>38159582.237988524</v>
      </c>
      <c r="F8" s="3">
        <v>93</v>
      </c>
    </row>
    <row r="9" spans="2:6" x14ac:dyDescent="0.25">
      <c r="B9" s="1" t="s">
        <v>5</v>
      </c>
      <c r="C9" s="5">
        <v>7.3402417962003461E-2</v>
      </c>
      <c r="D9" s="4">
        <v>7.3402417962003461E-2</v>
      </c>
      <c r="E9" s="2">
        <v>34091340.981375404</v>
      </c>
      <c r="F9" s="3">
        <v>85</v>
      </c>
    </row>
    <row r="10" spans="2:6" x14ac:dyDescent="0.25">
      <c r="B10" s="1" t="s">
        <v>6</v>
      </c>
      <c r="C10" s="5">
        <v>8.0310880829015538E-2</v>
      </c>
      <c r="D10" s="4">
        <v>8.0310880829015538E-2</v>
      </c>
      <c r="E10" s="2">
        <v>29583247.675472092</v>
      </c>
      <c r="F10" s="3">
        <v>93</v>
      </c>
    </row>
    <row r="11" spans="2:6" x14ac:dyDescent="0.25">
      <c r="B11" s="1" t="s">
        <v>7</v>
      </c>
      <c r="C11" s="5">
        <v>0.10708117443868739</v>
      </c>
      <c r="D11" s="4">
        <v>0.10708117443868739</v>
      </c>
      <c r="E11" s="2">
        <v>17848728.294387061</v>
      </c>
      <c r="F11" s="3">
        <v>124</v>
      </c>
    </row>
    <row r="12" spans="2:6" x14ac:dyDescent="0.25">
      <c r="B12" s="1" t="s">
        <v>8</v>
      </c>
      <c r="C12" s="5">
        <v>7.7720207253886009E-2</v>
      </c>
      <c r="D12" s="4">
        <v>7.7720207253886009E-2</v>
      </c>
      <c r="E12" s="2">
        <v>40927888.641741745</v>
      </c>
      <c r="F12" s="3">
        <v>90</v>
      </c>
    </row>
    <row r="13" spans="2:6" x14ac:dyDescent="0.25">
      <c r="B13" s="1" t="s">
        <v>9</v>
      </c>
      <c r="C13" s="5">
        <v>8.0310880829015538E-2</v>
      </c>
      <c r="D13" s="4">
        <v>8.0310880829015538E-2</v>
      </c>
      <c r="E13" s="2">
        <v>32506369.592162404</v>
      </c>
      <c r="F13" s="3">
        <v>93</v>
      </c>
    </row>
    <row r="14" spans="2:6" x14ac:dyDescent="0.25">
      <c r="B14" s="1" t="s">
        <v>10</v>
      </c>
      <c r="C14" s="5">
        <v>8.0310880829015538E-2</v>
      </c>
      <c r="D14" s="4">
        <v>8.0310880829015538E-2</v>
      </c>
      <c r="E14" s="2">
        <v>38782369.713156417</v>
      </c>
      <c r="F14" s="3">
        <v>93</v>
      </c>
    </row>
    <row r="15" spans="2:6" x14ac:dyDescent="0.25">
      <c r="B15" s="1" t="s">
        <v>11</v>
      </c>
      <c r="C15" s="5">
        <v>7.7720207253886009E-2</v>
      </c>
      <c r="D15" s="4">
        <v>7.7720207253886009E-2</v>
      </c>
      <c r="E15" s="2">
        <v>26712095.577899899</v>
      </c>
      <c r="F15" s="3">
        <v>90</v>
      </c>
    </row>
    <row r="16" spans="2:6" x14ac:dyDescent="0.25">
      <c r="B16" s="1" t="s">
        <v>12</v>
      </c>
      <c r="C16" s="5">
        <v>8.0310880829015538E-2</v>
      </c>
      <c r="D16" s="4">
        <v>8.0310880829015538E-2</v>
      </c>
      <c r="E16" s="2">
        <v>25017398.222509582</v>
      </c>
      <c r="F16" s="3">
        <v>93</v>
      </c>
    </row>
    <row r="17" spans="2:6" x14ac:dyDescent="0.25">
      <c r="B17" s="1" t="s">
        <v>13</v>
      </c>
      <c r="C17" s="5">
        <v>7.7720207253886009E-2</v>
      </c>
      <c r="D17" s="4">
        <v>7.7720207253886009E-2</v>
      </c>
      <c r="E17" s="2">
        <v>23606063.560879905</v>
      </c>
      <c r="F17" s="3">
        <v>90</v>
      </c>
    </row>
    <row r="18" spans="2:6" x14ac:dyDescent="0.25">
      <c r="B18" s="1" t="s">
        <v>0</v>
      </c>
      <c r="C18" s="5">
        <v>1</v>
      </c>
      <c r="D18" s="4">
        <v>1</v>
      </c>
      <c r="E18" s="2">
        <v>29358677.220699966</v>
      </c>
      <c r="F18" s="3">
        <v>1158</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xml version="1.0" encoding="utf-8"?>
<p:properties xmlns:p="http://schemas.microsoft.com/office/2006/metadata/properties" xmlns:xsi="http://www.w3.org/2001/XMLSchema-instance" xmlns:pc="http://schemas.microsoft.com/office/infopath/2007/PartnerControls">
  <documentManagement/>
</p:properties>
</file>

<file path=customXml/item16.xml><?xml version="1.0" encoding="utf-8"?>
<?mso-contentType ?>
<FormTemplates xmlns="http://schemas.microsoft.com/sharepoint/v3/contenttype/forms">
  <Display>DocumentLibraryForm</Display>
  <Edit>DocumentLibraryForm</Edit>
  <New>DocumentLibraryForm</New>
</FormTemplates>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Props1.xml><?xml version="1.0" encoding="utf-8"?>
<ds:datastoreItem xmlns:ds="http://schemas.openxmlformats.org/officeDocument/2006/customXml" ds:itemID="{603823D8-296F-4A5D-A9D5-EAEBE459A4A8}">
  <ds:schemaRefs/>
</ds:datastoreItem>
</file>

<file path=customXml/itemProps2.xml><?xml version="1.0" encoding="utf-8"?>
<ds:datastoreItem xmlns:ds="http://schemas.openxmlformats.org/officeDocument/2006/customXml" ds:itemID="{F09BF562-F1C3-4F76-9196-F1C74F3D5B66}">
  <ds:schemaRefs/>
</ds:datastoreItem>
</file>

<file path=customXml/itemProps3.xml><?xml version="1.0" encoding="utf-8"?>
<ds:datastoreItem xmlns:ds="http://schemas.openxmlformats.org/officeDocument/2006/customXml" ds:itemID="{0197D306-E0E4-443F-85E8-E2E8EB77814C}">
  <ds:schemaRefs/>
</ds:datastoreItem>
</file>

<file path=customXml/itemProps4.xml><?xml version="1.0" encoding="utf-8"?>
<ds:datastoreItem xmlns:ds="http://schemas.openxmlformats.org/officeDocument/2006/customXml" ds:itemID="{6A4692EB-4F96-45F6-9273-D73A7902907E}">
  <ds:schemaRefs/>
</ds:datastoreItem>
</file>

<file path=customXml/itemProps5.xml><?xml version="1.0" encoding="utf-8"?>
<ds:datastoreItem xmlns:ds="http://schemas.openxmlformats.org/officeDocument/2006/customXml" ds:itemID="{69FC7E27-6B48-49AB-BA43-6C0402598537}">
  <ds:schemaRefs/>
</ds:datastoreItem>
</file>

<file path=customXml/itemProps6.xml><?xml version="1.0" encoding="utf-8"?>
<ds:datastoreItem xmlns:ds="http://schemas.openxmlformats.org/officeDocument/2006/customXml" ds:itemID="{1062EF33-918C-48BB-952F-2F0E591E77E6}">
  <ds:schemaRefs/>
</ds:datastoreItem>
</file>

<file path=customXml/itemProps7.xml><?xml version="1.0" encoding="utf-8"?>
<ds:datastoreItem xmlns:ds="http://schemas.openxmlformats.org/officeDocument/2006/customXml" ds:itemID="{63EFB0AE-D25E-4D96-AEEE-DB21385E1CAA}">
  <ds:schemaRefs/>
</ds:datastoreItem>
</file>

<file path=customXml/itemProps8.xml><?xml version="1.0" encoding="utf-8"?>
<ds:datastoreItem xmlns:ds="http://schemas.openxmlformats.org/officeDocument/2006/customXml" ds:itemID="{8C055B40-9425-404C-8CAF-C7368579E888}">
  <ds:schemaRefs/>
</ds:datastoreItem>
</file>

<file path=customXml/itemProps9.xml><?xml version="1.0" encoding="utf-8"?>
<ds:datastoreItem xmlns:ds="http://schemas.openxmlformats.org/officeDocument/2006/customXml" ds:itemID="{DA23CF9A-4C38-4D94-90D6-2A7AC82EC978}">
  <ds:schemaRefs/>
</ds:datastoreItem>
</file>

<file path=customXml/itemProps10.xml><?xml version="1.0" encoding="utf-8"?>
<ds:datastoreItem xmlns:ds="http://schemas.openxmlformats.org/officeDocument/2006/customXml" ds:itemID="{77F8BC28-91C5-4DCD-B050-84AF6AC77A20}">
  <ds:schemaRefs/>
</ds:datastoreItem>
</file>

<file path=customXml/itemProps11.xml><?xml version="1.0" encoding="utf-8"?>
<ds:datastoreItem xmlns:ds="http://schemas.openxmlformats.org/officeDocument/2006/customXml" ds:itemID="{D1385CF9-3F89-4D90-9057-587CA66BFDA7}">
  <ds:schemaRefs/>
</ds:datastoreItem>
</file>

<file path=customXml/itemProps12.xml><?xml version="1.0" encoding="utf-8"?>
<ds:datastoreItem xmlns:ds="http://schemas.openxmlformats.org/officeDocument/2006/customXml" ds:itemID="{D54F2E22-73A1-458C-9BA7-731BC2019ABF}">
  <ds:schemaRefs/>
</ds:datastoreItem>
</file>

<file path=customXml/itemProps13.xml><?xml version="1.0" encoding="utf-8"?>
<ds:datastoreItem xmlns:ds="http://schemas.openxmlformats.org/officeDocument/2006/customXml" ds:itemID="{DFAAD743-4B04-4AE1-9843-8153BC96920B}">
  <ds:schemaRefs/>
</ds:datastoreItem>
</file>

<file path=customXml/itemProps14.xml><?xml version="1.0" encoding="utf-8"?>
<ds:datastoreItem xmlns:ds="http://schemas.openxmlformats.org/officeDocument/2006/customXml" ds:itemID="{B09D96BC-E221-4CAF-8081-1CC8AFD42489}">
  <ds:schemaRefs/>
</ds:datastoreItem>
</file>

<file path=customXml/itemProps15.xml><?xml version="1.0" encoding="utf-8"?>
<ds:datastoreItem xmlns:ds="http://schemas.openxmlformats.org/officeDocument/2006/customXml" ds:itemID="{99398C6B-8F47-4DFF-84BE-CA0660BA0FFB}">
  <ds:schemaRefs>
    <ds:schemaRef ds:uri="http://schemas.microsoft.com/office/2006/metadata/properties"/>
    <ds:schemaRef ds:uri="http://schemas.microsoft.com/office/infopath/2007/PartnerControls"/>
  </ds:schemaRefs>
</ds:datastoreItem>
</file>

<file path=customXml/itemProps16.xml><?xml version="1.0" encoding="utf-8"?>
<ds:datastoreItem xmlns:ds="http://schemas.openxmlformats.org/officeDocument/2006/customXml" ds:itemID="{C3734F59-7E14-427C-9EB2-A14F08659DFA}">
  <ds:schemaRefs>
    <ds:schemaRef ds:uri="http://schemas.microsoft.com/sharepoint/v3/contenttype/forms"/>
  </ds:schemaRefs>
</ds:datastoreItem>
</file>

<file path=customXml/itemProps17.xml><?xml version="1.0" encoding="utf-8"?>
<ds:datastoreItem xmlns:ds="http://schemas.openxmlformats.org/officeDocument/2006/customXml" ds:itemID="{350467AF-6778-44BA-AA28-CEFB4CB3158A}">
  <ds:schemaRefs/>
</ds:datastoreItem>
</file>

<file path=customXml/itemProps18.xml><?xml version="1.0" encoding="utf-8"?>
<ds:datastoreItem xmlns:ds="http://schemas.openxmlformats.org/officeDocument/2006/customXml" ds:itemID="{70CCB93D-B9DA-4390-95BA-EEF616091721}">
  <ds:schemaRefs/>
</ds:datastoreItem>
</file>

<file path=customXml/itemProps19.xml><?xml version="1.0" encoding="utf-8"?>
<ds:datastoreItem xmlns:ds="http://schemas.openxmlformats.org/officeDocument/2006/customXml" ds:itemID="{8FE57394-AD55-42CF-B06A-6FED650356A7}">
  <ds:schemaRefs/>
</ds:datastoreItem>
</file>

<file path=customXml/itemProps20.xml><?xml version="1.0" encoding="utf-8"?>
<ds:datastoreItem xmlns:ds="http://schemas.openxmlformats.org/officeDocument/2006/customXml" ds:itemID="{DBDC8E4B-91AD-4812-A106-7A12F559EF0B}">
  <ds:schemaRefs/>
</ds:datastoreItem>
</file>

<file path=customXml/itemProps21.xml><?xml version="1.0" encoding="utf-8"?>
<ds:datastoreItem xmlns:ds="http://schemas.openxmlformats.org/officeDocument/2006/customXml" ds:itemID="{E34A1912-7231-4E7E-9291-C78328C4CBD9}">
  <ds:schemaRefs/>
</ds:datastoreItem>
</file>

<file path=customXml/itemProps22.xml><?xml version="1.0" encoding="utf-8"?>
<ds:datastoreItem xmlns:ds="http://schemas.openxmlformats.org/officeDocument/2006/customXml" ds:itemID="{19043946-2BE8-4DEF-B160-4CC98286BBD8}">
  <ds:schemaRefs/>
</ds:datastoreItem>
</file>

<file path=customXml/itemProps23.xml><?xml version="1.0" encoding="utf-8"?>
<ds:datastoreItem xmlns:ds="http://schemas.openxmlformats.org/officeDocument/2006/customXml" ds:itemID="{B70C0F52-6926-4A06-8D62-7BE186B98690}">
  <ds:schemaRefs/>
</ds:datastoreItem>
</file>

<file path=customXml/itemProps24.xml><?xml version="1.0" encoding="utf-8"?>
<ds:datastoreItem xmlns:ds="http://schemas.openxmlformats.org/officeDocument/2006/customXml" ds:itemID="{4C0297A8-A533-4234-A3B3-F9255E6DDE62}">
  <ds:schemaRefs/>
</ds:datastoreItem>
</file>

<file path=customXml/itemProps25.xml><?xml version="1.0" encoding="utf-8"?>
<ds:datastoreItem xmlns:ds="http://schemas.openxmlformats.org/officeDocument/2006/customXml" ds:itemID="{F49F068E-3B42-4DE1-9AB5-DFAC2AB8BA1B}">
  <ds:schemaRefs/>
</ds:datastoreItem>
</file>

<file path=customXml/itemProps26.xml><?xml version="1.0" encoding="utf-8"?>
<ds:datastoreItem xmlns:ds="http://schemas.openxmlformats.org/officeDocument/2006/customXml" ds:itemID="{5A2E4EF8-AF0E-4F2C-B6B7-DBCFE201AD7F}">
  <ds:schemaRefs/>
</ds:datastoreItem>
</file>

<file path=customXml/itemProps27.xml><?xml version="1.0" encoding="utf-8"?>
<ds:datastoreItem xmlns:ds="http://schemas.openxmlformats.org/officeDocument/2006/customXml" ds:itemID="{7295EC12-28EF-48D4-BC4F-123A65172809}">
  <ds:schemaRefs/>
</ds:datastoreItem>
</file>

<file path=customXml/itemProps28.xml><?xml version="1.0" encoding="utf-8"?>
<ds:datastoreItem xmlns:ds="http://schemas.openxmlformats.org/officeDocument/2006/customXml" ds:itemID="{F0A511D4-A251-4609-B07A-78BD1C623ECD}">
  <ds:schemaRefs/>
</ds:datastoreItem>
</file>

<file path=customXml/itemProps29.xml><?xml version="1.0" encoding="utf-8"?>
<ds:datastoreItem xmlns:ds="http://schemas.openxmlformats.org/officeDocument/2006/customXml" ds:itemID="{F5E5F2AD-8D94-40A4-BA7F-E19A5DE432D4}">
  <ds:schemaRefs/>
</ds:datastoreItem>
</file>

<file path=customXml/itemProps30.xml><?xml version="1.0" encoding="utf-8"?>
<ds:datastoreItem xmlns:ds="http://schemas.openxmlformats.org/officeDocument/2006/customXml" ds:itemID="{7742045F-E477-44BE-97D5-F64C3090FBC9}">
  <ds:schemaRefs/>
</ds:datastoreItem>
</file>

<file path=customXml/itemProps31.xml><?xml version="1.0" encoding="utf-8"?>
<ds:datastoreItem xmlns:ds="http://schemas.openxmlformats.org/officeDocument/2006/customXml" ds:itemID="{13069F5A-1823-414A-9B84-5DAAB0951398}">
  <ds:schemaRefs/>
</ds:datastoreItem>
</file>

<file path=customXml/itemProps32.xml><?xml version="1.0" encoding="utf-8"?>
<ds:datastoreItem xmlns:ds="http://schemas.openxmlformats.org/officeDocument/2006/customXml" ds:itemID="{DC382E3D-C9F5-4D27-8E8C-340DCDF3EBF5}">
  <ds:schemaRefs/>
</ds:datastoreItem>
</file>

<file path=customXml/itemProps33.xml><?xml version="1.0" encoding="utf-8"?>
<ds:datastoreItem xmlns:ds="http://schemas.openxmlformats.org/officeDocument/2006/customXml" ds:itemID="{EA0E7D25-5666-4DEC-BEEC-CC111B90A26B}">
  <ds:schemaRefs/>
</ds:datastoreItem>
</file>

<file path=customXml/itemProps34.xml><?xml version="1.0" encoding="utf-8"?>
<ds:datastoreItem xmlns:ds="http://schemas.openxmlformats.org/officeDocument/2006/customXml" ds:itemID="{B8A1F648-F07A-48A2-98AB-CFC5806800E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5.xml><?xml version="1.0" encoding="utf-8"?>
<ds:datastoreItem xmlns:ds="http://schemas.openxmlformats.org/officeDocument/2006/customXml" ds:itemID="{42461C71-B704-4B03-A81C-22FAB43FF081}">
  <ds:schemaRefs/>
</ds:datastoreItem>
</file>

<file path=customXml/itemProps36.xml><?xml version="1.0" encoding="utf-8"?>
<ds:datastoreItem xmlns:ds="http://schemas.openxmlformats.org/officeDocument/2006/customXml" ds:itemID="{B2779537-4FC3-4103-9AAE-548871EDC53C}">
  <ds:schemaRefs/>
</ds:datastoreItem>
</file>

<file path=customXml/itemProps37.xml><?xml version="1.0" encoding="utf-8"?>
<ds:datastoreItem xmlns:ds="http://schemas.openxmlformats.org/officeDocument/2006/customXml" ds:itemID="{81C4A422-AD77-4B44-9533-3E1888D963F4}">
  <ds:schemaRefs/>
</ds:datastoreItem>
</file>

<file path=customXml/itemProps38.xml><?xml version="1.0" encoding="utf-8"?>
<ds:datastoreItem xmlns:ds="http://schemas.openxmlformats.org/officeDocument/2006/customXml" ds:itemID="{CED2BCD0-6E2C-44E6-9511-E50996E609F2}">
  <ds:schemaRefs/>
</ds:datastoreItem>
</file>

<file path=customXml/itemProps39.xml><?xml version="1.0" encoding="utf-8"?>
<ds:datastoreItem xmlns:ds="http://schemas.openxmlformats.org/officeDocument/2006/customXml" ds:itemID="{9BC8EC3A-5C2E-4F5D-A29F-1D0509737B5A}">
  <ds:schemaRefs/>
</ds:datastoreItem>
</file>

<file path=customXml/itemProps40.xml><?xml version="1.0" encoding="utf-8"?>
<ds:datastoreItem xmlns:ds="http://schemas.openxmlformats.org/officeDocument/2006/customXml" ds:itemID="{8D6AA9E5-1455-4752-BB42-560A886B923F}">
  <ds:schemaRefs/>
</ds:datastoreItem>
</file>

<file path=customXml/itemProps41.xml><?xml version="1.0" encoding="utf-8"?>
<ds:datastoreItem xmlns:ds="http://schemas.openxmlformats.org/officeDocument/2006/customXml" ds:itemID="{9D5331CB-E4AA-400E-9AA8-360CAA9634C8}">
  <ds:schemaRefs/>
</ds:datastoreItem>
</file>

<file path=customXml/itemProps42.xml><?xml version="1.0" encoding="utf-8"?>
<ds:datastoreItem xmlns:ds="http://schemas.openxmlformats.org/officeDocument/2006/customXml" ds:itemID="{8625FD3A-0E5C-464A-B457-2867CEBAA439}">
  <ds:schemaRefs/>
</ds:datastoreItem>
</file>

<file path=customXml/itemProps43.xml><?xml version="1.0" encoding="utf-8"?>
<ds:datastoreItem xmlns:ds="http://schemas.openxmlformats.org/officeDocument/2006/customXml" ds:itemID="{4A195DDA-2953-4D5A-BDC4-84D25DFF3016}">
  <ds:schemaRefs/>
</ds:datastoreItem>
</file>

<file path=customXml/itemProps44.xml><?xml version="1.0" encoding="utf-8"?>
<ds:datastoreItem xmlns:ds="http://schemas.openxmlformats.org/officeDocument/2006/customXml" ds:itemID="{4F746FE7-FE5D-4B77-917E-1ED608DBED67}">
  <ds:schemaRefs/>
</ds:datastoreItem>
</file>

<file path=customXml/itemProps45.xml><?xml version="1.0" encoding="utf-8"?>
<ds:datastoreItem xmlns:ds="http://schemas.openxmlformats.org/officeDocument/2006/customXml" ds:itemID="{09744299-8E2A-47C4-B9A1-378410BFD649}">
  <ds:schemaRefs/>
</ds:datastoreItem>
</file>

<file path=customXml/itemProps46.xml><?xml version="1.0" encoding="utf-8"?>
<ds:datastoreItem xmlns:ds="http://schemas.openxmlformats.org/officeDocument/2006/customXml" ds:itemID="{9FDF584F-E411-4253-BD14-DC65E36C1FB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ALLEXCEPT</vt:lpstr>
      <vt:lpstr>ALLSELECTED</vt:lpstr>
      <vt:lpstr>Slicer Canceling and ALL Table</vt:lpstr>
      <vt:lpstr>Trick Question</vt:lpstr>
      <vt:lpstr>Basics</vt:lpstr>
      <vt:lpstr>Vs Show Values As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Reid Havens</cp:lastModifiedBy>
  <dcterms:created xsi:type="dcterms:W3CDTF">2013-07-23T23:52:36Z</dcterms:created>
  <dcterms:modified xsi:type="dcterms:W3CDTF">2017-07-10T18:58:09Z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