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hidePivotFieldList="1"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07 Cube Formulas\"/>
    </mc:Choice>
  </mc:AlternateContent>
  <bookViews>
    <workbookView xWindow="360" yWindow="216" windowWidth="14820" windowHeight="7560" tabRatio="874" firstSheet="3" activeTab="5"/>
  </bookViews>
  <sheets>
    <sheet name="Data for Sheet3 Chart 1" sheetId="40" state="hidden" r:id="rId1"/>
    <sheet name="Data for Sheet8 Chart 1" sheetId="36" state="hidden" r:id="rId2"/>
    <sheet name="Data for Wknd Wkday" sheetId="47" state="hidden" r:id="rId3"/>
    <sheet name="Customer Behavior" sheetId="73" r:id="rId4"/>
    <sheet name="Data for Sheet1 Chart 4" sheetId="74" state="hidden" r:id="rId5"/>
    <sheet name="Scorecard" sheetId="72" r:id="rId6"/>
    <sheet name="Sacrificial Pivot" sheetId="75" r:id="rId7"/>
    <sheet name="CubeValue Test" sheetId="76" r:id="rId8"/>
    <sheet name="YearMonth" sheetId="77" r:id="rId9"/>
  </sheets>
  <definedNames>
    <definedName name="_xlcn.LinkedTable_YearMonths1" hidden="1">YearMonths[]</definedName>
    <definedName name="Slicer_CalendarYear">#N/A</definedName>
    <definedName name="Slicer_Quarter_Year">#N/A</definedName>
    <definedName name="Slicer_Quarter_Year1">#N/A</definedName>
    <definedName name="Slicer_Subcategory">#N/A</definedName>
    <definedName name="Slicer_YearMonth">#N/A</definedName>
  </definedNames>
  <calcPr calcId="171027"/>
  <pivotCaches>
    <pivotCache cacheId="272" r:id="rId10"/>
    <pivotCache cacheId="276" r:id="rId11"/>
    <pivotCache cacheId="283" r:id="rId12"/>
    <pivotCache cacheId="284" r:id="rId13"/>
    <pivotCache cacheId="287" r:id="rId14"/>
    <pivotCache cacheId="307" r:id="rId15"/>
  </pivotCaches>
  <extLst>
    <ext xmlns:x14="http://schemas.microsoft.com/office/spreadsheetml/2009/9/main" uri="{876F7934-8845-4945-9796-88D515C7AA90}">
      <x14:pivotCaches>
        <pivotCache cacheId="273" r:id="rId16"/>
        <pivotCache cacheId="279" r:id="rId17"/>
        <pivotCache cacheId="298" r:id="rId18"/>
      </x14:pivotCaches>
    </ext>
    <ext xmlns:x14="http://schemas.microsoft.com/office/spreadsheetml/2009/9/main" uri="{BBE1A952-AA13-448e-AADC-164F8A28A991}">
      <x14:slicerCaches>
        <x14:slicerCache r:id="rId19"/>
        <x14:slicerCache r:id="rId20"/>
        <x14:slicerCache r:id="rId21"/>
        <x14:slicerCache r:id="rId22"/>
        <x14:slicerCache r:id="rId23"/>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SubCategories" name="SubCategories" connection="Connection"/>
          <x15:modelTable id="YearMonths" name="YearMonths" connection="LinkedTable_YearMonths"/>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alcChain.xml><?xml version="1.0" encoding="utf-8"?>
<calcChain xmlns="http://schemas.openxmlformats.org/spreadsheetml/2006/main">
  <c r="D4" i="76" l="1"/>
  <c r="F1" i="75"/>
  <c r="B12" i="75"/>
  <c r="K8" i="72"/>
  <c r="B15" i="75"/>
  <c r="C1" i="75"/>
  <c r="G1" i="75"/>
  <c r="B11" i="72"/>
  <c r="B7" i="75"/>
  <c r="F7" i="75" s="1"/>
  <c r="B14" i="75"/>
  <c r="B11" i="75"/>
  <c r="B8" i="72"/>
  <c r="B5" i="72"/>
  <c r="B3" i="75"/>
  <c r="K11" i="72"/>
  <c r="B2" i="72"/>
  <c r="G12" i="75"/>
  <c r="C14" i="75"/>
  <c r="C11" i="75"/>
  <c r="C7" i="75"/>
  <c r="B4" i="75"/>
  <c r="B16" i="75"/>
  <c r="D1" i="75"/>
  <c r="D16" i="75" s="1"/>
  <c r="F12" i="75"/>
  <c r="D4" i="75"/>
  <c r="H1" i="75"/>
  <c r="F15" i="75"/>
  <c r="F11" i="75"/>
  <c r="B10" i="75"/>
  <c r="H3" i="75"/>
  <c r="C16" i="75"/>
  <c r="D12" i="75"/>
  <c r="G3" i="75"/>
  <c r="F14" i="75"/>
  <c r="C15" i="75"/>
  <c r="H16" i="75"/>
  <c r="C12" i="75"/>
  <c r="C10" i="75"/>
  <c r="G7" i="75"/>
  <c r="B13" i="75"/>
  <c r="F4" i="75"/>
  <c r="K2" i="72"/>
  <c r="C13" i="75"/>
  <c r="K5" i="72"/>
  <c r="D7" i="75"/>
  <c r="D15" i="75"/>
  <c r="F10" i="75"/>
  <c r="G13" i="75"/>
  <c r="B9" i="75"/>
  <c r="B5" i="75"/>
  <c r="F16" i="75"/>
  <c r="B6" i="75"/>
  <c r="H13" i="75"/>
  <c r="G15" i="75"/>
  <c r="G5" i="75"/>
  <c r="C3" i="75"/>
  <c r="H15" i="75"/>
  <c r="C6" i="75"/>
  <c r="D10" i="75"/>
  <c r="G16" i="75"/>
  <c r="D9" i="75"/>
  <c r="G14" i="75"/>
  <c r="D14" i="75"/>
  <c r="D11" i="75"/>
  <c r="G11" i="75"/>
  <c r="D3" i="75"/>
  <c r="F3" i="75"/>
  <c r="G4" i="75"/>
  <c r="H4" i="75"/>
  <c r="C4" i="75"/>
  <c r="H11" i="75"/>
  <c r="H14" i="75"/>
  <c r="H12" i="75"/>
  <c r="H7" i="75"/>
  <c r="G10" i="75"/>
  <c r="H10" i="75"/>
  <c r="D13" i="75"/>
  <c r="F13" i="75"/>
  <c r="G9" i="75"/>
  <c r="H9" i="75"/>
  <c r="C9" i="75"/>
  <c r="F9" i="75"/>
  <c r="C5" i="75"/>
  <c r="H5" i="75"/>
  <c r="F5" i="75"/>
  <c r="D5" i="75"/>
  <c r="H6" i="75"/>
  <c r="D6" i="75"/>
  <c r="F6" i="75"/>
  <c r="G6" i="75"/>
</calcChain>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LinkedTable_YearMonths" type="102" refreshedVersion="6" minRefreshableVersion="5">
    <extLst>
      <ext xmlns:x15="http://schemas.microsoft.com/office/spreadsheetml/2010/11/main" uri="{DE250136-89BD-433C-8126-D09CA5730AF9}">
        <x15:connection id="YearMonths">
          <x15:rangePr sourceName="_xlcn.LinkedTable_YearMonths1"/>
        </x15:connection>
      </ext>
    </extLst>
  </connection>
  <connection id="4" name="Text Budget" type="100" refreshedVersion="6">
    <extLst>
      <ext xmlns:x15="http://schemas.microsoft.com/office/spreadsheetml/2010/11/main" uri="{DE250136-89BD-433C-8126-D09CA5730AF9}">
        <x15:connection id="98cb7028-bfb8-4c0c-b603-62313947982a"/>
      </ext>
    </extLst>
  </connection>
  <connection id="5" name="Text CustomerServiceCalls" type="100" refreshedVersion="6">
    <extLst>
      <ext xmlns:x15="http://schemas.microsoft.com/office/spreadsheetml/2010/11/main" uri="{DE250136-89BD-433C-8126-D09CA5730AF9}">
        <x15:connection id="82b91b1e-35b3-4525-a29f-5c846c9ad1da"/>
      </ext>
    </extLst>
  </connection>
  <connection id="6" name="Text PartsInventory" type="100" refreshedVersion="6">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4">
    <s v="ThisWorkbookDataModel"/>
    <s v="{[Calendar].[YearMonth].[All]}"/>
    <s v="[Territories].[Continent].&amp;[Pacific]"/>
    <s v="[Territories].[Region].&amp;[Australia]"/>
    <s v="[Territories].[Continent].&amp;[North America]"/>
    <s v="[Territories].[Region].&amp;[Southwest]"/>
    <s v="[Territories].[Region].&amp;[Southeast]"/>
    <s v="[Territories].[Region].&amp;[Northwest]"/>
    <s v="[Territories].[Region].&amp;[Northeast]"/>
    <s v="[Territories].[Region].&amp;[Central]"/>
    <s v="[Territories].[Region].&amp;[Canada]"/>
    <s v="[Territories].[Continent].&amp;[Europe]"/>
    <s v="[Territories].[Region].&amp;[United Kingdom]"/>
    <s v="[Territories].[Region].&amp;[Germany]"/>
    <s v="[Territories].[Region].&amp;[France]"/>
    <s v="[Territories].[Continent].[All]"/>
    <s v="[Measures].[Avg Sales Amt per Order]"/>
    <s v="[Measures].[% Margin]"/>
    <s v="[Measures].[Total Margin]"/>
    <s v="[Measures].[Just Bike Sales]"/>
    <s v="[Measures].[Total Sales]"/>
    <s v="\$#,0;(\$#,0);\$#,0"/>
    <s v="0.0 %;-0.0 %;0.0 %"/>
    <s v="[Measures].[Most Recent Day Sales]"/>
    <s v="[Measures].[% Growth vs LY]"/>
    <s v="[Measures].[New Customers]"/>
    <s v="#,0"/>
    <s v="[Measures].[Pct Lost on Support]"/>
    <s v="[Measures].[Pct of Customers Returning]"/>
    <s v="0 %;-0 %;0 %"/>
    <s v="[Measures].[Pct of Budget]"/>
    <s v="{[Calendar].[Quarter Year].[All]}"/>
    <s v="{[Calendar].[CalendarYear].[All]}"/>
    <s v="{[Calendar].[Quarter Year].&amp;[Q3 2015]}"/>
  </metadataStrings>
  <mdxMetadata count="92">
    <mdx n="0" f="m">
      <t c="2">
        <n x="2"/>
        <n x="3"/>
      </t>
    </mdx>
    <mdx n="0" f="m">
      <t c="2">
        <n x="4"/>
        <n x="5"/>
      </t>
    </mdx>
    <mdx n="0" f="m">
      <t c="2">
        <n x="4"/>
        <n x="6"/>
      </t>
    </mdx>
    <mdx n="0" f="m">
      <t c="2">
        <n x="4"/>
        <n x="7"/>
      </t>
    </mdx>
    <mdx n="0" f="m">
      <t c="2">
        <n x="4"/>
        <n x="8"/>
      </t>
    </mdx>
    <mdx n="0" f="m">
      <t c="2">
        <n x="4"/>
        <n x="9"/>
      </t>
    </mdx>
    <mdx n="0" f="m">
      <t c="2">
        <n x="4"/>
        <n x="10"/>
      </t>
    </mdx>
    <mdx n="0" f="m">
      <t c="1">
        <n x="4"/>
      </t>
    </mdx>
    <mdx n="0" f="m">
      <t c="2">
        <n x="11"/>
        <n x="12"/>
      </t>
    </mdx>
    <mdx n="0" f="m">
      <t c="2">
        <n x="11"/>
        <n x="13"/>
      </t>
    </mdx>
    <mdx n="0" f="m">
      <t c="2">
        <n x="11"/>
        <n x="14"/>
      </t>
    </mdx>
    <mdx n="0" f="m">
      <t c="1">
        <n x="11"/>
      </t>
    </mdx>
    <mdx n="0" f="m">
      <t c="1">
        <n x="15"/>
      </t>
    </mdx>
    <mdx n="0" f="m">
      <t c="1">
        <n x="16"/>
      </t>
    </mdx>
    <mdx n="0" f="m">
      <t c="1">
        <n x="17"/>
      </t>
    </mdx>
    <mdx n="0" f="m">
      <t c="1">
        <n x="18"/>
      </t>
    </mdx>
    <mdx n="0" f="m">
      <t c="1">
        <n x="19"/>
      </t>
    </mdx>
    <mdx n="0" f="m">
      <t c="1">
        <n x="20"/>
      </t>
    </mdx>
    <mdx n="0" f="v">
      <t c="3" si="21">
        <n x="20"/>
        <n x="31" s="1"/>
        <n x="1" s="1"/>
      </t>
    </mdx>
    <mdx n="0" f="v">
      <t c="4" si="21">
        <n x="11"/>
        <n x="12"/>
        <n x="18"/>
        <n x="32" s="1"/>
      </t>
    </mdx>
    <mdx n="0" f="v">
      <t c="4" si="22">
        <n x="4"/>
        <n x="8"/>
        <n x="17"/>
        <n x="32" s="1"/>
      </t>
    </mdx>
    <mdx n="0" f="v">
      <t c="4" si="21">
        <n x="4"/>
        <n x="6"/>
        <n x="20"/>
        <n x="32" s="1"/>
      </t>
    </mdx>
    <mdx n="0" f="v">
      <t c="4" si="21">
        <n x="4"/>
        <n x="9"/>
        <n x="20"/>
        <n x="32" s="1"/>
      </t>
    </mdx>
    <mdx n="0" f="v">
      <t c="4" si="21">
        <n x="11"/>
        <n x="12"/>
        <n x="20"/>
        <n x="32" s="1"/>
      </t>
    </mdx>
    <mdx n="0" f="v">
      <t c="4" si="21">
        <n x="2"/>
        <n x="3"/>
        <n x="19"/>
        <n x="32" s="1"/>
      </t>
    </mdx>
    <mdx n="0" f="v">
      <t c="4" si="21">
        <n x="4"/>
        <n x="8"/>
        <n x="18"/>
        <n x="32" s="1"/>
      </t>
    </mdx>
    <mdx n="0" f="v">
      <t c="3" si="21">
        <n x="11"/>
        <n x="19"/>
        <n x="32" s="1"/>
      </t>
    </mdx>
    <mdx n="0" f="v">
      <t c="4" si="21">
        <n x="4"/>
        <n x="5"/>
        <n x="18"/>
        <n x="32" s="1"/>
      </t>
    </mdx>
    <mdx n="0" f="v">
      <t c="4" si="21">
        <n x="4"/>
        <n x="9"/>
        <n x="18"/>
        <n x="32" s="1"/>
      </t>
    </mdx>
    <mdx n="0" f="v">
      <t c="3" si="21">
        <n x="15"/>
        <n x="16"/>
        <n x="32" s="1"/>
      </t>
    </mdx>
    <mdx n="0" f="v">
      <t c="4" si="21">
        <n x="2"/>
        <n x="3"/>
        <n x="20"/>
        <n x="32" s="1"/>
      </t>
    </mdx>
    <mdx n="0" f="v">
      <t c="4" si="21">
        <n x="4"/>
        <n x="8"/>
        <n x="19"/>
        <n x="32" s="1"/>
      </t>
    </mdx>
    <mdx n="0" f="v">
      <t c="3" si="22">
        <n x="15"/>
        <n x="17"/>
        <n x="32" s="1"/>
      </t>
    </mdx>
    <mdx n="0" f="v">
      <t c="4" si="21">
        <n x="4"/>
        <n x="6"/>
        <n x="18"/>
        <n x="32" s="1"/>
      </t>
    </mdx>
    <mdx n="0" f="v">
      <t c="4" si="21">
        <n x="4"/>
        <n x="5"/>
        <n x="20"/>
        <n x="32" s="1"/>
      </t>
    </mdx>
    <mdx n="0" f="v">
      <t c="4" si="21">
        <n x="2"/>
        <n x="3"/>
        <n x="16"/>
        <n x="32" s="1"/>
      </t>
    </mdx>
    <mdx n="0" f="v">
      <t c="4" si="21">
        <n x="4"/>
        <n x="8"/>
        <n x="20"/>
        <n x="32" s="1"/>
      </t>
    </mdx>
    <mdx n="0" f="v">
      <t c="4" si="21">
        <n x="4"/>
        <n x="10"/>
        <n x="20"/>
        <n x="32" s="1"/>
      </t>
    </mdx>
    <mdx n="0" f="v">
      <t c="4" si="22">
        <n x="11"/>
        <n x="12"/>
        <n x="17"/>
        <n x="32" s="1"/>
      </t>
    </mdx>
    <mdx n="0" f="v">
      <t c="3" si="21">
        <n x="11"/>
        <n x="18"/>
        <n x="32" s="1"/>
      </t>
    </mdx>
    <mdx n="0" f="v">
      <t c="4" si="21">
        <n x="4"/>
        <n x="7"/>
        <n x="20"/>
        <n x="32" s="1"/>
      </t>
    </mdx>
    <mdx n="0" f="v">
      <t c="4" si="21">
        <n x="11"/>
        <n x="12"/>
        <n x="19"/>
        <n x="32" s="1"/>
      </t>
    </mdx>
    <mdx n="0" f="v">
      <t c="4" si="21">
        <n x="4"/>
        <n x="5"/>
        <n x="19"/>
        <n x="32" s="1"/>
      </t>
    </mdx>
    <mdx n="0" f="v">
      <t c="4" si="21">
        <n x="4"/>
        <n x="10"/>
        <n x="18"/>
        <n x="32" s="1"/>
      </t>
    </mdx>
    <mdx n="0" f="v">
      <t c="4" si="22">
        <n x="4"/>
        <n x="7"/>
        <n x="17"/>
        <n x="32" s="1"/>
      </t>
    </mdx>
    <mdx n="0" f="v">
      <t c="4" si="21">
        <n x="2"/>
        <n x="3"/>
        <n x="18"/>
        <n x="32" s="1"/>
      </t>
    </mdx>
    <mdx n="0" f="v">
      <t c="4" si="21">
        <n x="4"/>
        <n x="7"/>
        <n x="16"/>
        <n x="32" s="1"/>
      </t>
    </mdx>
    <mdx n="0" f="v">
      <t c="4" si="22">
        <n x="4"/>
        <n x="5"/>
        <n x="17"/>
        <n x="32" s="1"/>
      </t>
    </mdx>
    <mdx n="0" f="v">
      <t c="4" si="22">
        <n x="11"/>
        <n x="14"/>
        <n x="17"/>
        <n x="32" s="1"/>
      </t>
    </mdx>
    <mdx n="0" f="v">
      <t c="3" si="21">
        <n x="15"/>
        <n x="20"/>
        <n x="32" s="1"/>
      </t>
    </mdx>
    <mdx n="0" f="v">
      <t c="4" si="21">
        <n x="4"/>
        <n x="5"/>
        <n x="16"/>
        <n x="32" s="1"/>
      </t>
    </mdx>
    <mdx n="0" f="v">
      <t c="4" si="21">
        <n x="11"/>
        <n x="13"/>
        <n x="20"/>
        <n x="32" s="1"/>
      </t>
    </mdx>
    <mdx n="0" f="v">
      <t c="4" si="21">
        <n x="4"/>
        <n x="10"/>
        <n x="19"/>
        <n x="32" s="1"/>
      </t>
    </mdx>
    <mdx n="0" f="v">
      <t c="4" si="22">
        <n x="2"/>
        <n x="3"/>
        <n x="17"/>
        <n x="32" s="1"/>
      </t>
    </mdx>
    <mdx n="0" f="v">
      <t c="3" si="21">
        <n x="4"/>
        <n x="19"/>
        <n x="32" s="1"/>
      </t>
    </mdx>
    <mdx n="0" f="v">
      <t c="4" si="22">
        <n x="4"/>
        <n x="6"/>
        <n x="17"/>
        <n x="32" s="1"/>
      </t>
    </mdx>
    <mdx n="0" f="v">
      <t c="4" si="21">
        <n x="4"/>
        <n x="6"/>
        <n x="19"/>
        <n x="32" s="1"/>
      </t>
    </mdx>
    <mdx n="0" f="v">
      <t c="4" si="21">
        <n x="4"/>
        <n x="9"/>
        <n x="19"/>
        <n x="32" s="1"/>
      </t>
    </mdx>
    <mdx n="0" f="v">
      <t c="4" si="22">
        <n x="4"/>
        <n x="9"/>
        <n x="17"/>
        <n x="32" s="1"/>
      </t>
    </mdx>
    <mdx n="0" f="v">
      <t c="3" si="21">
        <n x="15"/>
        <n x="19"/>
        <n x="32" s="1"/>
      </t>
    </mdx>
    <mdx n="0" f="v">
      <t c="3" si="21">
        <n x="15"/>
        <n x="18"/>
        <n x="32" s="1"/>
      </t>
    </mdx>
    <mdx n="0" f="v">
      <t c="3" si="22">
        <n x="11"/>
        <n x="17"/>
        <n x="32" s="1"/>
      </t>
    </mdx>
    <mdx n="0" f="v">
      <t c="3" si="21">
        <n x="11"/>
        <n x="16"/>
        <n x="32" s="1"/>
      </t>
    </mdx>
    <mdx n="0" f="v">
      <t c="3" si="21">
        <n x="11"/>
        <n x="20"/>
        <n x="32" s="1"/>
      </t>
    </mdx>
    <mdx n="0" f="v">
      <t c="4" si="21">
        <n x="4"/>
        <n x="9"/>
        <n x="16"/>
        <n x="32" s="1"/>
      </t>
    </mdx>
    <mdx n="0" f="v">
      <t c="4" si="21">
        <n x="4"/>
        <n x="6"/>
        <n x="16"/>
        <n x="32" s="1"/>
      </t>
    </mdx>
    <mdx n="0" f="v">
      <t c="4" si="21">
        <n x="4"/>
        <n x="8"/>
        <n x="16"/>
        <n x="32" s="1"/>
      </t>
    </mdx>
    <mdx n="0" f="v">
      <t c="4" si="21">
        <n x="11"/>
        <n x="12"/>
        <n x="16"/>
        <n x="32" s="1"/>
      </t>
    </mdx>
    <mdx n="0" f="v">
      <t c="4" si="22">
        <n x="4"/>
        <n x="10"/>
        <n x="17"/>
        <n x="32" s="1"/>
      </t>
    </mdx>
    <mdx n="0" f="v">
      <t c="4" si="21">
        <n x="4"/>
        <n x="10"/>
        <n x="16"/>
        <n x="32" s="1"/>
      </t>
    </mdx>
    <mdx n="0" f="v">
      <t c="4" si="21">
        <n x="4"/>
        <n x="7"/>
        <n x="19"/>
        <n x="32" s="1"/>
      </t>
    </mdx>
    <mdx n="0" f="v">
      <t c="4" si="21">
        <n x="4"/>
        <n x="7"/>
        <n x="18"/>
        <n x="32" s="1"/>
      </t>
    </mdx>
    <mdx n="0" f="v">
      <t c="3" si="22">
        <n x="4"/>
        <n x="17"/>
        <n x="32" s="1"/>
      </t>
    </mdx>
    <mdx n="0" f="v">
      <t c="3" si="21">
        <n x="4"/>
        <n x="16"/>
        <n x="32" s="1"/>
      </t>
    </mdx>
    <mdx n="0" f="v">
      <t c="3" si="21">
        <n x="4"/>
        <n x="20"/>
        <n x="32" s="1"/>
      </t>
    </mdx>
    <mdx n="0" f="v">
      <t c="3" si="21">
        <n x="4"/>
        <n x="18"/>
        <n x="32" s="1"/>
      </t>
    </mdx>
    <mdx n="0" f="v">
      <t c="4" si="21">
        <n x="11"/>
        <n x="14"/>
        <n x="20"/>
        <n x="32" s="1"/>
      </t>
    </mdx>
    <mdx n="0" f="v">
      <t c="4" si="21">
        <n x="11"/>
        <n x="14"/>
        <n x="16"/>
        <n x="32" s="1"/>
      </t>
    </mdx>
    <mdx n="0" f="v">
      <t c="4" si="21">
        <n x="11"/>
        <n x="14"/>
        <n x="18"/>
        <n x="32" s="1"/>
      </t>
    </mdx>
    <mdx n="0" f="v">
      <t c="4" si="21">
        <n x="11"/>
        <n x="14"/>
        <n x="19"/>
        <n x="32" s="1"/>
      </t>
    </mdx>
    <mdx n="0" f="v">
      <t c="4" si="21">
        <n x="11"/>
        <n x="13"/>
        <n x="16"/>
        <n x="32" s="1"/>
      </t>
    </mdx>
    <mdx n="0" f="v">
      <t c="4" si="21">
        <n x="11"/>
        <n x="13"/>
        <n x="19"/>
        <n x="32" s="1"/>
      </t>
    </mdx>
    <mdx n="0" f="v">
      <t c="4" si="21">
        <n x="11"/>
        <n x="13"/>
        <n x="18"/>
        <n x="32" s="1"/>
      </t>
    </mdx>
    <mdx n="0" f="v">
      <t c="4" si="22">
        <n x="11"/>
        <n x="13"/>
        <n x="17"/>
        <n x="32" s="1"/>
      </t>
    </mdx>
    <mdx n="0" f="v">
      <t c="2" si="21">
        <n x="16"/>
        <n x="33" s="1"/>
      </t>
    </mdx>
    <mdx n="0" f="v">
      <t c="2" si="22">
        <n x="24"/>
        <n x="33" s="1"/>
      </t>
    </mdx>
    <mdx n="0" f="v">
      <t c="2" si="26">
        <n x="25"/>
        <n x="33" s="1"/>
      </t>
    </mdx>
    <mdx n="0" f="v">
      <t c="2" si="29">
        <n x="28"/>
        <n x="33" s="1"/>
      </t>
    </mdx>
    <mdx n="0" f="v">
      <t c="2" si="21">
        <n x="23"/>
        <n x="33" s="1"/>
      </t>
    </mdx>
    <mdx n="0" f="v">
      <t c="2" si="22">
        <n x="17"/>
        <n x="33" s="1"/>
      </t>
    </mdx>
    <mdx n="0" f="v">
      <t c="2" si="22">
        <n x="30"/>
        <n x="33" s="1"/>
      </t>
    </mdx>
    <mdx n="0" f="v">
      <t c="2" si="22">
        <n x="27"/>
        <n x="33" s="1"/>
      </t>
    </mdx>
  </mdxMetadata>
  <valueMetadata count="9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valueMetadata>
</metadata>
</file>

<file path=xl/sharedStrings.xml><?xml version="1.0" encoding="utf-8"?>
<sst xmlns="http://schemas.openxmlformats.org/spreadsheetml/2006/main" count="46" uniqueCount="42">
  <si>
    <t>Row Labels</t>
  </si>
  <si>
    <t>Grand Total</t>
  </si>
  <si>
    <t>Pct of Budget</t>
  </si>
  <si>
    <t>Pct Lost on Support</t>
  </si>
  <si>
    <t>% Margin</t>
  </si>
  <si>
    <t>Weekday</t>
  </si>
  <si>
    <t>Weekend</t>
  </si>
  <si>
    <t>Column Labels</t>
  </si>
  <si>
    <t>Active Customers</t>
  </si>
  <si>
    <t>Active Customers LTD</t>
  </si>
  <si>
    <t>New Customers</t>
  </si>
  <si>
    <t>Returning Customers</t>
  </si>
  <si>
    <t>Pct New Customers</t>
  </si>
  <si>
    <t>Historical Customers</t>
  </si>
  <si>
    <t>Margin Pct</t>
  </si>
  <si>
    <t>Growth vs LY</t>
  </si>
  <si>
    <t>Lost on Support</t>
  </si>
  <si>
    <t>Avg Order Size</t>
  </si>
  <si>
    <t>Sales on Most Recent Day</t>
  </si>
  <si>
    <t>Mountain Bikes</t>
  </si>
  <si>
    <t>Road Bikes</t>
  </si>
  <si>
    <t>Touring Bikes</t>
  </si>
  <si>
    <t>Customer Retention</t>
  </si>
  <si>
    <t>Sales vs. Budget</t>
  </si>
  <si>
    <t>Qtr</t>
  </si>
  <si>
    <t>&lt;&lt;  Back to Scorecard</t>
  </si>
  <si>
    <t>Location</t>
  </si>
  <si>
    <t>Year</t>
  </si>
  <si>
    <t>Month</t>
  </si>
  <si>
    <t>Q3 2013</t>
  </si>
  <si>
    <t>Q4 2013</t>
  </si>
  <si>
    <t>Q1 2014</t>
  </si>
  <si>
    <t>Q2 2014</t>
  </si>
  <si>
    <t>Q3 2014</t>
  </si>
  <si>
    <t>Q4 2014</t>
  </si>
  <si>
    <t>Q1 2015</t>
  </si>
  <si>
    <t>Q2 2015</t>
  </si>
  <si>
    <t>Q3 2015</t>
  </si>
  <si>
    <t>Q4 2015</t>
  </si>
  <si>
    <t>Q1 2016</t>
  </si>
  <si>
    <t>Q2 2016</t>
  </si>
  <si>
    <t>Q3 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</si>
</sst>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 %;\-0\ %;0\ %"/>
  </numFmts>
  <fonts count="8"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u/>
      <sz val="14"/>
      <color theme="10"/>
      <name val="Calibri"/>
      <family val="2"/>
      <scheme val="minor"/>
    </font>
    <font>
      <b/>
      <sz val="11"/>
      <color theme="1"/>
      <name val="Calibri"/>
      <family val="2"/>
      <scheme val="minor"/>
    </font>
    <font>
      <b/>
      <sz val="14"/>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10">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s>
  <cellStyleXfs count="2">
    <xf numFmtId="0" fontId="0" fillId="0" borderId="0"/>
    <xf numFmtId="0" fontId="3" fillId="0" borderId="0" applyNumberFormat="0" applyFill="0" applyBorder="0" applyAlignment="0" applyProtection="0"/>
  </cellStyleXfs>
  <cellXfs count="37">
    <xf numFmtId="0" fontId="0" fillId="0" borderId="0" xfId="0"/>
    <xf numFmtId="0" fontId="0" fillId="0" borderId="0" xfId="0" pivotButton="1"/>
    <xf numFmtId="0" fontId="0" fillId="0" borderId="0" xfId="0" applyAlignment="1">
      <alignment horizontal="left"/>
    </xf>
    <xf numFmtId="164" fontId="0" fillId="0" borderId="0" xfId="0" applyNumberFormat="1"/>
    <xf numFmtId="3" fontId="0" fillId="0" borderId="0" xfId="0" applyNumberFormat="1"/>
    <xf numFmtId="165"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0" fontId="6" fillId="0" borderId="0" xfId="0" applyFont="1" applyAlignment="1">
      <alignment horizontal="left"/>
    </xf>
    <xf numFmtId="0" fontId="6" fillId="0" borderId="0" xfId="0" applyFont="1"/>
    <xf numFmtId="0" fontId="7" fillId="0" borderId="0" xfId="0" applyFont="1" applyAlignment="1">
      <alignment horizontal="left"/>
    </xf>
    <xf numFmtId="0" fontId="7"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7" fillId="2" borderId="0" xfId="0" applyFont="1" applyFill="1"/>
    <xf numFmtId="0" fontId="6" fillId="2" borderId="0" xfId="0" applyFont="1" applyFill="1"/>
    <xf numFmtId="0" fontId="0" fillId="0" borderId="0" xfId="0" pivotButton="1" applyAlignment="1">
      <alignment horizontal="center" vertical="center" wrapText="1"/>
    </xf>
    <xf numFmtId="0" fontId="0" fillId="0" borderId="0" xfId="0" applyAlignment="1">
      <alignment horizontal="center" vertical="center" wrapText="1"/>
    </xf>
    <xf numFmtId="0" fontId="5" fillId="0" borderId="0" xfId="1" quotePrefix="1" applyFont="1" applyAlignment="1">
      <alignment horizontal="center"/>
    </xf>
    <xf numFmtId="0" fontId="5" fillId="0" borderId="0" xfId="1" applyFont="1" applyAlignment="1">
      <alignment horizontal="center"/>
    </xf>
    <xf numFmtId="0" fontId="6" fillId="0" borderId="0" xfId="0" applyFont="1" applyAlignment="1">
      <alignment horizontal="center" vertical="center" wrapText="1"/>
    </xf>
    <xf numFmtId="0" fontId="0" fillId="0" borderId="0" xfId="0" applyAlignment="1">
      <alignment vertical="center" wrapText="1"/>
    </xf>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cellXfs>
  <cellStyles count="2">
    <cellStyle name="Hyperlink" xfId="1" builtinId="8"/>
    <cellStyle name="Normal" xfId="0" builtinId="0"/>
  </cellStyles>
  <dxfs count="16">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horizontal="center"/>
    </dxf>
    <dxf>
      <alignment vertic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5"/>
      <tableStyleElement type="totalRow" dxfId="14"/>
      <tableStyleElement type="secondRowStripe" dxfId="13"/>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K5" s="72"/>
        <tr r="K5" s="72"/>
        <tr r="K2" s="72"/>
        <tr r="K2" s="72"/>
        <tr r="B2" s="72"/>
        <tr r="B2" s="72"/>
        <tr r="K11" s="72"/>
        <tr r="K11" s="72"/>
        <tr r="B5" s="72"/>
        <tr r="B5" s="72"/>
        <tr r="B8" s="72"/>
        <tr r="B8" s="72"/>
        <tr r="B11" s="72"/>
        <tr r="B11" s="72"/>
        <tr r="K8" s="72"/>
        <tr r="K8" s="72"/>
        <tr r="G6" s="75"/>
        <tr r="G6" s="75"/>
        <tr r="F6" s="75"/>
        <tr r="F6" s="75"/>
        <tr r="D6" s="75"/>
        <tr r="D6" s="75"/>
        <tr r="H6" s="75"/>
        <tr r="H6" s="75"/>
        <tr r="D5" s="75"/>
        <tr r="D5" s="75"/>
        <tr r="F5" s="75"/>
        <tr r="F5" s="75"/>
        <tr r="H5" s="75"/>
        <tr r="H5" s="75"/>
        <tr r="C5" s="75"/>
        <tr r="C5" s="75"/>
        <tr r="F9" s="75"/>
        <tr r="F9" s="75"/>
        <tr r="C9" s="75"/>
        <tr r="C9" s="75"/>
        <tr r="H9" s="75"/>
        <tr r="H9" s="75"/>
        <tr r="G9" s="75"/>
        <tr r="G9" s="75"/>
        <tr r="F13" s="75"/>
        <tr r="F13" s="75"/>
        <tr r="D13" s="75"/>
        <tr r="D13" s="75"/>
        <tr r="H10" s="75"/>
        <tr r="H10" s="75"/>
        <tr r="G10" s="75"/>
        <tr r="G10" s="75"/>
        <tr r="H7" s="75"/>
        <tr r="H7" s="75"/>
        <tr r="H12" s="75"/>
        <tr r="H12" s="75"/>
        <tr r="H14" s="75"/>
        <tr r="H14" s="75"/>
        <tr r="H11" s="75"/>
        <tr r="H11" s="75"/>
        <tr r="C4" s="75"/>
        <tr r="C4" s="75"/>
        <tr r="H4" s="75"/>
        <tr r="H4" s="75"/>
        <tr r="G4" s="75"/>
        <tr r="G4" s="75"/>
        <tr r="F3" s="75"/>
        <tr r="F3" s="75"/>
        <tr r="D3" s="75"/>
        <tr r="D3" s="75"/>
        <tr r="G11" s="75"/>
        <tr r="G11" s="75"/>
        <tr r="D11" s="75"/>
        <tr r="D11" s="75"/>
        <tr r="D14" s="75"/>
        <tr r="D14" s="75"/>
        <tr r="G14" s="75"/>
        <tr r="G14" s="75"/>
        <tr r="D9" s="75"/>
        <tr r="D9" s="75"/>
        <tr r="G16" s="75"/>
        <tr r="G16" s="75"/>
        <tr r="D10" s="75"/>
        <tr r="D10" s="75"/>
        <tr r="C6" s="75"/>
        <tr r="C6" s="75"/>
        <tr r="H15" s="75"/>
        <tr r="H15" s="75"/>
        <tr r="C3" s="75"/>
        <tr r="C3" s="75"/>
        <tr r="G5" s="75"/>
        <tr r="G5" s="75"/>
        <tr r="G15" s="75"/>
        <tr r="G15" s="75"/>
        <tr r="H13" s="75"/>
        <tr r="H13" s="75"/>
        <tr r="F16" s="75"/>
        <tr r="F16" s="75"/>
        <tr r="G13" s="75"/>
        <tr r="G13" s="75"/>
        <tr r="F10" s="75"/>
        <tr r="F10" s="75"/>
        <tr r="D15" s="75"/>
        <tr r="D15" s="75"/>
        <tr r="D7" s="75"/>
        <tr r="D7" s="75"/>
        <tr r="C13" s="75"/>
        <tr r="C13" s="75"/>
        <tr r="F4" s="75"/>
        <tr r="F4" s="75"/>
        <tr r="G7" s="75"/>
        <tr r="G7" s="75"/>
        <tr r="C10" s="75"/>
        <tr r="C10" s="75"/>
        <tr r="C12" s="75"/>
        <tr r="C12" s="75"/>
        <tr r="H16" s="75"/>
        <tr r="H16" s="75"/>
        <tr r="C15" s="75"/>
        <tr r="C15" s="75"/>
        <tr r="F14" s="75"/>
        <tr r="F14" s="75"/>
        <tr r="G3" s="75"/>
        <tr r="G3" s="75"/>
        <tr r="D12" s="75"/>
        <tr r="D12" s="75"/>
        <tr r="C16" s="75"/>
        <tr r="C16" s="75"/>
        <tr r="H3" s="75"/>
        <tr r="H3" s="75"/>
        <tr r="F11" s="75"/>
        <tr r="F11" s="75"/>
        <tr r="F15" s="75"/>
        <tr r="F15" s="75"/>
        <tr r="D4" s="75"/>
        <tr r="D4" s="75"/>
        <tr r="F12" s="75"/>
        <tr r="F12" s="75"/>
        <tr r="D16" s="75"/>
        <tr r="D16" s="75"/>
        <tr r="C7" s="75"/>
        <tr r="C7" s="75"/>
        <tr r="C11" s="75"/>
        <tr r="C11" s="75"/>
        <tr r="C14" s="75"/>
        <tr r="C14" s="75"/>
        <tr r="G12" s="75"/>
        <tr r="G12" s="75"/>
        <tr r="F7" s="75"/>
        <tr r="F7" s="75"/>
        <tr r="D4" s="76"/>
        <tr r="D4" s="76"/>
        <tr r="D4" s="76"/>
        <tr r="B6" s="75"/>
        <tr r="B5" s="75"/>
        <tr r="B9" s="75"/>
        <tr r="B13" s="75"/>
        <tr r="B10" s="75"/>
        <tr r="H1" s="75"/>
        <tr r="D1" s="75"/>
        <tr r="B16" s="75"/>
        <tr r="B4" s="75"/>
        <tr r="B3" s="75"/>
        <tr r="B11" s="75"/>
        <tr r="B14" s="75"/>
        <tr r="B7" s="75"/>
        <tr r="G1" s="75"/>
        <tr r="C1" s="75"/>
        <tr r="B15" s="75"/>
        <tr r="B12" s="75"/>
        <tr r="F1" s="75"/>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7.xml"/><Relationship Id="rId21" Type="http://schemas.microsoft.com/office/2007/relationships/slicerCache" Target="slicerCaches/slicerCache3.xml"/><Relationship Id="rId42" Type="http://schemas.openxmlformats.org/officeDocument/2006/relationships/customXml" Target="../customXml/item12.xml"/><Relationship Id="rId63" Type="http://schemas.openxmlformats.org/officeDocument/2006/relationships/customXml" Target="../customXml/item33.xml"/><Relationship Id="rId84" Type="http://schemas.openxmlformats.org/officeDocument/2006/relationships/customXml" Target="../customXml/item54.xml"/><Relationship Id="rId16" Type="http://schemas.openxmlformats.org/officeDocument/2006/relationships/pivotCacheDefinition" Target="pivotCache/pivotCacheDefinition7.xml"/><Relationship Id="rId107" Type="http://schemas.openxmlformats.org/officeDocument/2006/relationships/customXml" Target="../customXml/item77.xml"/><Relationship Id="rId11" Type="http://schemas.openxmlformats.org/officeDocument/2006/relationships/pivotCacheDefinition" Target="pivotCache/pivotCacheDefinition2.xml"/><Relationship Id="rId32" Type="http://schemas.openxmlformats.org/officeDocument/2006/relationships/customXml" Target="../customXml/item2.xml"/><Relationship Id="rId37" Type="http://schemas.openxmlformats.org/officeDocument/2006/relationships/customXml" Target="../customXml/item7.xml"/><Relationship Id="rId53" Type="http://schemas.openxmlformats.org/officeDocument/2006/relationships/customXml" Target="../customXml/item23.xml"/><Relationship Id="rId58" Type="http://schemas.openxmlformats.org/officeDocument/2006/relationships/customXml" Target="../customXml/item28.xml"/><Relationship Id="rId74" Type="http://schemas.openxmlformats.org/officeDocument/2006/relationships/customXml" Target="../customXml/item44.xml"/><Relationship Id="rId79" Type="http://schemas.openxmlformats.org/officeDocument/2006/relationships/customXml" Target="../customXml/item49.xml"/><Relationship Id="rId102" Type="http://schemas.openxmlformats.org/officeDocument/2006/relationships/customXml" Target="../customXml/item72.xml"/><Relationship Id="rId123" Type="http://schemas.openxmlformats.org/officeDocument/2006/relationships/customXml" Target="../customXml/item93.xml"/><Relationship Id="rId128" Type="http://schemas.openxmlformats.org/officeDocument/2006/relationships/customXml" Target="../customXml/item98.xml"/><Relationship Id="rId5" Type="http://schemas.openxmlformats.org/officeDocument/2006/relationships/worksheet" Target="worksheets/sheet5.xml"/><Relationship Id="rId90" Type="http://schemas.openxmlformats.org/officeDocument/2006/relationships/customXml" Target="../customXml/item60.xml"/><Relationship Id="rId95" Type="http://schemas.openxmlformats.org/officeDocument/2006/relationships/customXml" Target="../customXml/item65.xml"/><Relationship Id="rId22" Type="http://schemas.microsoft.com/office/2007/relationships/slicerCache" Target="slicerCaches/slicerCache4.xml"/><Relationship Id="rId27" Type="http://schemas.openxmlformats.org/officeDocument/2006/relationships/sharedStrings" Target="sharedStrings.xml"/><Relationship Id="rId43" Type="http://schemas.openxmlformats.org/officeDocument/2006/relationships/customXml" Target="../customXml/item13.xml"/><Relationship Id="rId48" Type="http://schemas.openxmlformats.org/officeDocument/2006/relationships/customXml" Target="../customXml/item18.xml"/><Relationship Id="rId64" Type="http://schemas.openxmlformats.org/officeDocument/2006/relationships/customXml" Target="../customXml/item34.xml"/><Relationship Id="rId69" Type="http://schemas.openxmlformats.org/officeDocument/2006/relationships/customXml" Target="../customXml/item39.xml"/><Relationship Id="rId113" Type="http://schemas.openxmlformats.org/officeDocument/2006/relationships/customXml" Target="../customXml/item83.xml"/><Relationship Id="rId118" Type="http://schemas.openxmlformats.org/officeDocument/2006/relationships/customXml" Target="../customXml/item88.xml"/><Relationship Id="rId134" Type="http://schemas.openxmlformats.org/officeDocument/2006/relationships/customXml" Target="../customXml/item104.xml"/><Relationship Id="rId80" Type="http://schemas.openxmlformats.org/officeDocument/2006/relationships/customXml" Target="../customXml/item50.xml"/><Relationship Id="rId85" Type="http://schemas.openxmlformats.org/officeDocument/2006/relationships/customXml" Target="../customXml/item55.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3.xml"/><Relationship Id="rId38" Type="http://schemas.openxmlformats.org/officeDocument/2006/relationships/customXml" Target="../customXml/item8.xml"/><Relationship Id="rId59" Type="http://schemas.openxmlformats.org/officeDocument/2006/relationships/customXml" Target="../customXml/item29.xml"/><Relationship Id="rId103" Type="http://schemas.openxmlformats.org/officeDocument/2006/relationships/customXml" Target="../customXml/item73.xml"/><Relationship Id="rId108" Type="http://schemas.openxmlformats.org/officeDocument/2006/relationships/customXml" Target="../customXml/item78.xml"/><Relationship Id="rId124" Type="http://schemas.openxmlformats.org/officeDocument/2006/relationships/customXml" Target="../customXml/item94.xml"/><Relationship Id="rId129" Type="http://schemas.openxmlformats.org/officeDocument/2006/relationships/customXml" Target="../customXml/item99.xml"/><Relationship Id="rId54" Type="http://schemas.openxmlformats.org/officeDocument/2006/relationships/customXml" Target="../customXml/item24.xml"/><Relationship Id="rId70" Type="http://schemas.openxmlformats.org/officeDocument/2006/relationships/customXml" Target="../customXml/item40.xml"/><Relationship Id="rId75" Type="http://schemas.openxmlformats.org/officeDocument/2006/relationships/customXml" Target="../customXml/item45.xml"/><Relationship Id="rId91" Type="http://schemas.openxmlformats.org/officeDocument/2006/relationships/customXml" Target="../customXml/item61.xml"/><Relationship Id="rId96" Type="http://schemas.openxmlformats.org/officeDocument/2006/relationships/customXml" Target="../customXml/item66.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5.xml"/><Relationship Id="rId28" Type="http://schemas.openxmlformats.org/officeDocument/2006/relationships/sheetMetadata" Target="metadata.xml"/><Relationship Id="rId49" Type="http://schemas.openxmlformats.org/officeDocument/2006/relationships/customXml" Target="../customXml/item19.xml"/><Relationship Id="rId114" Type="http://schemas.openxmlformats.org/officeDocument/2006/relationships/customXml" Target="../customXml/item84.xml"/><Relationship Id="rId119" Type="http://schemas.openxmlformats.org/officeDocument/2006/relationships/customXml" Target="../customXml/item89.xml"/><Relationship Id="rId44" Type="http://schemas.openxmlformats.org/officeDocument/2006/relationships/customXml" Target="../customXml/item14.xml"/><Relationship Id="rId60" Type="http://schemas.openxmlformats.org/officeDocument/2006/relationships/customXml" Target="../customXml/item30.xml"/><Relationship Id="rId65" Type="http://schemas.openxmlformats.org/officeDocument/2006/relationships/customXml" Target="../customXml/item35.xml"/><Relationship Id="rId81" Type="http://schemas.openxmlformats.org/officeDocument/2006/relationships/customXml" Target="../customXml/item51.xml"/><Relationship Id="rId86" Type="http://schemas.openxmlformats.org/officeDocument/2006/relationships/customXml" Target="../customXml/item56.xml"/><Relationship Id="rId130" Type="http://schemas.openxmlformats.org/officeDocument/2006/relationships/customXml" Target="../customXml/item100.xml"/><Relationship Id="rId135" Type="http://schemas.openxmlformats.org/officeDocument/2006/relationships/customXml" Target="../customXml/item105.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9.xml"/><Relationship Id="rId109" Type="http://schemas.openxmlformats.org/officeDocument/2006/relationships/customXml" Target="../customXml/item79.xml"/><Relationship Id="rId34" Type="http://schemas.openxmlformats.org/officeDocument/2006/relationships/customXml" Target="../customXml/item4.xml"/><Relationship Id="rId50" Type="http://schemas.openxmlformats.org/officeDocument/2006/relationships/customXml" Target="../customXml/item20.xml"/><Relationship Id="rId55" Type="http://schemas.openxmlformats.org/officeDocument/2006/relationships/customXml" Target="../customXml/item25.xml"/><Relationship Id="rId76" Type="http://schemas.openxmlformats.org/officeDocument/2006/relationships/customXml" Target="../customXml/item46.xml"/><Relationship Id="rId97" Type="http://schemas.openxmlformats.org/officeDocument/2006/relationships/customXml" Target="../customXml/item67.xml"/><Relationship Id="rId104" Type="http://schemas.openxmlformats.org/officeDocument/2006/relationships/customXml" Target="../customXml/item74.xml"/><Relationship Id="rId120" Type="http://schemas.openxmlformats.org/officeDocument/2006/relationships/customXml" Target="../customXml/item90.xml"/><Relationship Id="rId125" Type="http://schemas.openxmlformats.org/officeDocument/2006/relationships/customXml" Target="../customXml/item95.xml"/><Relationship Id="rId7" Type="http://schemas.openxmlformats.org/officeDocument/2006/relationships/worksheet" Target="worksheets/sheet7.xml"/><Relationship Id="rId71" Type="http://schemas.openxmlformats.org/officeDocument/2006/relationships/customXml" Target="../customXml/item41.xml"/><Relationship Id="rId92" Type="http://schemas.openxmlformats.org/officeDocument/2006/relationships/customXml" Target="../customXml/item62.xml"/><Relationship Id="rId2" Type="http://schemas.openxmlformats.org/officeDocument/2006/relationships/worksheet" Target="worksheets/sheet2.xml"/><Relationship Id="rId29" Type="http://schemas.openxmlformats.org/officeDocument/2006/relationships/powerPivotData" Target="model/item.data"/><Relationship Id="rId24" Type="http://schemas.openxmlformats.org/officeDocument/2006/relationships/theme" Target="theme/theme1.xml"/><Relationship Id="rId40" Type="http://schemas.openxmlformats.org/officeDocument/2006/relationships/customXml" Target="../customXml/item10.xml"/><Relationship Id="rId45" Type="http://schemas.openxmlformats.org/officeDocument/2006/relationships/customXml" Target="../customXml/item15.xml"/><Relationship Id="rId66" Type="http://schemas.openxmlformats.org/officeDocument/2006/relationships/customXml" Target="../customXml/item36.xml"/><Relationship Id="rId87" Type="http://schemas.openxmlformats.org/officeDocument/2006/relationships/customXml" Target="../customXml/item57.xml"/><Relationship Id="rId110" Type="http://schemas.openxmlformats.org/officeDocument/2006/relationships/customXml" Target="../customXml/item80.xml"/><Relationship Id="rId115" Type="http://schemas.openxmlformats.org/officeDocument/2006/relationships/customXml" Target="../customXml/item85.xml"/><Relationship Id="rId131" Type="http://schemas.openxmlformats.org/officeDocument/2006/relationships/customXml" Target="../customXml/item101.xml"/><Relationship Id="rId136" Type="http://schemas.openxmlformats.org/officeDocument/2006/relationships/volatileDependencies" Target="volatileDependencies.xml"/><Relationship Id="rId61" Type="http://schemas.openxmlformats.org/officeDocument/2006/relationships/customXml" Target="../customXml/item31.xml"/><Relationship Id="rId82" Type="http://schemas.openxmlformats.org/officeDocument/2006/relationships/customXml" Target="../customXml/item52.xml"/><Relationship Id="rId19" Type="http://schemas.microsoft.com/office/2007/relationships/slicerCache" Target="slicerCaches/slicerCache1.xml"/><Relationship Id="rId14" Type="http://schemas.openxmlformats.org/officeDocument/2006/relationships/pivotCacheDefinition" Target="pivotCache/pivotCacheDefinition5.xml"/><Relationship Id="rId30" Type="http://schemas.openxmlformats.org/officeDocument/2006/relationships/calcChain" Target="calcChain.xml"/><Relationship Id="rId35" Type="http://schemas.openxmlformats.org/officeDocument/2006/relationships/customXml" Target="../customXml/item5.xml"/><Relationship Id="rId56" Type="http://schemas.openxmlformats.org/officeDocument/2006/relationships/customXml" Target="../customXml/item26.xml"/><Relationship Id="rId77" Type="http://schemas.openxmlformats.org/officeDocument/2006/relationships/customXml" Target="../customXml/item47.xml"/><Relationship Id="rId100" Type="http://schemas.openxmlformats.org/officeDocument/2006/relationships/customXml" Target="../customXml/item70.xml"/><Relationship Id="rId105" Type="http://schemas.openxmlformats.org/officeDocument/2006/relationships/customXml" Target="../customXml/item75.xml"/><Relationship Id="rId126" Type="http://schemas.openxmlformats.org/officeDocument/2006/relationships/customXml" Target="../customXml/item96.xml"/><Relationship Id="rId8" Type="http://schemas.openxmlformats.org/officeDocument/2006/relationships/worksheet" Target="worksheets/sheet8.xml"/><Relationship Id="rId51" Type="http://schemas.openxmlformats.org/officeDocument/2006/relationships/customXml" Target="../customXml/item21.xml"/><Relationship Id="rId72" Type="http://schemas.openxmlformats.org/officeDocument/2006/relationships/customXml" Target="../customXml/item42.xml"/><Relationship Id="rId93" Type="http://schemas.openxmlformats.org/officeDocument/2006/relationships/customXml" Target="../customXml/item63.xml"/><Relationship Id="rId98" Type="http://schemas.openxmlformats.org/officeDocument/2006/relationships/customXml" Target="../customXml/item68.xml"/><Relationship Id="rId121" Type="http://schemas.openxmlformats.org/officeDocument/2006/relationships/customXml" Target="../customXml/item91.xml"/><Relationship Id="rId3" Type="http://schemas.openxmlformats.org/officeDocument/2006/relationships/worksheet" Target="worksheets/sheet3.xml"/><Relationship Id="rId25" Type="http://schemas.openxmlformats.org/officeDocument/2006/relationships/connections" Target="connections.xml"/><Relationship Id="rId46" Type="http://schemas.openxmlformats.org/officeDocument/2006/relationships/customXml" Target="../customXml/item16.xml"/><Relationship Id="rId67" Type="http://schemas.openxmlformats.org/officeDocument/2006/relationships/customXml" Target="../customXml/item37.xml"/><Relationship Id="rId116" Type="http://schemas.openxmlformats.org/officeDocument/2006/relationships/customXml" Target="../customXml/item86.xml"/><Relationship Id="rId20" Type="http://schemas.microsoft.com/office/2007/relationships/slicerCache" Target="slicerCaches/slicerCache2.xml"/><Relationship Id="rId41" Type="http://schemas.openxmlformats.org/officeDocument/2006/relationships/customXml" Target="../customXml/item11.xml"/><Relationship Id="rId62" Type="http://schemas.openxmlformats.org/officeDocument/2006/relationships/customXml" Target="../customXml/item32.xml"/><Relationship Id="rId83" Type="http://schemas.openxmlformats.org/officeDocument/2006/relationships/customXml" Target="../customXml/item53.xml"/><Relationship Id="rId88" Type="http://schemas.openxmlformats.org/officeDocument/2006/relationships/customXml" Target="../customXml/item58.xml"/><Relationship Id="rId111" Type="http://schemas.openxmlformats.org/officeDocument/2006/relationships/customXml" Target="../customXml/item81.xml"/><Relationship Id="rId132" Type="http://schemas.openxmlformats.org/officeDocument/2006/relationships/customXml" Target="../customXml/item102.xml"/><Relationship Id="rId15" Type="http://schemas.openxmlformats.org/officeDocument/2006/relationships/pivotCacheDefinition" Target="pivotCache/pivotCacheDefinition6.xml"/><Relationship Id="rId36" Type="http://schemas.openxmlformats.org/officeDocument/2006/relationships/customXml" Target="../customXml/item6.xml"/><Relationship Id="rId57" Type="http://schemas.openxmlformats.org/officeDocument/2006/relationships/customXml" Target="../customXml/item27.xml"/><Relationship Id="rId106" Type="http://schemas.openxmlformats.org/officeDocument/2006/relationships/customXml" Target="../customXml/item76.xml"/><Relationship Id="rId127" Type="http://schemas.openxmlformats.org/officeDocument/2006/relationships/customXml" Target="../customXml/item97.xml"/><Relationship Id="rId10" Type="http://schemas.openxmlformats.org/officeDocument/2006/relationships/pivotCacheDefinition" Target="pivotCache/pivotCacheDefinition1.xml"/><Relationship Id="rId31" Type="http://schemas.openxmlformats.org/officeDocument/2006/relationships/customXml" Target="../customXml/item1.xml"/><Relationship Id="rId52" Type="http://schemas.openxmlformats.org/officeDocument/2006/relationships/customXml" Target="../customXml/item22.xml"/><Relationship Id="rId73" Type="http://schemas.openxmlformats.org/officeDocument/2006/relationships/customXml" Target="../customXml/item43.xml"/><Relationship Id="rId78" Type="http://schemas.openxmlformats.org/officeDocument/2006/relationships/customXml" Target="../customXml/item48.xml"/><Relationship Id="rId94" Type="http://schemas.openxmlformats.org/officeDocument/2006/relationships/customXml" Target="../customXml/item64.xml"/><Relationship Id="rId99" Type="http://schemas.openxmlformats.org/officeDocument/2006/relationships/customXml" Target="../customXml/item69.xml"/><Relationship Id="rId101" Type="http://schemas.openxmlformats.org/officeDocument/2006/relationships/customXml" Target="../customXml/item71.xml"/><Relationship Id="rId122" Type="http://schemas.openxmlformats.org/officeDocument/2006/relationships/customXml" Target="../customXml/item9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styles" Target="styles.xml"/><Relationship Id="rId47" Type="http://schemas.openxmlformats.org/officeDocument/2006/relationships/customXml" Target="../customXml/item17.xml"/><Relationship Id="rId68" Type="http://schemas.openxmlformats.org/officeDocument/2006/relationships/customXml" Target="../customXml/item38.xml"/><Relationship Id="rId89" Type="http://schemas.openxmlformats.org/officeDocument/2006/relationships/customXml" Target="../customXml/item59.xml"/><Relationship Id="rId112" Type="http://schemas.openxmlformats.org/officeDocument/2006/relationships/customXml" Target="../customXml/item82.xml"/><Relationship Id="rId133" Type="http://schemas.openxmlformats.org/officeDocument/2006/relationships/customXml" Target="../customXml/item10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[1 - Intro and Scorecard V2.xlsx]Data for Sheet1 Chart 4!PivotTable4</c:name>
    <c:fmtId val="0"/>
  </c:pivotSource>
  <c:chart>
    <c:title>
      <c:tx>
        <c:rich>
          <a:bodyPr/>
          <a:lstStyle/>
          <a:p>
            <a:pPr>
              <a:defRPr sz="2400"/>
            </a:pPr>
            <a:r>
              <a:rPr lang="en-US" sz="2400"/>
              <a:t>Core Products - Margin %</a:t>
            </a:r>
          </a:p>
        </c:rich>
      </c:tx>
      <c:overlay val="0"/>
    </c:title>
    <c:autoTitleDeleted val="0"/>
    <c:pivotFmts>
      <c:pivotFmt>
        <c:idx val="0"/>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1"/>
        <c:ser>
          <c:idx val="0"/>
          <c:order val="0"/>
          <c:tx>
            <c:strRef>
              <c:f>'Data for Sheet1 Chart 4'!$B$1</c:f>
              <c:strCache>
                <c:ptCount val="1"/>
                <c:pt idx="0">
                  <c:v>Total</c:v>
                </c:pt>
              </c:strCache>
            </c:strRef>
          </c:tx>
          <c:invertIfNegative val="0"/>
          <c:dLbls>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0.45447199534534261</c:v>
                </c:pt>
                <c:pt idx="1">
                  <c:v>0.36360002658537893</c:v>
                </c:pt>
                <c:pt idx="2">
                  <c:v>0.37839999049959538</c:v>
                </c:pt>
              </c:numCache>
            </c:numRef>
          </c:val>
          <c:extLst>
            <c:ext xmlns:c16="http://schemas.microsoft.com/office/drawing/2014/chart" uri="{C3380CC4-5D6E-409C-BE32-E72D297353CC}">
              <c16:uniqueId val="{00000000-AD72-4A12-A88D-10B17B726A49}"/>
            </c:ext>
          </c:extLst>
        </c:ser>
        <c:dLbls>
          <c:showLegendKey val="0"/>
          <c:showVal val="0"/>
          <c:showCatName val="0"/>
          <c:showSerName val="0"/>
          <c:showPercent val="0"/>
          <c:showBubbleSize val="0"/>
        </c:dLbls>
        <c:gapWidth val="150"/>
        <c:axId val="-1569967424"/>
        <c:axId val="-1569960896"/>
      </c:barChart>
      <c:catAx>
        <c:axId val="-1569967424"/>
        <c:scaling>
          <c:orientation val="minMax"/>
        </c:scaling>
        <c:delete val="0"/>
        <c:axPos val="b"/>
        <c:numFmt formatCode="General" sourceLinked="0"/>
        <c:majorTickMark val="out"/>
        <c:minorTickMark val="none"/>
        <c:tickLblPos val="nextTo"/>
        <c:txPr>
          <a:bodyPr/>
          <a:lstStyle/>
          <a:p>
            <a:pPr>
              <a:defRPr sz="1400"/>
            </a:pPr>
            <a:endParaRPr lang="en-US"/>
          </a:p>
        </c:txPr>
        <c:crossAx val="-1569960896"/>
        <c:crosses val="autoZero"/>
        <c:auto val="1"/>
        <c:lblAlgn val="ctr"/>
        <c:lblOffset val="100"/>
        <c:noMultiLvlLbl val="0"/>
      </c:catAx>
      <c:valAx>
        <c:axId val="-1569960896"/>
        <c:scaling>
          <c:orientation val="minMax"/>
        </c:scaling>
        <c:delete val="0"/>
        <c:axPos val="l"/>
        <c:majorGridlines/>
        <c:numFmt formatCode="0%" sourceLinked="0"/>
        <c:majorTickMark val="out"/>
        <c:minorTickMark val="none"/>
        <c:tickLblPos val="nextTo"/>
        <c:crossAx val="-156996742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264622</xdr:colOff>
      <xdr:row>13</xdr:row>
      <xdr:rowOff>60964</xdr:rowOff>
    </xdr:from>
    <xdr:to>
      <xdr:col>9</xdr:col>
      <xdr:colOff>173182</xdr:colOff>
      <xdr:row>17</xdr:row>
      <xdr:rowOff>131618</xdr:rowOff>
    </xdr:to>
    <mc:AlternateContent xmlns:mc="http://schemas.openxmlformats.org/markup-compatibility/2006">
      <mc:Choice xmlns:a14="http://schemas.microsoft.com/office/drawing/2010/main" Requires="a14">
        <xdr:graphicFrame macro="">
          <xdr:nvGraphicFramePr>
            <xdr:cNvPr id="3" name="Quarter Year">
              <a:extLst>
                <a:ext uri="{FF2B5EF4-FFF2-40B4-BE49-F238E27FC236}">
                  <a16:creationId xmlns:a16="http://schemas.microsoft.com/office/drawing/2014/main" id="{0AB6C22E-4266-4920-8D30-F9236ECF2994}"/>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dr:sp macro="" textlink="">
          <xdr:nvSpPr>
            <xdr:cNvPr id="0" name=""/>
            <xdr:cNvSpPr>
              <a:spLocks noTextEdit="1"/>
            </xdr:cNvSpPr>
          </xdr:nvSpPr>
          <xdr:spPr>
            <a:xfrm>
              <a:off x="2557549" y="4619109"/>
              <a:ext cx="4632960" cy="7910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158750</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6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486931" y="3117170"/>
              <a:ext cx="225719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73485</xdr:colOff>
      <xdr:row>0</xdr:row>
      <xdr:rowOff>95767</xdr:rowOff>
    </xdr:from>
    <xdr:to>
      <xdr:col>3</xdr:col>
      <xdr:colOff>70123</xdr:colOff>
      <xdr:row>13</xdr:row>
      <xdr:rowOff>143392</xdr:rowOff>
    </xdr:to>
    <mc:AlternateContent xmlns:mc="http://schemas.openxmlformats.org/markup-compatibility/2006" xmlns:a14="http://schemas.microsoft.com/office/drawing/2010/main">
      <mc:Choice Requires="a14">
        <xdr:graphicFrame macro="">
          <xdr:nvGraphicFramePr>
            <xdr:cNvPr id="2" name="Quarter Year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73485" y="95767"/>
              <a:ext cx="1821042"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72532</xdr:colOff>
      <xdr:row>14</xdr:row>
      <xdr:rowOff>46806</xdr:rowOff>
    </xdr:from>
    <xdr:to>
      <xdr:col>3</xdr:col>
      <xdr:colOff>69170</xdr:colOff>
      <xdr:row>27</xdr:row>
      <xdr:rowOff>94431</xdr:rowOff>
    </xdr:to>
    <mc:AlternateContent xmlns:mc="http://schemas.openxmlformats.org/markup-compatibility/2006" xmlns:a14="http://schemas.microsoft.com/office/drawing/2010/main">
      <mc:Choice Requires="a14">
        <xdr:graphicFrame macro="">
          <xdr:nvGraphicFramePr>
            <xdr:cNvPr id="3" name="YearMonth">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72532" y="2568333"/>
              <a:ext cx="1825438" cy="238904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655070717592" createdVersion="4" refreshedVersion="6" minRefreshableVersion="3" recordCount="0" supportSubquery="1" supportAdvancedDrill="1">
  <cacheSource type="external" connectionId="7"/>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655075462964"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65507951389" createdVersion="4" refreshedVersion="6" minRefreshableVersion="3" recordCount="0" supportSubquery="1" supportAdvancedDrill="1">
  <cacheSource type="external" connectionId="7"/>
  <cacheFields count="7">
    <cacheField name="[Measures].[Active Customers]" caption="Active Customers" numFmtId="0" hierarchy="169" level="32767"/>
    <cacheField name="[Measures].[Active Customers LTD]" caption="Active Customers LTD" numFmtId="0" hierarchy="170" level="32767"/>
    <cacheField name="[Calendar].[Quarter Year].[Quarter Year]" caption="Quarter Year" numFmtId="0" hierarchy="19" level="1">
      <sharedItems count="13">
        <s v="Q3 2013"/>
        <s v="Q4 2013"/>
        <s v="Q1 2014"/>
        <s v="Q2 2014"/>
        <s v="Q3 2014"/>
        <s v="Q4 2014"/>
        <s v="Q1 2015"/>
        <s v="Q2 2015"/>
        <s v="Q3 2015"/>
        <s v="Q4 2015"/>
        <s v="Q1 2016"/>
        <s v="Q2 2016"/>
        <s v="Q3 2016"/>
      </sharedItems>
      <extLst>
        <ext xmlns:x15="http://schemas.microsoft.com/office/spreadsheetml/2010/11/main" uri="{4F2E5C28-24EA-4eb8-9CBF-B6C8F9C3D259}">
          <x15:cachedUniqueNames>
            <x15:cachedUniqueName index="0" name="[Calendar].[Quarter Year].&amp;[Q3 2013]"/>
            <x15:cachedUniqueName index="1" name="[Calendar].[Quarter Year].&amp;[Q4 2013]"/>
            <x15:cachedUniqueName index="2" name="[Calendar].[Quarter Year].&amp;[Q1 2014]"/>
            <x15:cachedUniqueName index="3" name="[Calendar].[Quarter Year].&amp;[Q2 2014]"/>
            <x15:cachedUniqueName index="4" name="[Calendar].[Quarter Year].&amp;[Q3 2014]"/>
            <x15:cachedUniqueName index="5" name="[Calendar].[Quarter Year].&amp;[Q4 2014]"/>
            <x15:cachedUniqueName index="6" name="[Calendar].[Quarter Year].&amp;[Q1 2015]"/>
            <x15:cachedUniqueName index="7" name="[Calendar].[Quarter Year].&amp;[Q2 2015]"/>
            <x15:cachedUniqueName index="8" name="[Calendar].[Quarter Year].&amp;[Q3 2015]"/>
            <x15:cachedUniqueName index="9" name="[Calendar].[Quarter Year].&amp;[Q4 2015]"/>
            <x15:cachedUniqueName index="10" name="[Calendar].[Quarter Year].&amp;[Q1 2016]"/>
            <x15:cachedUniqueName index="11" name="[Calendar].[Quarter Year].&amp;[Q2 2016]"/>
            <x15:cachedUniqueName index="12" name="[Calendar].[Quarter Year].&amp;[Q3 2016]"/>
          </x15:cachedUniqueNames>
        </ext>
      </extLst>
    </cacheField>
    <cacheField name="[Measures].[New Customers]" caption="New Customers" numFmtId="0" hierarchy="171" level="32767"/>
    <cacheField name="[Measures].[Returning Customers]" caption="Returning Customers" numFmtId="0" hierarchy="172" level="32767"/>
    <cacheField name="[Measures].[Pct New Customers]" caption="Pct New Customers" numFmtId="0" hierarchy="174" level="32767"/>
    <cacheField name="[Measures].[Historical Customers]" caption="Historical Customers" numFmtId="0" hierarchy="175" level="32767"/>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2"/>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oneField="1">
      <fieldsUsage count="1">
        <fieldUsage x="0"/>
      </fieldsUsage>
    </cacheHierarchy>
    <cacheHierarchy uniqueName="[Measures].[Active Customers LTD]" caption="Active Customers LTD" measure="1" displayFolder="" measureGroup="Sales" count="0" oneField="1">
      <fieldsUsage count="1">
        <fieldUsage x="1"/>
      </fieldsUsage>
    </cacheHierarchy>
    <cacheHierarchy uniqueName="[Measures].[New Customers]" caption="New Customers" measure="1" displayFolder="" measureGroup="Sales" count="0" oneField="1">
      <fieldsUsage count="1">
        <fieldUsage x="3"/>
      </fieldsUsage>
    </cacheHierarchy>
    <cacheHierarchy uniqueName="[Measures].[Returning Customers]" caption="Returning Customers" measure="1" displayFolder="" measureGroup="Sales" count="0" oneField="1">
      <fieldsUsage count="1">
        <fieldUsage x="4"/>
      </fieldsUsage>
    </cacheHierarchy>
    <cacheHierarchy uniqueName="[Measures].[Pct of Customers Returning]" caption="Pct of Customers Returning" measure="1" displayFolder="" measureGroup="Sales" count="0"/>
    <cacheHierarchy uniqueName="[Measures].[Pct New Customers]" caption="Pct New Customers" measure="1" displayFolder="" measureGroup="Sales" count="0" oneField="1">
      <fieldsUsage count="1">
        <fieldUsage x="5"/>
      </fieldsUsage>
    </cacheHierarchy>
    <cacheHierarchy uniqueName="[Measures].[Historical Customers]" caption="Historical Customers" measure="1" displayFolder="" measureGroup="Sales" count="0" oneField="1">
      <fieldsUsage count="1">
        <fieldUsage x="6"/>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eid Havens" refreshedDate="42939.65507951389" createdVersion="3" refreshedVersion="6" minRefreshableVersion="3" recordCount="0" tupleCache="1">
  <cacheSource type="external" connectionId="7"/>
  <cacheFields count="5">
    <cacheField name="[Measures].[MeasuresLevel]" caption="MeasuresLevel" numFmtId="0" hierarchy="46">
      <sharedItems count="11">
        <s v="[Measures].[Total Margin]" c="Total Margin"/>
        <s v="[Measures].[Total Sales]" c="Total Sales"/>
        <s v="[Measures].[% Margin]" c="% Margin"/>
        <s v="[Measures].[Just Bike Sales]" c="Just Bike Sales"/>
        <s v="[Measures].[Avg Sales Amt per Order]" c="Avg Sales Amt per Order"/>
        <s v="[Measures].[% Growth vs LY]" c="% Growth vs LY"/>
        <s v="[Measures].[New Customers]" c="New Customers"/>
        <s v="[Measures].[Pct of Customers Returning]" c="Pct of Customers Returning"/>
        <s v="[Measures].[Most Recent Day Sales]" c="Most Recent Day Sales"/>
        <s v="[Measures].[Pct of Budget]" c="Pct of Budget"/>
        <s v="[Measures].[Pct Lost on Support]" c="Pct Lost on Support"/>
      </sharedItems>
    </cacheField>
    <cacheField name="[Territories].[Continent].[Continent]" caption="Continent" numFmtId="0" hierarchy="98" level="1">
      <sharedItems count="3">
        <s v="[Territories].[Continent].&amp;[North America]" c="North America"/>
        <s v="[Territories].[Continent].&amp;[Europe]" c="Europe"/>
        <s v="[Territories].[Continent].&amp;[Pacific]" c="Pacific"/>
      </sharedItems>
    </cacheField>
    <cacheField name="[Territories].[Region].[Region]" caption="Region" numFmtId="0" hierarchy="100" level="1">
      <sharedItems count="10">
        <s v="[Territories].[Region].&amp;[Northeast]" c="Northeast"/>
        <s v="[Territories].[Region].&amp;[Southwest]" c="Southwest"/>
        <s v="[Territories].[Region].&amp;[United Kingdom]" c="United Kingdom"/>
        <s v="[Territories].[Region].&amp;[Southeast]" c="Southeast"/>
        <s v="[Territories].[Region].&amp;[Central]" c="Central"/>
        <s v="[Territories].[Region].&amp;[Australia]" c="Australia"/>
        <s v="[Territories].[Region].&amp;[Canada]" c="Canada"/>
        <s v="[Territories].[Region].&amp;[Northwest]" c="Northwest"/>
        <s v="[Territories].[Region].&amp;[France]" c="France"/>
        <s v="[Territories].[Region].&amp;[Germany]" c="Germany"/>
      </sharedItems>
    </cacheField>
    <cacheField name="[YearMonths].[Quarter Year].[Quarter Year]" caption="Quarter Year" numFmtId="0" hierarchy="103" level="1">
      <sharedItems count="2">
        <s v="[YearMonths].[Quarter Year].&amp;[Q2 2014]" c="Q2 2014"/>
        <s v="[YearMonths].[Quarter Year].&amp;[Q2 2015]" c="Q2 2015"/>
      </sharedItems>
    </cacheField>
    <cacheField name="[Calendar].[Quarter Year].[Quarter Year]" caption="Quarter Year" numFmtId="0" hierarchy="19" level="1">
      <sharedItems count="2">
        <s v="[Calendar].[Quarter Year].&amp;[Q2 2015]" c="Q2 2015"/>
        <s v="[Calendar].[Quarter Year].&amp;[Q3 2015]" c="Q3 2015"/>
      </sharedItems>
    </cacheField>
  </cacheFields>
  <cacheHierarchies count="190">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CalendarYear]" caption="CalendarYear" attribute="1" time="1" defaultMemberUniqueName="[Calendar].[CalendarYear].[All]" allUniqueName="[Calendar].[CalendarYear].[All]" allCaption="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DayOfWeekName]" caption="DayOfWeekName" attribute="1" time="1" defaultMemberUniqueName="[Calendar].[DayOfWeekName].[All]" allUniqueName="[Calendar].[DayOfWeekName].[All]" dimensionUniqueName="[Calendar]" displayFolder="" count="2"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2" memberValueDatatype="130" unbalanced="0"/>
    <cacheHierarchy uniqueName="[Calendar].[EnglishMonthName]" caption="EnglishMonthName" attribute="1" time="1" defaultMemberUniqueName="[Calendar].[EnglishMonthName].[All]" allUniqueName="[Calendar].[EnglishMonthName].[All]" dimensionUniqueName="[Calendar]" displayFolder="" count="2" memberValueDatatype="13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MonthShort]" caption="MonthShort" attribute="1" time="1" defaultMemberUniqueName="[Calendar].[MonthShort].[All]" allUniqueName="[Calendar].[MonthShort].[All]" dimensionUniqueName="[Calendar]" displayFolder="" count="2" memberValueDatatype="13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Quarter Year]" caption="Quarter Year" attribute="1" time="1" defaultMemberUniqueName="[Calendar].[Quarter Year].[All]" allUniqueName="[Calendar].[Quarter Year].[All]" allCaption="All" dimensionUniqueName="[Calendar]" displayFolder="" count="2" memberValueDatatype="130" unbalanced="0">
      <fieldsUsage count="2">
        <fieldUsage x="-1"/>
        <fieldUsage x="4"/>
      </fieldsUsage>
    </cacheHierarchy>
    <cacheHierarchy uniqueName="[Calendar].[ShortWeekdayName]" caption="ShortWeekdayName" attribute="1" time="1" defaultMemberUniqueName="[Calendar].[ShortWeekdayName].[All]" allUniqueName="[Calendar].[ShortWeekdayName].[All]" dimensionUniqueName="[Calendar]" displayFolder="" count="2" memberValueDatatype="13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YearMonth]" caption="YearMonth" attribute="1" time="1" defaultMemberUniqueName="[Calendar].[YearMonth].[All]" allUniqueName="[Calendar].[YearMonth].[All]" allCaption="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0"/>
      </fieldsUsage>
    </cacheHierarchy>
    <cacheHierarchy uniqueName="[PartsInventory].[Date]" caption="Date" attribute="1" time="1" defaultMemberUniqueName="[PartsInventory].[Date].[All]" allUniqueName="[PartsInventory].[Date].[All]" dimensionUniqueName="[PartsInventory]" displayFolder="" count="2" memberValueDatatype="7" unbalanced="0"/>
    <cacheHierarchy uniqueName="[PartsInventory].[Inventory]" caption="Inventory" attribute="1" defaultMemberUniqueName="[PartsInventory].[Inventory].[All]" allUniqueName="[PartsInventory].[Inventory].[All]" dimensionUniqueName="[PartsInventory]" displayFolder="" count="2"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allCaption="All" dimensionUniqueName="[Territories]" displayFolder="" count="2" memberValueDatatype="130" unbalanced="0">
      <fieldsUsage count="2">
        <fieldUsage x="-1"/>
        <fieldUsage x="1"/>
      </fieldsUsage>
    </cacheHierarchy>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2"/>
      </fieldsUsage>
    </cacheHierarchy>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Quarter Year]" caption="Quarter Year" attribute="1" defaultMemberUniqueName="[YearMonths].[Quarter Year].[All]" allUniqueName="[YearMonths].[Quarter Year].[All]" allCaption="All" dimensionUniqueName="[YearMonths]" displayFolder="" count="2" memberValueDatatype="130" unbalanced="0">
      <fieldsUsage count="2">
        <fieldUsage x="-1"/>
        <fieldUsage x="3"/>
      </fieldsUsage>
    </cacheHierarchy>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Calendar].[QtrYearSort]" caption="QtrYearSort" attribute="1" time="1" defaultMemberUniqueName="[Calendar].[QtrYearSort].[All]" allUniqueName="[Calendar].[QtrYearSort].[All]" dimensionUniqueName="[Calendar]"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114">
      <n v="29358677.220699966" in="0">
        <tpls c="3">
          <tpl hier="19" item="0"/>
          <tpl hier="22" item="1"/>
          <tpl fld="0" item="1"/>
        </tpls>
      </n>
      <n v="1390490.778000003" in="0">
        <tpls c="4">
          <tpl hier="4" item="2"/>
          <tpl fld="0" item="0"/>
          <tpl fld="1" item="1"/>
          <tpl fld="2" item="2"/>
        </tpls>
      </n>
      <n v="0.44435919335971624" in="1">
        <tpls c="4">
          <tpl hier="4" item="2"/>
          <tpl fld="0" item="2"/>
          <tpl fld="1" item="0"/>
          <tpl fld="2" item="0"/>
        </tpls>
      </n>
      <n v="12238.849599999994" in="0">
        <tpls c="4">
          <tpl hier="4" item="2"/>
          <tpl fld="0" item="1"/>
          <tpl fld="1" item="0"/>
          <tpl fld="2" item="3"/>
        </tpls>
      </n>
      <n v="3000.8295999999973" in="0">
        <tpls c="4">
          <tpl hier="4" item="2"/>
          <tpl fld="0" item="1"/>
          <tpl fld="1" item="0"/>
          <tpl fld="2" item="4"/>
        </tpls>
      </n>
      <n v="3391712.2109000036" in="0">
        <tpls c="4">
          <tpl hier="4" item="2"/>
          <tpl fld="0" item="1"/>
          <tpl fld="1" item="1"/>
          <tpl fld="2" item="2"/>
        </tpls>
      </n>
      <n v="8852050.0044000018" in="0">
        <tpls c="4">
          <tpl hier="4" item="2"/>
          <tpl fld="0" item="3"/>
          <tpl fld="1" item="2"/>
          <tpl fld="2" item="5"/>
        </tpls>
      </n>
      <n v="2902.7622999999958" in="0">
        <tpls c="4">
          <tpl hier="4" item="2"/>
          <tpl fld="0" item="0"/>
          <tpl fld="1" item="0"/>
          <tpl fld="2" item="0"/>
        </tpls>
      </n>
      <n v="8644932.7233999893" in="0">
        <tpls c="3">
          <tpl hier="4" item="2"/>
          <tpl fld="0" item="3"/>
          <tpl fld="1" item="1"/>
        </tpls>
      </n>
      <n v="2371763.3973999987" in="0">
        <tpls c="4">
          <tpl hier="4" item="2"/>
          <tpl fld="0" item="0"/>
          <tpl fld="1" item="0"/>
          <tpl fld="2" item="1"/>
        </tpls>
      </n>
      <n v="1350.9203999999977" in="0">
        <tpls c="4">
          <tpl hier="4" item="2"/>
          <tpl fld="0" item="0"/>
          <tpl fld="1" item="0"/>
          <tpl fld="2" item="4"/>
        </tpls>
      </n>
      <n v="1061.4511450413959" in="0">
        <tpls c="3">
          <tpl hier="4" item="2"/>
          <tpl fld="0" item="4"/>
          <tpl hier="98" item="4294967295"/>
        </tpls>
      </n>
      <n v="9061000.5844000075" in="0">
        <tpls c="4">
          <tpl hier="4" item="2"/>
          <tpl fld="0" item="1"/>
          <tpl fld="1" item="2"/>
          <tpl fld="2" item="5"/>
        </tpls>
      </n>
      <n v="6045.0781999999999" in="0">
        <tpls c="4">
          <tpl hier="4" item="2"/>
          <tpl fld="0" item="3"/>
          <tpl fld="1" item="0"/>
          <tpl fld="2" item="0"/>
        </tpls>
      </n>
      <n v="0.41149277789947747" in="1">
        <tpls c="3">
          <tpl hier="4" item="2"/>
          <tpl fld="0" item="2"/>
          <tpl hier="98" item="4294967295"/>
        </tpls>
      </n>
      <n v="5332.4261999999962" in="0">
        <tpls c="4">
          <tpl hier="4" item="2"/>
          <tpl fld="0" item="0"/>
          <tpl fld="1" item="0"/>
          <tpl fld="2" item="3"/>
        </tpls>
      </n>
      <n v="5718150.8122000033" in="0">
        <tpls c="4">
          <tpl hier="4" item="2"/>
          <tpl fld="0" item="1"/>
          <tpl fld="1" item="0"/>
          <tpl fld="2" item="1"/>
        </tpls>
      </n>
      <n v="1348.7646002381673" in="0">
        <tpls c="4">
          <tpl hier="4" item="2"/>
          <tpl fld="0" item="4"/>
          <tpl fld="1" item="2"/>
          <tpl fld="2" item="5"/>
        </tpls>
      </n>
      <n v="6532.4681999999957" in="0">
        <tpls c="4">
          <tpl hier="4" item="2"/>
          <tpl fld="0" item="1"/>
          <tpl fld="1" item="0"/>
          <tpl fld="2" item="0"/>
        </tpls>
      </n>
      <n v="1977844.8620999944" in="0">
        <tpls c="4">
          <tpl hier="4" item="2"/>
          <tpl fld="0" item="1"/>
          <tpl fld="1" item="0"/>
          <tpl fld="2" item="6"/>
        </tpls>
      </n>
      <n v="0.40996720580577534" in="1">
        <tpls c="4">
          <tpl hier="4" item="2"/>
          <tpl fld="0" item="2"/>
          <tpl fld="1" item="1"/>
          <tpl fld="2" item="2"/>
        </tpls>
      </n>
      <n v="3664126.2648000047" in="0">
        <tpls c="3">
          <tpl hier="4" item="2"/>
          <tpl fld="0" item="0"/>
          <tpl fld="1" item="1"/>
        </tpls>
      </n>
      <n v="3649866.5512000043" in="0">
        <tpls c="4">
          <tpl hier="4" item="2"/>
          <tpl fld="0" item="1"/>
          <tpl fld="1" item="0"/>
          <tpl fld="2" item="7"/>
        </tpls>
      </n>
      <n v="3282842.6608999996" in="0">
        <tpls c="4">
          <tpl hier="4" item="2"/>
          <tpl fld="0" item="3"/>
          <tpl fld="1" item="1"/>
          <tpl fld="2" item="2"/>
        </tpls>
      </n>
      <n v="5498311.7821999984" in="0">
        <tpls c="4">
          <tpl hier="4" item="2"/>
          <tpl fld="0" item="3"/>
          <tpl fld="1" item="0"/>
          <tpl fld="2" item="1"/>
        </tpls>
      </n>
      <n v="829921.50119999307" in="0">
        <tpls c="4">
          <tpl hier="4" item="2"/>
          <tpl fld="0" item="0"/>
          <tpl fld="1" item="0"/>
          <tpl fld="2" item="6"/>
        </tpls>
      </n>
      <n v="0.41635256387671876" in="1">
        <tpls c="4">
          <tpl hier="4" item="2"/>
          <tpl fld="0" item="2"/>
          <tpl fld="1" item="0"/>
          <tpl fld="2" item="7"/>
        </tpls>
      </n>
      <n v="3685855.0763000073" in="0">
        <tpls c="4">
          <tpl hier="4" item="2"/>
          <tpl fld="0" item="0"/>
          <tpl fld="1" item="2"/>
          <tpl fld="2" item="5"/>
        </tpls>
      </n>
      <n v="899.42497565303211" in="0">
        <tpls c="4">
          <tpl hier="4" item="2"/>
          <tpl fld="0" item="4"/>
          <tpl fld="1" item="0"/>
          <tpl fld="2" item="7"/>
        </tpls>
      </n>
      <n v="0.41477804193966095" in="1">
        <tpls c="4">
          <tpl hier="4" item="2"/>
          <tpl fld="0" item="2"/>
          <tpl fld="1" item="0"/>
          <tpl fld="2" item="1"/>
        </tpls>
      </n>
      <n v="0.41083867022713494" in="1">
        <tpls c="4">
          <tpl hier="4" item="2"/>
          <tpl fld="0" item="2"/>
          <tpl fld="1" item="1"/>
          <tpl fld="2" item="8"/>
        </tpls>
      </n>
      <n v="29358677.220699966" in="0">
        <tpls c="3">
          <tpl hier="4" item="2"/>
          <tpl fld="0" item="1"/>
          <tpl hier="98" item="4294967295"/>
        </tpls>
      </n>
      <n v="1044.7927667093008" in="0">
        <tpls c="4">
          <tpl hier="4" item="2"/>
          <tpl fld="0" item="4"/>
          <tpl fld="1" item="0"/>
          <tpl fld="2" item="1"/>
        </tpls>
      </n>
      <n v="2894312.338200001" in="0">
        <tpls c="4">
          <tpl hier="4" item="2"/>
          <tpl fld="0" item="1"/>
          <tpl fld="1" item="1"/>
          <tpl fld="2" item="9"/>
        </tpls>
      </n>
      <n v="1821302.3920999961" in="0">
        <tpls c="4">
          <tpl hier="4" item="2"/>
          <tpl fld="0" item="3"/>
          <tpl fld="1" item="0"/>
          <tpl fld="2" item="6"/>
        </tpls>
      </n>
      <n v="0.40678234616227804" in="1">
        <tpls c="4">
          <tpl hier="4" item="2"/>
          <tpl fld="0" item="2"/>
          <tpl fld="1" item="2"/>
          <tpl fld="2" item="5"/>
        </tpls>
      </n>
      <n v="10821161.922899999" in="0">
        <tpls c="3">
          <tpl hier="4" item="2"/>
          <tpl fld="0" item="3"/>
          <tpl fld="1" item="0"/>
        </tpls>
      </n>
      <n v="0.43569668508713422" in="1">
        <tpls c="4">
          <tpl hier="4" item="2"/>
          <tpl fld="0" item="2"/>
          <tpl fld="1" item="0"/>
          <tpl fld="2" item="3"/>
        </tpls>
      </n>
      <n v="11405.9396" in="0">
        <tpls c="4">
          <tpl hier="4" item="2"/>
          <tpl fld="0" item="3"/>
          <tpl fld="1" item="0"/>
          <tpl fld="2" item="3"/>
        </tpls>
      </n>
      <n v="2611.4096" in="0">
        <tpls c="4">
          <tpl hier="4" item="2"/>
          <tpl fld="0" item="3"/>
          <tpl fld="1" item="0"/>
          <tpl fld="2" item="4"/>
        </tpls>
      </n>
      <n v="0.45018230958532229" in="1">
        <tpls c="4">
          <tpl hier="4" item="2"/>
          <tpl fld="0" item="2"/>
          <tpl fld="1" item="0"/>
          <tpl fld="2" item="4"/>
        </tpls>
      </n>
      <n v="28318144.650699977" in="0">
        <tpls c="3">
          <tpl hier="4" item="2"/>
          <tpl fld="0" item="3"/>
          <tpl hier="98" item="4294967295"/>
        </tpls>
      </n>
      <n v="12080883.644999936" in="0">
        <tpls c="3">
          <tpl hier="4" item="2"/>
          <tpl fld="0" item="0"/>
          <tpl hier="98" item="4294967295"/>
        </tpls>
      </n>
      <n v="0.41031454910549758" in="1">
        <tpls c="3">
          <tpl hier="4" item="2"/>
          <tpl fld="0" item="2"/>
          <tpl fld="1" item="1"/>
        </tpls>
      </n>
      <n v="1116.3948322790336" in="0">
        <tpls c="3">
          <tpl hier="4" item="2"/>
          <tpl fld="0" item="4"/>
          <tpl fld="1" item="1"/>
        </tpls>
      </n>
      <n v="8930042.2633999903" in="0">
        <tpls c="3">
          <tpl hier="4" item="2"/>
          <tpl fld="0" item="1"/>
          <tpl fld="1" item="1"/>
        </tpls>
      </n>
      <n v="333.42551111111084" in="0">
        <tpls c="4">
          <tpl hier="4" item="2"/>
          <tpl fld="0" item="4"/>
          <tpl fld="1" item="0"/>
          <tpl fld="2" item="4"/>
        </tpls>
      </n>
      <n v="719.93232941176439" in="0">
        <tpls c="4">
          <tpl hier="4" item="2"/>
          <tpl fld="0" item="4"/>
          <tpl fld="1" item="0"/>
          <tpl fld="2" item="3"/>
        </tpls>
      </n>
      <n v="653.24681999999962" in="0">
        <tpls c="4">
          <tpl hier="4" item="2"/>
          <tpl fld="0" item="4"/>
          <tpl fld="1" item="0"/>
          <tpl fld="2" item="0"/>
        </tpls>
      </n>
      <n v="1119.0076578356989" in="0">
        <tpls c="4">
          <tpl hier="4" item="2"/>
          <tpl fld="0" item="4"/>
          <tpl fld="1" item="1"/>
          <tpl fld="2" item="2"/>
        </tpls>
      </n>
      <n v="0.41960899820970615" in="1">
        <tpls c="4">
          <tpl hier="4" item="2"/>
          <tpl fld="0" item="2"/>
          <tpl fld="1" item="0"/>
          <tpl fld="2" item="6"/>
        </tpls>
      </n>
      <n v="586.02810728888721" in="0">
        <tpls c="4">
          <tpl hier="4" item="2"/>
          <tpl fld="0" item="4"/>
          <tpl fld="1" item="0"/>
          <tpl fld="2" item="6"/>
        </tpls>
      </n>
      <n v="3481485.3211999959" in="0">
        <tpls c="4">
          <tpl hier="4" item="2"/>
          <tpl fld="0" item="3"/>
          <tpl fld="1" item="0"/>
          <tpl fld="2" item="7"/>
        </tpls>
      </n>
      <n v="1519631.2963999989" in="0">
        <tpls c="4">
          <tpl hier="4" item="2"/>
          <tpl fld="0" item="0"/>
          <tpl fld="1" item="0"/>
          <tpl fld="2" item="7"/>
        </tpls>
      </n>
      <n v="0.41617298276045001" in="1">
        <tpls c="3">
          <tpl hier="4" item="2"/>
          <tpl fld="0" item="2"/>
          <tpl fld="1" item="0"/>
        </tpls>
      </n>
      <n v="878.35221549219546" in="0">
        <tpls c="3">
          <tpl hier="4" item="2"/>
          <tpl fld="0" item="4"/>
          <tpl fld="1" item="0"/>
        </tpls>
      </n>
      <n v="11367634.372899994" in="0">
        <tpls c="3">
          <tpl hier="4" item="2"/>
          <tpl fld="0" item="1"/>
          <tpl fld="1" item="0"/>
        </tpls>
      </n>
      <n v="4730902.3039000081" in="0">
        <tpls c="3">
          <tpl hier="4" item="2"/>
          <tpl fld="0" item="0"/>
          <tpl fld="1" item="0"/>
        </tpls>
      </n>
      <n v="2644017.7143000029" in="0">
        <tpls c="4">
          <tpl hier="4" item="2"/>
          <tpl fld="0" item="1"/>
          <tpl fld="1" item="1"/>
          <tpl fld="2" item="8"/>
        </tpls>
      </n>
      <n v="1064.4193696859916" in="0">
        <tpls c="4">
          <tpl hier="4" item="2"/>
          <tpl fld="0" item="4"/>
          <tpl fld="1" item="1"/>
          <tpl fld="2" item="8"/>
        </tpls>
      </n>
      <n v="1086264.721800002" in="0">
        <tpls c="4">
          <tpl hier="4" item="2"/>
          <tpl fld="0" item="0"/>
          <tpl fld="1" item="1"/>
          <tpl fld="2" item="8"/>
        </tpls>
      </n>
      <n v="2553575.7142999992" in="0">
        <tpls c="4">
          <tpl hier="4" item="2"/>
          <tpl fld="0" item="3"/>
          <tpl fld="1" item="1"/>
          <tpl fld="2" item="8"/>
        </tpls>
      </n>
      <n v="1165.1821007246381" in="0">
        <tpls c="4">
          <tpl hier="4" item="2"/>
          <tpl fld="0" item="4"/>
          <tpl fld="1" item="1"/>
          <tpl fld="2" item="9"/>
        </tpls>
      </n>
      <n v="2808514.3481999962" in="0">
        <tpls c="4">
          <tpl hier="4" item="2"/>
          <tpl fld="0" item="3"/>
          <tpl fld="1" item="1"/>
          <tpl fld="2" item="9"/>
        </tpls>
      </n>
      <n v="1187370.7650000015" in="0">
        <tpls c="4">
          <tpl hier="4" item="2"/>
          <tpl fld="0" item="0"/>
          <tpl fld="1" item="1"/>
          <tpl fld="2" item="9"/>
        </tpls>
      </n>
      <n v="0.41024278870276942" in="1">
        <tpls c="4">
          <tpl hier="4" item="2"/>
          <tpl fld="0" item="2"/>
          <tpl fld="1" item="1"/>
          <tpl fld="2" item="9"/>
        </tpls>
      </n>
      <n v="1061.4511450413959" in="0">
        <tpls c="2">
          <tpl fld="0" item="4"/>
          <tpl hier="103" item="3"/>
        </tpls>
      </n>
      <n v="0.41149277789947747" in="1">
        <tpls c="2">
          <tpl fld="0" item="2"/>
          <tpl hier="103" item="3"/>
        </tpls>
      </n>
      <n v="1.0152437433140682" in="1">
        <tpls c="2">
          <tpl fld="0" item="5"/>
          <tpl hier="103" item="3"/>
        </tpls>
      </n>
      <n v="18484" in="2">
        <tpls c="2">
          <tpl fld="0" item="6"/>
          <tpl hier="103" item="3"/>
        </tpls>
      </n>
      <m in="3">
        <tpls c="2">
          <tpl fld="0" item="7"/>
          <tpl hier="103" item="3"/>
        </tpls>
      </m>
      <n v="2643.6099999999997" in="0">
        <tpls c="2">
          <tpl fld="0" item="8"/>
          <tpl hier="103" item="3"/>
        </tpls>
      </n>
      <n v="0.97891180983274406" in="1">
        <tpls c="2">
          <tpl fld="0" item="9"/>
          <tpl hier="103" item="3"/>
        </tpls>
      </n>
      <n v="3.930649975232027E-2" in="1">
        <tpls c="2">
          <tpl fld="0" item="10"/>
          <tpl hier="103" item="3"/>
        </tpls>
      </n>
      <n v="3171.6726522834647" in="0">
        <tpls c="2">
          <tpl fld="0" item="4"/>
          <tpl hier="103" item="4"/>
        </tpls>
      </n>
      <m in="1">
        <tpls c="2">
          <tpl fld="0" item="5"/>
          <tpl hier="103" item="4"/>
        </tpls>
      </m>
      <n v="635" in="2">
        <tpls c="2">
          <tpl fld="0" item="6"/>
          <tpl hier="103" item="4"/>
        </tpls>
      </n>
      <n v="0" in="3">
        <tpls c="2">
          <tpl fld="0" item="7"/>
          <tpl hier="103" item="4"/>
        </tpls>
      </n>
      <n v="18233.888200000001" in="0">
        <tpls c="2">
          <tpl fld="0" item="8"/>
          <tpl hier="103" item="4"/>
        </tpls>
      </n>
      <n v="0.40334950187511159" in="1">
        <tpls c="2">
          <tpl fld="0" item="2"/>
          <tpl hier="103" item="4"/>
        </tpls>
      </n>
      <n v="1.0081427480484246" in="1">
        <tpls c="2">
          <tpl fld="0" item="9"/>
          <tpl hier="103" item="4"/>
        </tpls>
      </n>
      <n v="4.331318487713353E-2" in="1">
        <tpls c="2">
          <tpl fld="0" item="10"/>
          <tpl hier="103" item="4"/>
        </tpls>
      </n>
      <n v="1709.443218947368" in="0">
        <tpls c="2">
          <tpl fld="0" item="4"/>
          <tpl hier="103" item="5"/>
        </tpls>
      </n>
      <n v="-0.19366371710314031" in="1">
        <tpls c="2">
          <tpl fld="0" item="5"/>
          <tpl hier="103" item="5"/>
        </tpls>
      </n>
      <n v="950" in="2">
        <tpls c="2">
          <tpl fld="0" item="6"/>
          <tpl hier="103" item="5"/>
        </tpls>
      </n>
      <n v="0" in="3">
        <tpls c="2">
          <tpl fld="0" item="7"/>
          <tpl hier="103" item="5"/>
        </tpls>
      </n>
      <n v="19556.766599999999" in="0">
        <tpls c="2">
          <tpl fld="0" item="8"/>
          <tpl hier="103" item="5"/>
        </tpls>
      </n>
      <n v="0.42263137013369095" in="1">
        <tpls c="2">
          <tpl fld="0" item="2"/>
          <tpl hier="103" item="5"/>
        </tpls>
      </n>
      <n v="0.95071311076649068" in="1">
        <tpls c="2">
          <tpl fld="0" item="9"/>
          <tpl hier="103" item="5"/>
        </tpls>
      </n>
      <n v="5.3860972749044299E-2" in="1">
        <tpls c="2">
          <tpl fld="0" item="10"/>
          <tpl hier="103" item="5"/>
        </tpls>
      </n>
      <n v="1061.4511450413959" in="0">
        <tpls c="2">
          <tpl hier="19" item="0"/>
          <tpl fld="0" item="4"/>
        </tpls>
      </n>
      <n v="1.0152437433140682" in="1">
        <tpls c="2">
          <tpl hier="19" item="0"/>
          <tpl fld="0" item="5"/>
        </tpls>
      </n>
      <n v="18484" in="2">
        <tpls c="2">
          <tpl hier="19" item="0"/>
          <tpl fld="0" item="6"/>
        </tpls>
      </n>
      <m in="3">
        <tpls c="2">
          <tpl hier="19" item="0"/>
          <tpl fld="0" item="7"/>
        </tpls>
      </m>
      <n v="2643.6099999999997" in="0">
        <tpls c="2">
          <tpl hier="19" item="0"/>
          <tpl fld="0" item="8"/>
        </tpls>
      </n>
      <n v="0.41149277789947747" in="1">
        <tpls c="2">
          <tpl hier="19" item="0"/>
          <tpl fld="0" item="2"/>
        </tpls>
      </n>
      <n v="0.97891180983274406" in="1">
        <tpls c="2">
          <tpl hier="19" item="0"/>
          <tpl fld="0" item="9"/>
        </tpls>
      </n>
      <n v="3.930649975232027E-2" in="1">
        <tpls c="2">
          <tpl hier="19" item="0"/>
          <tpl fld="0" item="10"/>
        </tpls>
      </n>
      <n v="1709.443218947368" in="0">
        <tpls c="2">
          <tpl hier="19" item="6"/>
          <tpl fld="0" item="4"/>
        </tpls>
      </n>
      <n v="-0.19366371710314031" in="1">
        <tpls c="2">
          <tpl hier="19" item="6"/>
          <tpl fld="0" item="5"/>
        </tpls>
      </n>
      <n v="950" in="2">
        <tpls c="2">
          <tpl hier="19" item="6"/>
          <tpl fld="0" item="6"/>
        </tpls>
      </n>
      <n v="0" in="3">
        <tpls c="2">
          <tpl hier="19" item="6"/>
          <tpl fld="0" item="7"/>
        </tpls>
      </n>
      <n v="19556.766599999999" in="0">
        <tpls c="2">
          <tpl hier="19" item="6"/>
          <tpl fld="0" item="8"/>
        </tpls>
      </n>
      <n v="0.42263137013369095" in="1">
        <tpls c="2">
          <tpl hier="19" item="6"/>
          <tpl fld="0" item="2"/>
        </tpls>
      </n>
      <n v="5.4148367637691333E-2" in="1">
        <tpls c="2">
          <tpl hier="19" item="6"/>
          <tpl fld="0" item="9"/>
        </tpls>
      </n>
      <n v="5.3860972749044299E-2" in="1">
        <tpls c="2">
          <tpl hier="19" item="6"/>
          <tpl fld="0" item="10"/>
        </tpls>
      </n>
      <n v="742.71731529093358" in="0">
        <tpls c="2">
          <tpl hier="19" item="7"/>
          <tpl fld="0" item="4"/>
        </tpls>
      </n>
      <n v="0.96468673620130907" in="1">
        <tpls c="2">
          <tpl hier="19" item="7"/>
          <tpl fld="0" item="5"/>
        </tpls>
      </n>
      <n v="2524" in="2">
        <tpls c="2">
          <tpl hier="19" item="7"/>
          <tpl fld="0" item="6"/>
        </tpls>
      </n>
      <n v="0.17722918201915991" in="3">
        <tpls c="2">
          <tpl hier="19" item="7"/>
          <tpl fld="0" item="7"/>
        </tpls>
      </n>
      <n v="30160.350000000024" in="0">
        <tpls c="2">
          <tpl hier="19" item="7"/>
          <tpl fld="0" item="8"/>
        </tpls>
      </n>
      <n v="0.41397723087916516" in="1">
        <tpls c="2">
          <tpl hier="19" item="7"/>
          <tpl fld="0" item="2"/>
        </tpls>
      </n>
      <n v="9.1505052692902308E-2" in="1">
        <tpls c="2">
          <tpl hier="19" item="7"/>
          <tpl fld="0" item="9"/>
        </tpls>
      </n>
      <n v="3.198259553190462E-2" in="1">
        <tpls c="2">
          <tpl hier="19" item="7"/>
          <tpl fld="0" item="10"/>
        </tpls>
      </n>
    </entries>
    <sets count="8">
      <set count="1" maxRank="1" setDefinition="{[Calendar].[Quarter Year].[All]}">
        <tpls c="1">
          <tpl hier="19" item="4294967295"/>
        </tpls>
      </set>
      <set count="1" maxRank="1" setDefinition="{[Calendar].[YearMonth].[All]}">
        <tpls c="1">
          <tpl hier="22" item="4294967295"/>
        </tpls>
      </set>
      <set count="1" maxRank="1" setDefinition="{[Calendar].[CalendarYear].[All]}">
        <tpls c="1">
          <tpl hier="4" item="4294967295"/>
        </tpls>
      </set>
      <set count="1" maxRank="1" setDefinition="{[YearMonths].[Quarter Year].[All]}">
        <tpls c="1">
          <tpl hier="103" item="4294967295"/>
        </tpls>
      </set>
      <set count="1" maxRank="1" setDefinition="{[YearMonths].[Quarter Year].&amp;[Q2 2014]}">
        <tpls c="1">
          <tpl fld="3" item="0"/>
        </tpls>
      </set>
      <set count="1" maxRank="1" setDefinition="{[YearMonths].[Quarter Year].&amp;[Q2 2015]}">
        <tpls c="1">
          <tpl fld="3" item="1"/>
        </tpls>
      </set>
      <set count="1" maxRank="1" setDefinition="{[Calendar].[Quarter Year].&amp;[Q2 2015]}">
        <tpls c="1">
          <tpl fld="4" item="0"/>
        </tpls>
      </set>
      <set count="1" maxRank="1" setDefinition="{[Calendar].[Quarter Year].&amp;[Q3 2015]}">
        <tpls c="1">
          <tpl fld="4" item="1"/>
        </tpls>
      </set>
    </sets>
    <queryCache count="25">
      <query mdx="[Measures].[Total Margin]">
        <tpls c="1">
          <tpl fld="0" item="0"/>
        </tpls>
      </query>
      <query mdx="[Territories].[Continent].&amp;[North America]">
        <tpls c="1">
          <tpl fld="1" item="0"/>
        </tpls>
      </query>
      <query mdx="[Territories].[Region].&amp;[Northeast]">
        <tpls c="1">
          <tpl fld="2" item="0"/>
        </tpls>
      </query>
      <query mdx="[Territories].[Region].&amp;[Southwest]">
        <tpls c="1">
          <tpl fld="2" item="1"/>
        </tpls>
      </query>
      <query mdx="[Measures].[Total Sales]">
        <tpls c="1">
          <tpl fld="0" item="1"/>
        </tpls>
      </query>
      <query mdx="[Measures].[% Margin]">
        <tpls c="1">
          <tpl fld="0" item="2"/>
        </tpls>
      </query>
      <query mdx="[Territories].[Continent].&amp;[Europe]">
        <tpls c="1">
          <tpl fld="1" item="1"/>
        </tpls>
      </query>
      <query mdx="[Territories].[Region].&amp;[United Kingdom]">
        <tpls c="1">
          <tpl fld="2" item="2"/>
        </tpls>
      </query>
      <query mdx="[Territories].[Region].&amp;[Southeast]">
        <tpls c="1">
          <tpl fld="2" item="3"/>
        </tpls>
      </query>
      <query mdx="[Territories].[Region].&amp;[Central]">
        <tpls c="1">
          <tpl fld="2" item="4"/>
        </tpls>
      </query>
      <query mdx="[Territories].[Continent].[All]">
        <tpls c="1">
          <tpl hier="98" item="4294967295"/>
        </tpls>
      </query>
      <query mdx="[Territories].[Continent].&amp;[Pacific]">
        <tpls c="1">
          <tpl fld="1" item="2"/>
        </tpls>
      </query>
      <query mdx="[Territories].[Region].&amp;[Australia]">
        <tpls c="1">
          <tpl fld="2" item="5"/>
        </tpls>
      </query>
      <query mdx="[Measures].[Just Bike Sales]">
        <tpls c="1">
          <tpl fld="0" item="3"/>
        </tpls>
      </query>
      <query mdx="[Measures].[Avg Sales Amt per Order]">
        <tpls c="1">
          <tpl fld="0" item="4"/>
        </tpls>
      </query>
      <query mdx="[Territories].[Region].&amp;[Canada]">
        <tpls c="1">
          <tpl fld="2" item="6"/>
        </tpls>
      </query>
      <query mdx="[Territories].[Region].&amp;[Northwest]">
        <tpls c="1">
          <tpl fld="2" item="7"/>
        </tpls>
      </query>
      <query mdx="[Territories].[Region].&amp;[France]">
        <tpls c="1">
          <tpl fld="2" item="8"/>
        </tpls>
      </query>
      <query mdx="[Territories].[Region].&amp;[Germany]">
        <tpls c="1">
          <tpl fld="2" item="9"/>
        </tpls>
      </query>
      <query mdx="[Measures].[% Growth vs LY]">
        <tpls c="1">
          <tpl fld="0" item="5"/>
        </tpls>
      </query>
      <query mdx="[Measures].[New Customers]">
        <tpls c="1">
          <tpl fld="0" item="6"/>
        </tpls>
      </query>
      <query mdx="[Measures].[Pct of Customers Returning]">
        <tpls c="1">
          <tpl fld="0" item="7"/>
        </tpls>
      </query>
      <query mdx="[Measures].[Most Recent Day Sales]">
        <tpls c="1">
          <tpl fld="0" item="8"/>
        </tpls>
      </query>
      <query mdx="[Measures].[Pct of Budget]">
        <tpls c="1">
          <tpl fld="0" item="9"/>
        </tpls>
      </query>
      <query mdx="[Measures].[Pct Lost on Support]">
        <tpls c="1">
          <tpl fld="0" item="10"/>
        </tpls>
      </query>
    </queryCache>
    <serverFormats count="4">
      <serverFormat format="\$#,0;(\$#,0);\$#,0"/>
      <serverFormat format="0.0 %;-0.0 %;0.0 %"/>
      <serverFormat format="#,0"/>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655081249999" createdVersion="4" refreshedVersion="6" minRefreshableVersion="3" recordCount="0" supportSubquery="1" supportAdvancedDrill="1">
  <cacheSource type="external" connectionId="7"/>
  <cacheFields count="3">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39.65611689815" createdVersion="4" refreshedVersion="6" minRefreshableVersion="3" recordCount="0" supportSubquery="1" supportAdvancedDrill="1">
  <cacheSource type="external" connectionId="7"/>
  <cacheFields count="3">
    <cacheField name="[Products].[Subcategory].[Subcategory]" caption="Subcategory" numFmtId="0" hierarchy="72" level="1">
      <sharedItems count="3">
        <s v="Mountain Bikes"/>
        <s v="Road Bikes"/>
        <s v="Touring Bikes"/>
      </sharedItems>
      <extLst>
        <ext xmlns:x15="http://schemas.microsoft.com/office/spreadsheetml/2010/11/main" uri="{4F2E5C28-24EA-4eb8-9CBF-B6C8F9C3D259}">
          <x15:cachedUniqueNames>
            <x15:cachedUniqueName index="0" name="[Products].[Subcategory].&amp;[Mountain Bikes]"/>
            <x15:cachedUniqueName index="1" name="[Products].[Subcategory].&amp;[Road Bikes]"/>
            <x15:cachedUniqueName index="2" name="[Products].[Subcategory].&amp;[Touring Bikes]"/>
          </x15:cachedUniqueNames>
        </ext>
      </extLst>
    </cacheField>
    <cacheField name="[Measures].[% Margin]" caption="% Margin" numFmtId="0" hierarchy="144" level="32767"/>
    <cacheField name="[Calendar].[Quarter Year].[Quarter Year]" caption="Quarter Year" numFmtId="0" hierarchy="19" level="1">
      <sharedItems containsSemiMixedTypes="0" containsNonDate="0" containsString="0"/>
    </cacheField>
  </cacheFields>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fieldsUsage count="2">
        <fieldUsage x="-1"/>
        <fieldUsage x="2"/>
      </fieldsUsage>
    </cacheHierarchy>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1"/>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39.655070717592"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39.655076273149"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4"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39.656005787037"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PartsInventory]" caption="_Count PartsInventory" measure="1" displayFolder="" measureGroup="PartsInventory"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3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2" cacheId="272"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C18" firstHeaderRow="1" firstDataRow="1" firstDataCol="0"/>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287"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C2" firstHeaderRow="0" firstDataRow="1" firstDataCol="0"/>
  <pivotFields count="3">
    <pivotField dataField="1" showAll="0"/>
    <pivotField dataField="1" showAll="0"/>
    <pivotField dataField="1" showAll="0"/>
  </pivotFields>
  <rowItems count="1">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1" cacheId="276"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3" cacheId="283" applyNumberFormats="0" applyBorderFormats="0" applyFontFormats="0" applyPatternFormats="0" applyAlignmentFormats="0" applyWidthHeightFormats="1" dataCaption="Values" tag="a1b6346b-5781-4804-83d8-038692738fbd" updatedVersion="6" minRefreshableVersion="3" useAutoFormatting="1" itemPrintTitles="1" createdVersion="4" indent="0" outline="1" outlineData="1" multipleFieldFilters="0" rowHeaderCaption="Qtr">
  <location ref="B2:H16" firstHeaderRow="0" firstDataRow="1" firstDataCol="1"/>
  <pivotFields count="7">
    <pivotField dataField="1" showAll="0"/>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dataFields count="6">
    <dataField name="Active Customers" fld="0" baseField="0" baseItem="0"/>
    <dataField name="Active Customers LTD" fld="1" baseField="0" baseItem="0"/>
    <dataField name="New Customers" fld="3" baseField="0" baseItem="0"/>
    <dataField name="Returning Customers" fld="4" baseField="0" baseItem="0"/>
    <dataField name="Pct New Customers" fld="5" baseField="0" baseItem="0"/>
    <dataField name="Historical Customers" fld="6" baseField="0" baseItem="0"/>
  </dataFields>
  <formats count="9">
    <format dxfId="12">
      <pivotArea field="2" type="button" dataOnly="0" labelOnly="1" outline="0" axis="axisRow" fieldPosition="0"/>
    </format>
    <format dxfId="11">
      <pivotArea field="2" type="button" dataOnly="0" labelOnly="1" outline="0" axis="axisRow" fieldPosition="0"/>
    </format>
    <format dxfId="10">
      <pivotArea field="2" type="button" dataOnly="0" labelOnly="1" outline="0" axis="axisRow" fieldPosition="0"/>
    </format>
    <format dxfId="9">
      <pivotArea dataOnly="0" labelOnly="1" outline="0" fieldPosition="0">
        <references count="1">
          <reference field="4294967294" count="1">
            <x v="0"/>
          </reference>
        </references>
      </pivotArea>
    </format>
    <format dxfId="8">
      <pivotArea dataOnly="0" labelOnly="1" outline="0" fieldPosition="0">
        <references count="1">
          <reference field="4294967294" count="1">
            <x v="1"/>
          </reference>
        </references>
      </pivotArea>
    </format>
    <format dxfId="7">
      <pivotArea dataOnly="0" labelOnly="1" outline="0" fieldPosition="0">
        <references count="1">
          <reference field="4294967294" count="1">
            <x v="2"/>
          </reference>
        </references>
      </pivotArea>
    </format>
    <format dxfId="6">
      <pivotArea dataOnly="0" labelOnly="1" outline="0" fieldPosition="0">
        <references count="1">
          <reference field="4294967294" count="1">
            <x v="3"/>
          </reference>
        </references>
      </pivotArea>
    </format>
    <format dxfId="5">
      <pivotArea dataOnly="0" labelOnly="1" outline="0" fieldPosition="0">
        <references count="1">
          <reference field="4294967294" count="1">
            <x v="4"/>
          </reference>
        </references>
      </pivotArea>
    </format>
    <format dxfId="4">
      <pivotArea dataOnly="0" labelOnly="1" outline="0" fieldPosition="0">
        <references count="1">
          <reference field="4294967294" count="1">
            <x v="5"/>
          </reference>
        </references>
      </pivotArea>
    </format>
  </formats>
  <conditionalFormats count="6">
    <conditionalFormat scope="field" priority="1">
      <pivotAreas count="1">
        <pivotArea outline="0" collapsedLevelsAreSubtotals="1" fieldPosition="0">
          <references count="2">
            <reference field="4294967294" count="1" selected="0">
              <x v="5"/>
            </reference>
            <reference field="2" count="0" selected="0"/>
          </references>
        </pivotArea>
      </pivotAreas>
    </conditionalFormat>
    <conditionalFormat scope="field" priority="2">
      <pivotAreas count="1">
        <pivotArea outline="0" collapsedLevelsAreSubtotals="1" fieldPosition="0">
          <references count="2">
            <reference field="4294967294" count="1" selected="0">
              <x v="4"/>
            </reference>
            <reference field="2" count="0" selected="0"/>
          </references>
        </pivotArea>
      </pivotAreas>
    </conditionalFormat>
    <conditionalFormat scope="field" priority="4">
      <pivotAreas count="1">
        <pivotArea outline="0" collapsedLevelsAreSubtotals="1" fieldPosition="0">
          <references count="2">
            <reference field="4294967294" count="1" selected="0">
              <x v="3"/>
            </reference>
            <reference field="2" count="0" selected="0"/>
          </references>
        </pivotArea>
      </pivotAreas>
    </conditionalFormat>
    <conditionalFormat scope="field" priority="5">
      <pivotAreas count="1">
        <pivotArea outline="0" collapsedLevelsAreSubtotals="1" fieldPosition="0">
          <references count="2">
            <reference field="4294967294" count="1" selected="0">
              <x v="0"/>
            </reference>
            <reference field="2" count="0" selected="0"/>
          </references>
        </pivotArea>
      </pivotAreas>
    </conditionalFormat>
    <conditionalFormat scope="field" priority="6">
      <pivotAreas count="1">
        <pivotArea outline="0" collapsedLevelsAreSubtotals="1" fieldPosition="0">
          <references count="2">
            <reference field="4294967294" count="1" selected="0">
              <x v="2"/>
            </reference>
            <reference field="2" count="0" selected="0"/>
          </references>
        </pivotArea>
      </pivotAreas>
    </conditionalFormat>
    <conditionalFormat scope="field" priority="7">
      <pivotAreas count="1">
        <pivotArea outline="0" collapsedLevelsAreSubtotals="1" fieldPosition="0">
          <references count="2">
            <reference field="4294967294" count="1" selected="0">
              <x v="1"/>
            </reference>
            <reference field="2" count="0" selected="0"/>
          </references>
        </pivotArea>
      </pivotAreas>
    </conditionalFormat>
  </conditionalFormat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caption="Active Customers LTD"/>
    <pivotHierarchy dragToRow="0" dragToCol="0" dragToPage="0" dragToData="1" caption="New Customers"/>
    <pivotHierarchy dragToRow="0" dragToCol="0" dragToPage="0" dragToData="1" caption="Returning Customers"/>
    <pivotHierarchy dragToRow="0" dragToCol="0" dragToPage="0" dragToData="1" caption="Pct of Customers Returning"/>
    <pivotHierarchy dragToRow="0" dragToCol="0" dragToPage="0" dragToData="1" caption="Pct New Customers"/>
    <pivotHierarchy dragToRow="0" dragToCol="0" dragToPage="0" dragToData="1" caption="Historical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4" cacheId="307" applyNumberFormats="0" applyBorderFormats="0" applyFontFormats="0" applyPatternFormats="0" applyAlignmentFormats="0" applyWidthHeightFormats="1" dataCaption="Values" tag="b1eb8dea-4638-4d2c-b831-a410bb09601d" updatedVersion="6" minRefreshableVersion="3" useAutoFormatting="1" subtotalHiddenItems="1" itemPrintTitles="1" createdVersion="4" indent="0" outline="1" outlineData="1" multipleFieldFilters="0" chartFormat="1">
  <location ref="A1:B5" firstHeaderRow="1" firstDataRow="1" firstDataCol="1"/>
  <pivotFields count="3">
    <pivotField axis="axisRow" allDrilled="1" showAll="0" dataSourceSort="1" defaultAttributeDrillState="1">
      <items count="4">
        <item s="1" x="0"/>
        <item s="1" x="1"/>
        <item s="1" x="2"/>
        <item t="default"/>
      </items>
    </pivotField>
    <pivotField dataField="1" showAll="0"/>
    <pivotField allDrilled="1" showAll="0" dataSourceSort="1" defaultAttributeDrillState="1"/>
  </pivotFields>
  <rowFields count="1">
    <field x="0"/>
  </rowFields>
  <rowItems count="4">
    <i>
      <x/>
    </i>
    <i>
      <x v="1"/>
    </i>
    <i>
      <x v="2"/>
    </i>
    <i t="grand">
      <x/>
    </i>
  </rowItems>
  <colItems count="1">
    <i/>
  </colItems>
  <dataFields count="1">
    <dataField name="% Margin"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18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Quarter Year].&amp;[Q3 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34">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33">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33">
      <levels count="2">
        <level uniqueName="[Calendar].[Quarter Year].[(All)]" sourceCaption="(All)" count="0"/>
        <level uniqueName="[Calendar].[Quarter Year].[Quarter Year]" sourceCaption="Quarter Year" count="13">
          <ranges>
            <range startItem="0">
              <i n="[Calendar].[Quarter Year].&amp;[Q3 2013]" c="Q3 2013"/>
              <i n="[Calendar].[Quarter Year].&amp;[Q4 2013]" c="Q4 2013"/>
              <i n="[Calendar].[Quarter Year].&amp;[Q1 2014]" c="Q1 2014"/>
              <i n="[Calendar].[Quarter Year].&amp;[Q2 2014]" c="Q2 2014"/>
              <i n="[Calendar].[Quarter Year].&amp;[Q3 2014]" c="Q3 2014"/>
              <i n="[Calendar].[Quarter Year].&amp;[Q4 2014]" c="Q4 2014"/>
              <i n="[Calendar].[Quarter Year].&amp;[Q1 2015]" c="Q1 2015"/>
              <i n="[Calendar].[Quarter Year].&amp;[Q2 2015]" c="Q2 2015"/>
              <i n="[Calendar].[Quarter Year].&amp;[Q3 2015]" c="Q3 2015"/>
              <i n="[Calendar].[Quarter Year].&amp;[Q4 2015]" c="Q4 2015"/>
              <i n="[Calendar].[Quarter Year].&amp;[Q1 2016]" c="Q1 2016"/>
              <i n="[Calendar].[Quarter Year].&amp;[Q2 2016]" c="Q2 2016"/>
              <i n="[Calendar].[Quarter Year].&amp;[Q3 2016]" c="Q3 2016"/>
            </range>
          </ranges>
        </level>
      </levels>
      <selections count="1">
        <selection n="[Calendar].[Quarter 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33">
      <levels count="2">
        <level uniqueName="[Calendar].[YearMonth].[(All)]" sourceCaption="(All)" count="0"/>
        <level uniqueName="[Calendar].[YearMonth].[YearMonth]" sourceCaption="YearMonth" count="38">
          <ranges>
            <range startItem="0">
              <i n="[Calendar].[YearMonth].&amp;[201307]" c="201307"/>
              <i n="[Calendar].[YearMonth].&amp;[201308]" c="201308"/>
              <i n="[Calendar].[YearMonth].&amp;[201309]" c="201309"/>
              <i n="[Calendar].[YearMonth].&amp;[201310]" c="201310"/>
              <i n="[Calendar].[YearMonth].&amp;[201311]" c="201311"/>
              <i n="[Calendar].[YearMonth].&amp;[201312]" c="201312"/>
              <i n="[Calendar].[YearMonth].&amp;[201401]" c="201401"/>
              <i n="[Calendar].[YearMonth].&amp;[201402]" c="201402"/>
              <i n="[Calendar].[YearMonth].&amp;[201403]" c="201403"/>
              <i n="[Calendar].[YearMonth].&amp;[201404]" c="201404"/>
              <i n="[Calendar].[YearMonth].&amp;[201405]" c="201405"/>
              <i n="[Calendar].[YearMonth].&amp;[201406]" c="201406"/>
              <i n="[Calendar].[YearMonth].&amp;[201407]" c="201407"/>
              <i n="[Calendar].[YearMonth].&amp;[201408]" c="201408"/>
              <i n="[Calendar].[YearMonth].&amp;[201409]" c="201409"/>
              <i n="[Calendar].[YearMonth].&amp;[201410]" c="201410"/>
              <i n="[Calendar].[YearMonth].&amp;[201411]" c="201411"/>
              <i n="[Calendar].[YearMonth].&amp;[201412]" c="201412"/>
              <i n="[Calendar].[YearMonth].&amp;[201501]" c="201501"/>
              <i n="[Calendar].[YearMonth].&amp;[201502]" c="201502"/>
              <i n="[Calendar].[YearMonth].&amp;[201503]" c="201503"/>
              <i n="[Calendar].[YearMonth].&amp;[201504]" c="201504"/>
              <i n="[Calendar].[YearMonth].&amp;[201505]" c="201505"/>
              <i n="[Calendar].[YearMonth].&amp;[201506]" c="201506"/>
              <i n="[Calendar].[YearMonth].&amp;[201507]" c="201507"/>
              <i n="[Calendar].[YearMonth].&amp;[201508]" c="201508"/>
              <i n="[Calendar].[YearMonth].&amp;[201509]" c="201509"/>
              <i n="[Calendar].[YearMonth].&amp;[201510]" c="201510"/>
              <i n="[Calendar].[YearMonth].&amp;[201511]" c="201511"/>
              <i n="[Calendar].[YearMonth].&amp;[201512]" c="201512"/>
              <i n="[Calendar].[YearMonth].&amp;[201601]" c="201601"/>
              <i n="[Calendar].[YearMonth].&amp;[201602]" c="201602"/>
              <i n="[Calendar].[YearMonth].&amp;[201603]" c="201603"/>
              <i n="[Calendar].[YearMonth].&amp;[201604]" c="201604"/>
              <i n="[Calendar].[YearMonth].&amp;[201605]" c="201605"/>
              <i n="[Calendar].[YearMonth].&amp;[201606]" c="201606"/>
              <i n="[Calendar].[YearMonth].&amp;[201607]" c="201607"/>
              <i n="[Calendar].[YearMonth].&amp;[201608]" c="201608"/>
            </range>
          </ranges>
        </level>
      </levels>
      <selections count="1">
        <selection n="[Calendar].[YearMonth].[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Quarter_Year" sourceName="[Calendar].[Quarter Year]">
  <pivotTables>
    <pivotTable tabId="74" name="PivotTable4"/>
  </pivotTables>
  <data>
    <olap pivotCacheId="36">
      <levels count="2">
        <level uniqueName="[Calendar].[Quarter Year].[(All)]" sourceCaption="(All)" count="0"/>
        <level uniqueName="[Calendar].[Quarter Year].[Quarter Year]" sourceCaption="Quarter Year" count="13">
          <ranges>
            <range startItem="0">
              <i n="[Calendar].[Quarter Year].&amp;[Q3 2013]" c="Q3 2013"/>
              <i n="[Calendar].[Quarter Year].&amp;[Q4 2013]" c="Q4 2013"/>
              <i n="[Calendar].[Quarter Year].&amp;[Q1 2014]" c="Q1 2014"/>
              <i n="[Calendar].[Quarter Year].&amp;[Q2 2014]" c="Q2 2014"/>
              <i n="[Calendar].[Quarter Year].&amp;[Q3 2014]" c="Q3 2014"/>
              <i n="[Calendar].[Quarter Year].&amp;[Q4 2014]" c="Q4 2014"/>
              <i n="[Calendar].[Quarter Year].&amp;[Q1 2015]" c="Q1 2015"/>
              <i n="[Calendar].[Quarter Year].&amp;[Q2 2015]" c="Q2 2015"/>
              <i n="[Calendar].[Quarter Year].&amp;[Q3 2015]" c="Q3 2015"/>
              <i n="[Calendar].[Quarter Year].&amp;[Q4 2015]" c="Q4 2015"/>
              <i n="[Calendar].[Quarter Year].&amp;[Q1 2016]" c="Q1 2016"/>
              <i n="[Calendar].[Quarter Year].&amp;[Q2 2016]" c="Q2 2016"/>
              <i n="[Calendar].[Quarter Year].&amp;[Q3 2016]" c="Q3 2016" nd="1"/>
            </range>
          </ranges>
        </level>
      </levels>
      <selections count="1">
        <selection n="[Calendar].[Quarter Year].&amp;[Q3 2015]"/>
      </selections>
    </olap>
  </data>
  <extLst>
    <x:ext xmlns:x15="http://schemas.microsoft.com/office/spreadsheetml/2010/11/main" uri="{470722E0-AACD-4C17-9CDC-17EF765DBC7E}">
      <x15:slicerCacheHideItemsWithNoData count="1">
        <x15:slicerCacheOlapLevelName uniqueName="[Calendar].[Quarter Year].[Quarter Year]" count="1"/>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Subcategory" cache="Slicer_Subcategory" caption="Subcategory" startItem="6" level="1" rowHeight="203200"/>
  <slicer name="Quarter Year" cache="Slicer_Quarter_Year" caption="Quarter Year" columnCount="6"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level="1" style="SlicerStyleDark1" rowHeight="182880"/>
  <slicer name="YearMonth" cache="Slicer_YearMonth" caption="YearMonth" level="1" style="SlicerStyleDark1" rowHeight="182880"/>
</slicers>
</file>

<file path=xl/tables/table1.xml><?xml version="1.0" encoding="utf-8"?>
<table xmlns="http://schemas.openxmlformats.org/spreadsheetml/2006/main" id="1" name="YearMonths" displayName="YearMonths" ref="A1:B38" totalsRowShown="0" headerRowDxfId="3" dataDxfId="2">
  <autoFilter ref="A1:B38"/>
  <tableColumns count="2">
    <tableColumn id="1" name="Year" dataDxfId="1"/>
    <tableColumn id="2" name="Mont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microsoft.com/office/2007/relationships/slicer" Target="../slicers/slicer3.x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18"/>
  <sheetViews>
    <sheetView workbookViewId="0">
      <selection sqref="A1:C18"/>
    </sheetView>
  </sheetViews>
  <sheetFormatPr defaultRowHeight="14.4" x14ac:dyDescent="0.3"/>
  <cols>
    <col min="1" max="1" width="13.109375" bestFit="1" customWidth="1"/>
    <col min="2" max="2" width="6.5546875" bestFit="1" customWidth="1"/>
  </cols>
  <sheetData>
    <row r="1" spans="1:3" x14ac:dyDescent="0.3">
      <c r="A1" s="28"/>
      <c r="B1" s="29"/>
      <c r="C1" s="30"/>
    </row>
    <row r="2" spans="1:3" x14ac:dyDescent="0.3">
      <c r="A2" s="31"/>
      <c r="B2" s="32"/>
      <c r="C2" s="33"/>
    </row>
    <row r="3" spans="1:3" x14ac:dyDescent="0.3">
      <c r="A3" s="31"/>
      <c r="B3" s="32"/>
      <c r="C3" s="33"/>
    </row>
    <row r="4" spans="1:3" x14ac:dyDescent="0.3">
      <c r="A4" s="31"/>
      <c r="B4" s="32"/>
      <c r="C4" s="33"/>
    </row>
    <row r="5" spans="1:3" x14ac:dyDescent="0.3">
      <c r="A5" s="31"/>
      <c r="B5" s="32"/>
      <c r="C5" s="33"/>
    </row>
    <row r="6" spans="1:3" x14ac:dyDescent="0.3">
      <c r="A6" s="31"/>
      <c r="B6" s="32"/>
      <c r="C6" s="33"/>
    </row>
    <row r="7" spans="1:3" x14ac:dyDescent="0.3">
      <c r="A7" s="31"/>
      <c r="B7" s="32"/>
      <c r="C7" s="33"/>
    </row>
    <row r="8" spans="1:3" x14ac:dyDescent="0.3">
      <c r="A8" s="31"/>
      <c r="B8" s="32"/>
      <c r="C8" s="33"/>
    </row>
    <row r="9" spans="1:3" x14ac:dyDescent="0.3">
      <c r="A9" s="31"/>
      <c r="B9" s="32"/>
      <c r="C9" s="33"/>
    </row>
    <row r="10" spans="1:3" x14ac:dyDescent="0.3">
      <c r="A10" s="31"/>
      <c r="B10" s="32"/>
      <c r="C10" s="33"/>
    </row>
    <row r="11" spans="1:3" x14ac:dyDescent="0.3">
      <c r="A11" s="31"/>
      <c r="B11" s="32"/>
      <c r="C11" s="33"/>
    </row>
    <row r="12" spans="1:3" x14ac:dyDescent="0.3">
      <c r="A12" s="31"/>
      <c r="B12" s="32"/>
      <c r="C12" s="33"/>
    </row>
    <row r="13" spans="1:3" x14ac:dyDescent="0.3">
      <c r="A13" s="31"/>
      <c r="B13" s="32"/>
      <c r="C13" s="33"/>
    </row>
    <row r="14" spans="1:3" x14ac:dyDescent="0.3">
      <c r="A14" s="31"/>
      <c r="B14" s="32"/>
      <c r="C14" s="33"/>
    </row>
    <row r="15" spans="1:3" x14ac:dyDescent="0.3">
      <c r="A15" s="31"/>
      <c r="B15" s="32"/>
      <c r="C15" s="33"/>
    </row>
    <row r="16" spans="1:3" x14ac:dyDescent="0.3">
      <c r="A16" s="31"/>
      <c r="B16" s="32"/>
      <c r="C16" s="33"/>
    </row>
    <row r="17" spans="1:3" x14ac:dyDescent="0.3">
      <c r="A17" s="31"/>
      <c r="B17" s="32"/>
      <c r="C17" s="33"/>
    </row>
    <row r="18" spans="1:3" x14ac:dyDescent="0.3">
      <c r="A18" s="34"/>
      <c r="B18" s="35"/>
      <c r="C18" s="36"/>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
  <sheetViews>
    <sheetView workbookViewId="0">
      <selection sqref="A1:C18"/>
    </sheetView>
  </sheetViews>
  <sheetFormatPr defaultRowHeight="14.4" x14ac:dyDescent="0.3"/>
  <cols>
    <col min="1" max="1" width="8.88671875" bestFit="1" customWidth="1"/>
    <col min="2" max="2" width="17.6640625" bestFit="1" customWidth="1"/>
    <col min="3" max="3" width="12.33203125" bestFit="1" customWidth="1"/>
    <col min="4" max="4" width="12.6640625" customWidth="1"/>
    <col min="5" max="6" width="28.88671875" bestFit="1" customWidth="1"/>
  </cols>
  <sheetData>
    <row r="1" spans="1:3" x14ac:dyDescent="0.3">
      <c r="A1" t="s">
        <v>4</v>
      </c>
      <c r="B1" t="s">
        <v>3</v>
      </c>
      <c r="C1" t="s">
        <v>2</v>
      </c>
    </row>
    <row r="2" spans="1:3" x14ac:dyDescent="0.3">
      <c r="A2" s="3">
        <v>0.41149277789947747</v>
      </c>
      <c r="B2" s="3">
        <v>3.930649975232027E-2</v>
      </c>
      <c r="C2" s="3">
        <v>0.97891180983274406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4" x14ac:dyDescent="0.3"/>
  <cols>
    <col min="1" max="2" width="15.5546875" bestFit="1" customWidth="1"/>
    <col min="3" max="4" width="10.88671875" bestFit="1" customWidth="1"/>
    <col min="5" max="5" width="27.5546875" bestFit="1" customWidth="1"/>
    <col min="6" max="6" width="17.33203125" bestFit="1" customWidth="1"/>
  </cols>
  <sheetData>
    <row r="1" spans="1:3" x14ac:dyDescent="0.3">
      <c r="A1" s="1" t="s">
        <v>7</v>
      </c>
    </row>
    <row r="2" spans="1:3" x14ac:dyDescent="0.3">
      <c r="A2" t="s">
        <v>5</v>
      </c>
      <c r="B2" t="s">
        <v>6</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H18"/>
  <sheetViews>
    <sheetView showGridLines="0" showRowColHeaders="0" zoomScale="110" zoomScaleNormal="110" workbookViewId="0"/>
  </sheetViews>
  <sheetFormatPr defaultRowHeight="14.4" x14ac:dyDescent="0.3"/>
  <cols>
    <col min="1" max="1" width="4.33203125" customWidth="1"/>
    <col min="2" max="2" width="11" bestFit="1" customWidth="1"/>
    <col min="3" max="3" width="15.6640625" bestFit="1" customWidth="1"/>
    <col min="4" max="4" width="19.33203125" bestFit="1" customWidth="1"/>
    <col min="5" max="5" width="14.21875" bestFit="1" customWidth="1"/>
    <col min="6" max="6" width="18.88671875" bestFit="1" customWidth="1"/>
    <col min="7" max="7" width="17.33203125" bestFit="1" customWidth="1"/>
    <col min="8" max="8" width="18.44140625" bestFit="1" customWidth="1"/>
    <col min="9" max="10" width="19.44140625" bestFit="1" customWidth="1"/>
  </cols>
  <sheetData>
    <row r="2" spans="2:8" x14ac:dyDescent="0.3">
      <c r="B2" s="22" t="s">
        <v>24</v>
      </c>
      <c r="C2" s="23" t="s">
        <v>8</v>
      </c>
      <c r="D2" s="23" t="s">
        <v>9</v>
      </c>
      <c r="E2" s="23" t="s">
        <v>10</v>
      </c>
      <c r="F2" s="23" t="s">
        <v>11</v>
      </c>
      <c r="G2" s="23" t="s">
        <v>12</v>
      </c>
      <c r="H2" s="23" t="s">
        <v>13</v>
      </c>
    </row>
    <row r="3" spans="2:8" x14ac:dyDescent="0.3">
      <c r="B3" s="2" t="s">
        <v>29</v>
      </c>
      <c r="C3" s="4">
        <v>448</v>
      </c>
      <c r="D3" s="4">
        <v>448</v>
      </c>
      <c r="E3" s="4">
        <v>448</v>
      </c>
      <c r="F3" s="4">
        <v>0</v>
      </c>
      <c r="G3" s="5">
        <v>1</v>
      </c>
      <c r="H3" s="4"/>
    </row>
    <row r="4" spans="2:8" x14ac:dyDescent="0.3">
      <c r="B4" s="2" t="s">
        <v>30</v>
      </c>
      <c r="C4" s="4">
        <v>565</v>
      </c>
      <c r="D4" s="4">
        <v>1013</v>
      </c>
      <c r="E4" s="4">
        <v>565</v>
      </c>
      <c r="F4" s="4">
        <v>0</v>
      </c>
      <c r="G4" s="5">
        <v>1</v>
      </c>
      <c r="H4" s="4">
        <v>448</v>
      </c>
    </row>
    <row r="5" spans="2:8" x14ac:dyDescent="0.3">
      <c r="B5" s="2" t="s">
        <v>31</v>
      </c>
      <c r="C5" s="4">
        <v>558</v>
      </c>
      <c r="D5" s="4">
        <v>1571</v>
      </c>
      <c r="E5" s="4">
        <v>558</v>
      </c>
      <c r="F5" s="4">
        <v>0</v>
      </c>
      <c r="G5" s="5">
        <v>1</v>
      </c>
      <c r="H5" s="4">
        <v>1013</v>
      </c>
    </row>
    <row r="6" spans="2:8" x14ac:dyDescent="0.3">
      <c r="B6" s="2" t="s">
        <v>32</v>
      </c>
      <c r="C6" s="4">
        <v>635</v>
      </c>
      <c r="D6" s="4">
        <v>2206</v>
      </c>
      <c r="E6" s="4">
        <v>635</v>
      </c>
      <c r="F6" s="4">
        <v>0</v>
      </c>
      <c r="G6" s="5">
        <v>1</v>
      </c>
      <c r="H6" s="4">
        <v>1571</v>
      </c>
    </row>
    <row r="7" spans="2:8" x14ac:dyDescent="0.3">
      <c r="B7" s="2" t="s">
        <v>33</v>
      </c>
      <c r="C7" s="4">
        <v>732</v>
      </c>
      <c r="D7" s="4">
        <v>2938</v>
      </c>
      <c r="E7" s="4">
        <v>732</v>
      </c>
      <c r="F7" s="4">
        <v>0</v>
      </c>
      <c r="G7" s="5">
        <v>1</v>
      </c>
      <c r="H7" s="4">
        <v>2206</v>
      </c>
    </row>
    <row r="8" spans="2:8" x14ac:dyDescent="0.3">
      <c r="B8" s="2" t="s">
        <v>34</v>
      </c>
      <c r="C8" s="4">
        <v>752</v>
      </c>
      <c r="D8" s="4">
        <v>3690</v>
      </c>
      <c r="E8" s="4">
        <v>752</v>
      </c>
      <c r="F8" s="4">
        <v>0</v>
      </c>
      <c r="G8" s="5">
        <v>1</v>
      </c>
      <c r="H8" s="4">
        <v>2938</v>
      </c>
    </row>
    <row r="9" spans="2:8" x14ac:dyDescent="0.3">
      <c r="B9" s="2" t="s">
        <v>35</v>
      </c>
      <c r="C9" s="4">
        <v>788</v>
      </c>
      <c r="D9" s="4">
        <v>4478</v>
      </c>
      <c r="E9" s="4">
        <v>788</v>
      </c>
      <c r="F9" s="4">
        <v>0</v>
      </c>
      <c r="G9" s="5">
        <v>1</v>
      </c>
      <c r="H9" s="4">
        <v>3690</v>
      </c>
    </row>
    <row r="10" spans="2:8" x14ac:dyDescent="0.3">
      <c r="B10" s="2" t="s">
        <v>36</v>
      </c>
      <c r="C10" s="4">
        <v>950</v>
      </c>
      <c r="D10" s="4">
        <v>5428</v>
      </c>
      <c r="E10" s="4">
        <v>950</v>
      </c>
      <c r="F10" s="4">
        <v>0</v>
      </c>
      <c r="G10" s="5">
        <v>1</v>
      </c>
      <c r="H10" s="4">
        <v>4478</v>
      </c>
    </row>
    <row r="11" spans="2:8" x14ac:dyDescent="0.3">
      <c r="B11" s="2" t="s">
        <v>37</v>
      </c>
      <c r="C11" s="4">
        <v>3486</v>
      </c>
      <c r="D11" s="4">
        <v>7952</v>
      </c>
      <c r="E11" s="4">
        <v>2524</v>
      </c>
      <c r="F11" s="4">
        <v>962</v>
      </c>
      <c r="G11" s="5">
        <v>0.72403901319563968</v>
      </c>
      <c r="H11" s="4">
        <v>5428</v>
      </c>
    </row>
    <row r="12" spans="2:8" x14ac:dyDescent="0.3">
      <c r="B12" s="2" t="s">
        <v>38</v>
      </c>
      <c r="C12" s="4">
        <v>5090</v>
      </c>
      <c r="D12" s="4">
        <v>11388</v>
      </c>
      <c r="E12" s="4">
        <v>3436</v>
      </c>
      <c r="F12" s="4">
        <v>1654</v>
      </c>
      <c r="G12" s="5">
        <v>0.67504911591355599</v>
      </c>
      <c r="H12" s="4">
        <v>7952</v>
      </c>
    </row>
    <row r="13" spans="2:8" x14ac:dyDescent="0.3">
      <c r="B13" s="2" t="s">
        <v>39</v>
      </c>
      <c r="C13" s="4">
        <v>5237</v>
      </c>
      <c r="D13" s="4">
        <v>14496</v>
      </c>
      <c r="E13" s="4">
        <v>3108</v>
      </c>
      <c r="F13" s="4">
        <v>2129</v>
      </c>
      <c r="G13" s="5">
        <v>0.59346954363185034</v>
      </c>
      <c r="H13" s="4">
        <v>11388</v>
      </c>
    </row>
    <row r="14" spans="2:8" x14ac:dyDescent="0.3">
      <c r="B14" s="2" t="s">
        <v>40</v>
      </c>
      <c r="C14" s="4">
        <v>6052</v>
      </c>
      <c r="D14" s="4">
        <v>17918</v>
      </c>
      <c r="E14" s="4">
        <v>3422</v>
      </c>
      <c r="F14" s="4">
        <v>2630</v>
      </c>
      <c r="G14" s="5">
        <v>0.56543291473892932</v>
      </c>
      <c r="H14" s="4">
        <v>14496</v>
      </c>
    </row>
    <row r="15" spans="2:8" x14ac:dyDescent="0.3">
      <c r="B15" s="2" t="s">
        <v>41</v>
      </c>
      <c r="C15" s="4">
        <v>931</v>
      </c>
      <c r="D15" s="4">
        <v>18484</v>
      </c>
      <c r="E15" s="4">
        <v>566</v>
      </c>
      <c r="F15" s="4">
        <v>365</v>
      </c>
      <c r="G15" s="5">
        <v>0.60794844253490865</v>
      </c>
      <c r="H15" s="4">
        <v>17918</v>
      </c>
    </row>
    <row r="16" spans="2:8" x14ac:dyDescent="0.3">
      <c r="B16" s="2" t="s">
        <v>1</v>
      </c>
      <c r="C16" s="4">
        <v>18484</v>
      </c>
      <c r="D16" s="4">
        <v>18484</v>
      </c>
      <c r="E16" s="4">
        <v>18484</v>
      </c>
      <c r="F16" s="4">
        <v>0</v>
      </c>
      <c r="G16" s="5">
        <v>1</v>
      </c>
      <c r="H16" s="4"/>
    </row>
    <row r="18" spans="4:6" ht="18" x14ac:dyDescent="0.35">
      <c r="D18" s="24" t="s">
        <v>25</v>
      </c>
      <c r="E18" s="25"/>
      <c r="F18" s="25"/>
    </row>
  </sheetData>
  <mergeCells count="1">
    <mergeCell ref="D18:F18"/>
  </mergeCells>
  <conditionalFormatting pivot="1" sqref="D3:D15">
    <cfRule type="dataBar" priority="7">
      <dataBar>
        <cfvo type="min"/>
        <cfvo type="max"/>
        <color rgb="FF63C384"/>
      </dataBar>
      <extLst>
        <ext xmlns:x14="http://schemas.microsoft.com/office/spreadsheetml/2009/9/main" uri="{B025F937-C7B1-47D3-B67F-A62EFF666E3E}">
          <x14:id>{E61B51A4-0F46-4135-BAE2-04025777C126}</x14:id>
        </ext>
      </extLst>
    </cfRule>
  </conditionalFormatting>
  <conditionalFormatting pivot="1" sqref="E3:E15">
    <cfRule type="dataBar" priority="6">
      <dataBar>
        <cfvo type="min"/>
        <cfvo type="max"/>
        <color rgb="FF008AEF"/>
      </dataBar>
      <extLst>
        <ext xmlns:x14="http://schemas.microsoft.com/office/spreadsheetml/2009/9/main" uri="{B025F937-C7B1-47D3-B67F-A62EFF666E3E}">
          <x14:id>{5CA54A38-5E83-4FDF-9C70-49E7E436EC74}</x14:id>
        </ext>
      </extLst>
    </cfRule>
  </conditionalFormatting>
  <conditionalFormatting pivot="1" sqref="C3:C15">
    <cfRule type="dataBar" priority="5">
      <dataBar>
        <cfvo type="min"/>
        <cfvo type="max"/>
        <color rgb="FFFFB628"/>
      </dataBar>
      <extLst>
        <ext xmlns:x14="http://schemas.microsoft.com/office/spreadsheetml/2009/9/main" uri="{B025F937-C7B1-47D3-B67F-A62EFF666E3E}">
          <x14:id>{4FC2CA90-4732-4411-BB05-6713040457C8}</x14:id>
        </ext>
      </extLst>
    </cfRule>
  </conditionalFormatting>
  <conditionalFormatting pivot="1" sqref="F3:F15">
    <cfRule type="dataBar" priority="4">
      <dataBar>
        <cfvo type="min"/>
        <cfvo type="max"/>
        <color rgb="FFD6007B"/>
      </dataBar>
      <extLst>
        <ext xmlns:x14="http://schemas.microsoft.com/office/spreadsheetml/2009/9/main" uri="{B025F937-C7B1-47D3-B67F-A62EFF666E3E}">
          <x14:id>{C3107CC4-1048-4F5C-9C96-BC14D0F74B94}</x14:id>
        </ext>
      </extLst>
    </cfRule>
  </conditionalFormatting>
  <conditionalFormatting pivot="1" sqref="G3:G15">
    <cfRule type="iconSet" priority="2">
      <iconSet iconSet="5Quarters">
        <cfvo type="percent" val="0"/>
        <cfvo type="percent" val="20"/>
        <cfvo type="percent" val="40"/>
        <cfvo type="percent" val="60"/>
        <cfvo type="percent" val="80"/>
      </iconSet>
    </cfRule>
  </conditionalFormatting>
  <conditionalFormatting pivot="1" sqref="H3:H15">
    <cfRule type="dataBar" priority="1">
      <dataBar>
        <cfvo type="min"/>
        <cfvo type="max"/>
        <color rgb="FF638EC6"/>
      </dataBar>
      <extLst>
        <ext xmlns:x14="http://schemas.microsoft.com/office/spreadsheetml/2009/9/main" uri="{B025F937-C7B1-47D3-B67F-A62EFF666E3E}">
          <x14:id>{BA422B48-51F2-4A53-923B-94C0CBF3A367}</x14:id>
        </ext>
      </extLst>
    </cfRule>
  </conditionalFormatting>
  <hyperlinks>
    <hyperlink ref="D18:F18" location="Scorecard!D5" display="&lt;&lt;  Back to Scorecard"/>
  </hyperlinks>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E61B51A4-0F46-4135-BAE2-04025777C126}">
            <x14:dataBar minLength="0" maxLength="100" gradient="0">
              <x14:cfvo type="autoMin"/>
              <x14:cfvo type="autoMax"/>
              <x14:negativeFillColor rgb="FFFF0000"/>
              <x14:axisColor rgb="FF000000"/>
            </x14:dataBar>
          </x14:cfRule>
          <xm:sqref>D3:D15</xm:sqref>
        </x14:conditionalFormatting>
        <x14:conditionalFormatting xmlns:xm="http://schemas.microsoft.com/office/excel/2006/main" pivot="1">
          <x14:cfRule type="dataBar" id="{5CA54A38-5E83-4FDF-9C70-49E7E436EC74}">
            <x14:dataBar minLength="0" maxLength="100" gradient="0">
              <x14:cfvo type="autoMin"/>
              <x14:cfvo type="autoMax"/>
              <x14:negativeFillColor rgb="FFFF0000"/>
              <x14:axisColor rgb="FF000000"/>
            </x14:dataBar>
          </x14:cfRule>
          <xm:sqref>E3:E15</xm:sqref>
        </x14:conditionalFormatting>
        <x14:conditionalFormatting xmlns:xm="http://schemas.microsoft.com/office/excel/2006/main" pivot="1">
          <x14:cfRule type="dataBar" id="{4FC2CA90-4732-4411-BB05-6713040457C8}">
            <x14:dataBar minLength="0" maxLength="100" gradient="0">
              <x14:cfvo type="autoMin"/>
              <x14:cfvo type="autoMax"/>
              <x14:negativeFillColor rgb="FFFF0000"/>
              <x14:axisColor rgb="FF000000"/>
            </x14:dataBar>
          </x14:cfRule>
          <xm:sqref>C3:C15</xm:sqref>
        </x14:conditionalFormatting>
        <x14:conditionalFormatting xmlns:xm="http://schemas.microsoft.com/office/excel/2006/main" pivot="1">
          <x14:cfRule type="dataBar" id="{C3107CC4-1048-4F5C-9C96-BC14D0F74B94}">
            <x14:dataBar minLength="0" maxLength="100" gradient="0">
              <x14:cfvo type="autoMin"/>
              <x14:cfvo type="autoMax"/>
              <x14:negativeFillColor rgb="FFFF0000"/>
              <x14:axisColor rgb="FF000000"/>
            </x14:dataBar>
          </x14:cfRule>
          <xm:sqref>F3:F15</xm:sqref>
        </x14:conditionalFormatting>
        <x14:conditionalFormatting xmlns:xm="http://schemas.microsoft.com/office/excel/2006/main" pivot="1">
          <x14:cfRule type="dataBar" id="{BA422B48-51F2-4A53-923B-94C0CBF3A367}">
            <x14:dataBar minLength="0" maxLength="100" gradient="0">
              <x14:cfvo type="autoMin"/>
              <x14:cfvo type="autoMax"/>
              <x14:negativeFillColor rgb="FFFF0000"/>
              <x14:axisColor rgb="FF000000"/>
            </x14:dataBar>
          </x14:cfRule>
          <xm:sqref>H3:H15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5"/>
  <sheetViews>
    <sheetView workbookViewId="0">
      <selection activeCell="B2" sqref="B2"/>
    </sheetView>
  </sheetViews>
  <sheetFormatPr defaultRowHeight="14.4" x14ac:dyDescent="0.3"/>
  <cols>
    <col min="1" max="1" width="13.6640625" bestFit="1" customWidth="1"/>
    <col min="2" max="2" width="8.88671875" bestFit="1" customWidth="1"/>
  </cols>
  <sheetData>
    <row r="1" spans="1:2" x14ac:dyDescent="0.3">
      <c r="A1" s="1" t="s">
        <v>0</v>
      </c>
      <c r="B1" t="s">
        <v>4</v>
      </c>
    </row>
    <row r="2" spans="1:2" x14ac:dyDescent="0.3">
      <c r="A2" s="2" t="s">
        <v>19</v>
      </c>
      <c r="B2" s="3">
        <v>0.45447199534534261</v>
      </c>
    </row>
    <row r="3" spans="1:2" x14ac:dyDescent="0.3">
      <c r="A3" s="2" t="s">
        <v>20</v>
      </c>
      <c r="B3" s="3">
        <v>0.36360002658537893</v>
      </c>
    </row>
    <row r="4" spans="1:2" x14ac:dyDescent="0.3">
      <c r="A4" s="2" t="s">
        <v>21</v>
      </c>
      <c r="B4" s="3">
        <v>0.37839999049959538</v>
      </c>
    </row>
    <row r="5" spans="1:2" x14ac:dyDescent="0.3">
      <c r="A5" s="2" t="s">
        <v>1</v>
      </c>
      <c r="B5" s="3">
        <v>0.40448533669336006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K12"/>
  <sheetViews>
    <sheetView showGridLines="0" showRowColHeaders="0" tabSelected="1" zoomScale="110" zoomScaleNormal="110" workbookViewId="0"/>
  </sheetViews>
  <sheetFormatPr defaultRowHeight="14.4" x14ac:dyDescent="0.3"/>
  <cols>
    <col min="1" max="1" width="3.5546875" customWidth="1"/>
    <col min="2" max="2" width="29.88671875" bestFit="1" customWidth="1"/>
    <col min="3" max="3" width="15.5546875" bestFit="1" customWidth="1"/>
    <col min="10" max="10" width="7.33203125" customWidth="1"/>
    <col min="11" max="11" width="29.88671875" customWidth="1"/>
  </cols>
  <sheetData>
    <row r="2" spans="2:11" s="7" customFormat="1" ht="54" customHeight="1" x14ac:dyDescent="0.3">
      <c r="B2" s="6" vm="90">
        <f>CUBEVALUE("ThisWorkbookDataModel", "[Measures].[% Margin]",Slicer_Quarter_Year)</f>
        <v>0.41397723087916516</v>
      </c>
      <c r="K2" s="6" vm="91">
        <f>CUBEVALUE("ThisWorkbookDataModel", "[Measures].[Pct of Budget]",Slicer_Quarter_Year)</f>
        <v>9.1505052692902308E-2</v>
      </c>
    </row>
    <row r="3" spans="2:11" s="9" customFormat="1" ht="18" customHeight="1" x14ac:dyDescent="0.3">
      <c r="B3" s="10" t="s">
        <v>14</v>
      </c>
      <c r="K3" s="10" t="s">
        <v>23</v>
      </c>
    </row>
    <row r="5" spans="2:11" s="7" customFormat="1" ht="54" customHeight="1" x14ac:dyDescent="0.3">
      <c r="B5" s="11" vm="88">
        <f>CUBEVALUE("ThisWorkbookDataModel", "[Measures].[Pct of Customers Returning]",Slicer_Quarter_Year)</f>
        <v>0.17722918201915991</v>
      </c>
      <c r="K5" s="6" vm="92">
        <f>CUBEVALUE("ThisWorkbookDataModel", "[Measures].[Pct Lost on Support]",Slicer_Quarter_Year)</f>
        <v>3.198259553190462E-2</v>
      </c>
    </row>
    <row r="6" spans="2:11" s="9" customFormat="1" ht="18" customHeight="1" x14ac:dyDescent="0.3">
      <c r="B6" s="10" t="s">
        <v>22</v>
      </c>
      <c r="K6" s="10" t="s">
        <v>16</v>
      </c>
    </row>
    <row r="8" spans="2:11" s="7" customFormat="1" ht="54" customHeight="1" x14ac:dyDescent="0.3">
      <c r="B8" s="6" vm="87">
        <f>CUBEVALUE("ThisWorkbookDataModel", "[Measures].[New Customers]",Slicer_Quarter_Year)</f>
        <v>2524</v>
      </c>
      <c r="K8" s="8" vm="85">
        <f>CUBEVALUE("ThisWorkbookDataModel", "[Measures].[Avg Sales Amt per Order]",Slicer_Quarter_Year)</f>
        <v>742.71731529093358</v>
      </c>
    </row>
    <row r="9" spans="2:11" s="9" customFormat="1" ht="18" customHeight="1" x14ac:dyDescent="0.3">
      <c r="B9" s="10" t="s">
        <v>10</v>
      </c>
      <c r="K9" s="10" t="s">
        <v>17</v>
      </c>
    </row>
    <row r="11" spans="2:11" s="7" customFormat="1" ht="54" customHeight="1" x14ac:dyDescent="0.3">
      <c r="B11" s="6" vm="86">
        <f>CUBEVALUE("ThisWorkbookDataModel", "[Measures].[% Growth vs LY]",Slicer_Quarter_Year)</f>
        <v>0.96468673620130907</v>
      </c>
      <c r="K11" s="8" vm="89">
        <f>CUBEVALUE("ThisWorkbookDataModel", "[Measures].[Most Recent Day Sales]",Slicer_Quarter_Year)</f>
        <v>30160.350000000024</v>
      </c>
    </row>
    <row r="12" spans="2:11" s="9" customFormat="1" ht="18" customHeight="1" x14ac:dyDescent="0.3">
      <c r="B12" s="10" t="s">
        <v>15</v>
      </c>
      <c r="K12" s="10" t="s">
        <v>18</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H16"/>
  <sheetViews>
    <sheetView showGridLines="0" showRowColHeaders="0" zoomScale="120" zoomScaleNormal="120" workbookViewId="0"/>
  </sheetViews>
  <sheetFormatPr defaultRowHeight="14.4" x14ac:dyDescent="0.3"/>
  <cols>
    <col min="1" max="1" width="4" customWidth="1"/>
    <col min="2" max="2" width="20" bestFit="1" customWidth="1"/>
    <col min="3" max="3" width="15.6640625" bestFit="1" customWidth="1"/>
    <col min="4" max="4" width="13.88671875" customWidth="1"/>
    <col min="5" max="5" width="2.33203125" customWidth="1"/>
    <col min="6" max="6" width="15.6640625" bestFit="1" customWidth="1"/>
    <col min="7" max="7" width="9.33203125" customWidth="1"/>
    <col min="8" max="8" width="22.88671875" customWidth="1"/>
    <col min="9" max="9" width="11.109375" customWidth="1"/>
    <col min="10" max="10" width="10.109375" bestFit="1" customWidth="1"/>
  </cols>
  <sheetData>
    <row r="1" spans="2:8" x14ac:dyDescent="0.3">
      <c r="B1" t="s">
        <v>26</v>
      </c>
      <c r="C1" t="str" vm="18">
        <f>CUBEMEMBER("ThisWorkbookDataModel","[Measures].[Total Sales]")</f>
        <v>Total Sales</v>
      </c>
      <c r="D1" t="str" vm="17">
        <f>CUBEMEMBER("ThisWorkbookDataModel","[Measures].[Just Bike Sales]")</f>
        <v>Just Bike Sales</v>
      </c>
      <c r="F1" t="str" vm="16">
        <f>CUBEMEMBER("ThisWorkbookDataModel","[Measures].[Total Margin]")</f>
        <v>Total Margin</v>
      </c>
      <c r="G1" t="str" vm="15">
        <f>CUBEMEMBER("ThisWorkbookDataModel","[Measures].[% Margin]")</f>
        <v>% Margin</v>
      </c>
      <c r="H1" t="str" vm="14">
        <f>CUBEMEMBER("ThisWorkbookDataModel","[Measures].[Avg Sales Amt per Order]")</f>
        <v>Avg Sales Amt per Order</v>
      </c>
    </row>
    <row r="3" spans="2:8" ht="18" x14ac:dyDescent="0.35">
      <c r="B3" s="15" t="str" vm="13">
        <f>CUBEMEMBER("ThisWorkbookDataModel","[Territories].[Continent].[All]","Grand Total")</f>
        <v>Grand Total</v>
      </c>
      <c r="C3" s="16" vm="50">
        <f>CUBEVALUE("ThisWorkbookDataModel",$B3,C$1,Slicer_CalendarYear)</f>
        <v>29358677.220699966</v>
      </c>
      <c r="D3" s="16" vm="60">
        <f>CUBEVALUE("ThisWorkbookDataModel",$B3,D$1,Slicer_CalendarYear)</f>
        <v>28318144.650699977</v>
      </c>
      <c r="E3" s="20"/>
      <c r="F3" s="16" vm="61">
        <f>CUBEVALUE("ThisWorkbookDataModel",$B3,F$1,Slicer_CalendarYear)</f>
        <v>12080883.644999936</v>
      </c>
      <c r="G3" s="16" vm="33">
        <f>CUBEVALUE("ThisWorkbookDataModel",$B3,G$1,Slicer_CalendarYear)</f>
        <v>0.41149277789947747</v>
      </c>
      <c r="H3" s="16" vm="30">
        <f>CUBEVALUE("ThisWorkbookDataModel",$B3,H$1,Slicer_CalendarYear)</f>
        <v>1061.4511450413959</v>
      </c>
    </row>
    <row r="4" spans="2:8" x14ac:dyDescent="0.3">
      <c r="B4" s="13" t="str" vm="12">
        <f>CUBEMEMBER("ThisWorkbookDataModel","[Territories].[Continent].&amp;[Europe]")</f>
        <v>Europe</v>
      </c>
      <c r="C4" s="14" vm="64">
        <f>CUBEVALUE("ThisWorkbookDataModel",$B4,C$1,Slicer_CalendarYear)</f>
        <v>8930042.2633999903</v>
      </c>
      <c r="D4" s="14" vm="27">
        <f>CUBEVALUE("ThisWorkbookDataModel",$B4,D$1,Slicer_CalendarYear)</f>
        <v>8644932.7233999893</v>
      </c>
      <c r="E4" s="21"/>
      <c r="F4" s="14" vm="40">
        <f>CUBEVALUE("ThisWorkbookDataModel",$B4,F$1,Slicer_CalendarYear)</f>
        <v>3664126.2648000047</v>
      </c>
      <c r="G4" s="14" vm="62">
        <f>CUBEVALUE("ThisWorkbookDataModel",$B4,G$1,Slicer_CalendarYear)</f>
        <v>0.41031454910549758</v>
      </c>
      <c r="H4" s="14" vm="63">
        <f>CUBEVALUE("ThisWorkbookDataModel",$B4,H$1,Slicer_CalendarYear)</f>
        <v>1116.3948322790336</v>
      </c>
    </row>
    <row r="5" spans="2:8" x14ac:dyDescent="0.3">
      <c r="B5" s="12" t="str" vm="11">
        <f>CUBEMEMBER("ThisWorkbookDataModel",{"[Territories].[Continent].&amp;[Europe]","[Territories].[Region].&amp;[France]"})</f>
        <v>France</v>
      </c>
      <c r="C5" vm="77">
        <f>CUBEVALUE("ThisWorkbookDataModel",$B5,C$1,Slicer_CalendarYear)</f>
        <v>2644017.7143000029</v>
      </c>
      <c r="D5" vm="80">
        <f>CUBEVALUE("ThisWorkbookDataModel",$B5,D$1,Slicer_CalendarYear)</f>
        <v>2553575.7142999992</v>
      </c>
      <c r="E5" s="19"/>
      <c r="F5" vm="79">
        <f>CUBEVALUE("ThisWorkbookDataModel",$B5,F$1,Slicer_CalendarYear)</f>
        <v>1086264.721800002</v>
      </c>
      <c r="G5" vm="49">
        <f>CUBEVALUE("ThisWorkbookDataModel",$B5,G$1,Slicer_CalendarYear)</f>
        <v>0.41083867022713494</v>
      </c>
      <c r="H5" vm="78">
        <f>CUBEVALUE("ThisWorkbookDataModel",$B5,H$1,Slicer_CalendarYear)</f>
        <v>1064.4193696859916</v>
      </c>
    </row>
    <row r="6" spans="2:8" x14ac:dyDescent="0.3">
      <c r="B6" s="12" t="str" vm="10">
        <f>CUBEMEMBER("ThisWorkbookDataModel",{"[Territories].[Continent].&amp;[Europe]","[Territories].[Region].&amp;[Germany]"})</f>
        <v>Germany</v>
      </c>
      <c r="C6" vm="52">
        <f>CUBEVALUE("ThisWorkbookDataModel",$B6,C$1,Slicer_CalendarYear)</f>
        <v>2894312.338200001</v>
      </c>
      <c r="D6" vm="82">
        <f>CUBEVALUE("ThisWorkbookDataModel",$B6,D$1,Slicer_CalendarYear)</f>
        <v>2808514.3481999962</v>
      </c>
      <c r="E6" s="19"/>
      <c r="F6" vm="83">
        <f>CUBEVALUE("ThisWorkbookDataModel",$B6,F$1,Slicer_CalendarYear)</f>
        <v>1187370.7650000015</v>
      </c>
      <c r="G6" vm="84">
        <f>CUBEVALUE("ThisWorkbookDataModel",$B6,G$1,Slicer_CalendarYear)</f>
        <v>0.41024278870276942</v>
      </c>
      <c r="H6" vm="81">
        <f>CUBEVALUE("ThisWorkbookDataModel",$B6,H$1,Slicer_CalendarYear)</f>
        <v>1165.1821007246381</v>
      </c>
    </row>
    <row r="7" spans="2:8" x14ac:dyDescent="0.3">
      <c r="B7" s="12" t="str" vm="9">
        <f>CUBEMEMBER("ThisWorkbookDataModel",{"[Territories].[Continent].&amp;[Europe]","[Territories].[Region].&amp;[United Kingdom]"})</f>
        <v>United Kingdom</v>
      </c>
      <c r="C7" vm="24">
        <f>CUBEVALUE("ThisWorkbookDataModel",$B7,C$1,Slicer_CalendarYear)</f>
        <v>3391712.2109000036</v>
      </c>
      <c r="D7" vm="42">
        <f>CUBEVALUE("ThisWorkbookDataModel",$B7,D$1,Slicer_CalendarYear)</f>
        <v>3282842.6608999996</v>
      </c>
      <c r="E7" s="19"/>
      <c r="F7" vm="20">
        <f>CUBEVALUE("ThisWorkbookDataModel",$B7,F$1,Slicer_CalendarYear)</f>
        <v>1390490.778000003</v>
      </c>
      <c r="G7" vm="39">
        <f>CUBEVALUE("ThisWorkbookDataModel",$B7,G$1,Slicer_CalendarYear)</f>
        <v>0.40996720580577534</v>
      </c>
      <c r="H7" vm="68">
        <f>CUBEVALUE("ThisWorkbookDataModel",$B7,H$1,Slicer_CalendarYear)</f>
        <v>1119.0076578356989</v>
      </c>
    </row>
    <row r="8" spans="2:8" ht="8.25" customHeight="1" x14ac:dyDescent="0.3">
      <c r="B8" s="18"/>
      <c r="C8" s="19"/>
      <c r="D8" s="19"/>
      <c r="E8" s="19"/>
      <c r="F8" s="19"/>
      <c r="G8" s="19"/>
      <c r="H8" s="19"/>
    </row>
    <row r="9" spans="2:8" s="14" customFormat="1" x14ac:dyDescent="0.3">
      <c r="B9" s="13" t="str" vm="8">
        <f>CUBEMEMBER("ThisWorkbookDataModel","[Territories].[Continent].&amp;[North America]")</f>
        <v>North America</v>
      </c>
      <c r="C9" s="14" vm="75">
        <f>CUBEVALUE("ThisWorkbookDataModel",$B9,C$1,Slicer_CalendarYear)</f>
        <v>11367634.372899994</v>
      </c>
      <c r="D9" s="14" vm="55">
        <f>CUBEVALUE("ThisWorkbookDataModel",$B9,D$1,Slicer_CalendarYear)</f>
        <v>10821161.922899999</v>
      </c>
      <c r="E9" s="21"/>
      <c r="F9" s="14" vm="76">
        <f>CUBEVALUE("ThisWorkbookDataModel",$B9,F$1,Slicer_CalendarYear)</f>
        <v>4730902.3039000081</v>
      </c>
      <c r="G9" s="14" vm="73">
        <f>CUBEVALUE("ThisWorkbookDataModel",$B9,G$1,Slicer_CalendarYear)</f>
        <v>0.41617298276045001</v>
      </c>
      <c r="H9" s="14" vm="74">
        <f>CUBEVALUE("ThisWorkbookDataModel",$B9,H$1,Slicer_CalendarYear)</f>
        <v>878.35221549219546</v>
      </c>
    </row>
    <row r="10" spans="2:8" x14ac:dyDescent="0.3">
      <c r="B10" s="12" t="str" vm="7">
        <f>CUBEMEMBER("ThisWorkbookDataModel",{"[Territories].[Continent].&amp;[North America]","[Territories].[Region].&amp;[Canada]"})</f>
        <v>Canada</v>
      </c>
      <c r="C10" vm="38">
        <f>CUBEVALUE("ThisWorkbookDataModel",$B10,C$1,Slicer_CalendarYear)</f>
        <v>1977844.8620999944</v>
      </c>
      <c r="D10" vm="53">
        <f>CUBEVALUE("ThisWorkbookDataModel",$B10,D$1,Slicer_CalendarYear)</f>
        <v>1821302.3920999961</v>
      </c>
      <c r="E10" s="19"/>
      <c r="F10" vm="44">
        <f>CUBEVALUE("ThisWorkbookDataModel",$B10,F$1,Slicer_CalendarYear)</f>
        <v>829921.50119999307</v>
      </c>
      <c r="G10" vm="69">
        <f>CUBEVALUE("ThisWorkbookDataModel",$B10,G$1,Slicer_CalendarYear)</f>
        <v>0.41960899820970615</v>
      </c>
      <c r="H10" vm="70">
        <f>CUBEVALUE("ThisWorkbookDataModel",$B10,H$1,Slicer_CalendarYear)</f>
        <v>586.02810728888721</v>
      </c>
    </row>
    <row r="11" spans="2:8" x14ac:dyDescent="0.3">
      <c r="B11" s="12" t="str" vm="6">
        <f>CUBEMEMBER("ThisWorkbookDataModel",{"[Territories].[Continent].&amp;[North America]","[Territories].[Region].&amp;[Central]"})</f>
        <v>Central</v>
      </c>
      <c r="C11" vm="23">
        <f>CUBEVALUE("ThisWorkbookDataModel",$B11,C$1,Slicer_CalendarYear)</f>
        <v>3000.8295999999973</v>
      </c>
      <c r="D11" vm="58">
        <f>CUBEVALUE("ThisWorkbookDataModel",$B11,D$1,Slicer_CalendarYear)</f>
        <v>2611.4096</v>
      </c>
      <c r="E11" s="19"/>
      <c r="F11" vm="29">
        <f>CUBEVALUE("ThisWorkbookDataModel",$B11,F$1,Slicer_CalendarYear)</f>
        <v>1350.9203999999977</v>
      </c>
      <c r="G11" vm="59">
        <f>CUBEVALUE("ThisWorkbookDataModel",$B11,G$1,Slicer_CalendarYear)</f>
        <v>0.45018230958532229</v>
      </c>
      <c r="H11" vm="65">
        <f>CUBEVALUE("ThisWorkbookDataModel",$B11,H$1,Slicer_CalendarYear)</f>
        <v>333.42551111111084</v>
      </c>
    </row>
    <row r="12" spans="2:8" x14ac:dyDescent="0.3">
      <c r="B12" s="12" t="str" vm="5">
        <f>CUBEMEMBER("ThisWorkbookDataModel",{"[Territories].[Continent].&amp;[North America]","[Territories].[Region].&amp;[Northeast]"})</f>
        <v>Northeast</v>
      </c>
      <c r="C12" vm="37">
        <f>CUBEVALUE("ThisWorkbookDataModel",$B12,C$1,Slicer_CalendarYear)</f>
        <v>6532.4681999999957</v>
      </c>
      <c r="D12" vm="32">
        <f>CUBEVALUE("ThisWorkbookDataModel",$B12,D$1,Slicer_CalendarYear)</f>
        <v>6045.0781999999999</v>
      </c>
      <c r="E12" s="19"/>
      <c r="F12" vm="26">
        <f>CUBEVALUE("ThisWorkbookDataModel",$B12,F$1,Slicer_CalendarYear)</f>
        <v>2902.7622999999958</v>
      </c>
      <c r="G12" vm="21">
        <f>CUBEVALUE("ThisWorkbookDataModel",$B12,G$1,Slicer_CalendarYear)</f>
        <v>0.44435919335971624</v>
      </c>
      <c r="H12" vm="67">
        <f>CUBEVALUE("ThisWorkbookDataModel",$B12,H$1,Slicer_CalendarYear)</f>
        <v>653.24681999999962</v>
      </c>
    </row>
    <row r="13" spans="2:8" x14ac:dyDescent="0.3">
      <c r="B13" s="12" t="str" vm="4">
        <f>CUBEMEMBER("ThisWorkbookDataModel",{"[Territories].[Continent].&amp;[North America]","[Territories].[Region].&amp;[Northwest]"})</f>
        <v>Northwest</v>
      </c>
      <c r="C13" vm="41">
        <f>CUBEVALUE("ThisWorkbookDataModel",$B13,C$1,Slicer_CalendarYear)</f>
        <v>3649866.5512000043</v>
      </c>
      <c r="D13" vm="71">
        <f>CUBEVALUE("ThisWorkbookDataModel",$B13,D$1,Slicer_CalendarYear)</f>
        <v>3481485.3211999959</v>
      </c>
      <c r="E13" s="19"/>
      <c r="F13" vm="72">
        <f>CUBEVALUE("ThisWorkbookDataModel",$B13,F$1,Slicer_CalendarYear)</f>
        <v>1519631.2963999989</v>
      </c>
      <c r="G13" vm="45">
        <f>CUBEVALUE("ThisWorkbookDataModel",$B13,G$1,Slicer_CalendarYear)</f>
        <v>0.41635256387671876</v>
      </c>
      <c r="H13" vm="47">
        <f>CUBEVALUE("ThisWorkbookDataModel",$B13,H$1,Slicer_CalendarYear)</f>
        <v>899.42497565303211</v>
      </c>
    </row>
    <row r="14" spans="2:8" x14ac:dyDescent="0.3">
      <c r="B14" s="12" t="str" vm="3">
        <f>CUBEMEMBER("ThisWorkbookDataModel",{"[Territories].[Continent].&amp;[North America]","[Territories].[Region].&amp;[Southeast]"})</f>
        <v>Southeast</v>
      </c>
      <c r="C14" vm="22">
        <f>CUBEVALUE("ThisWorkbookDataModel",$B14,C$1,Slicer_CalendarYear)</f>
        <v>12238.849599999994</v>
      </c>
      <c r="D14" vm="57">
        <f>CUBEVALUE("ThisWorkbookDataModel",$B14,D$1,Slicer_CalendarYear)</f>
        <v>11405.9396</v>
      </c>
      <c r="E14" s="19"/>
      <c r="F14" vm="34">
        <f>CUBEVALUE("ThisWorkbookDataModel",$B14,F$1,Slicer_CalendarYear)</f>
        <v>5332.4261999999962</v>
      </c>
      <c r="G14" vm="56">
        <f>CUBEVALUE("ThisWorkbookDataModel",$B14,G$1,Slicer_CalendarYear)</f>
        <v>0.43569668508713422</v>
      </c>
      <c r="H14" vm="66">
        <f>CUBEVALUE("ThisWorkbookDataModel",$B14,H$1,Slicer_CalendarYear)</f>
        <v>719.93232941176439</v>
      </c>
    </row>
    <row r="15" spans="2:8" x14ac:dyDescent="0.3">
      <c r="B15" s="12" t="str" vm="2">
        <f>CUBEMEMBER("ThisWorkbookDataModel",{"[Territories].[Continent].&amp;[North America]","[Territories].[Region].&amp;[Southwest]"})</f>
        <v>Southwest</v>
      </c>
      <c r="C15" vm="35">
        <f>CUBEVALUE("ThisWorkbookDataModel",$B15,C$1,Slicer_CalendarYear)</f>
        <v>5718150.8122000033</v>
      </c>
      <c r="D15" vm="43">
        <f>CUBEVALUE("ThisWorkbookDataModel",$B15,D$1,Slicer_CalendarYear)</f>
        <v>5498311.7821999984</v>
      </c>
      <c r="E15" s="19"/>
      <c r="F15" vm="28">
        <f>CUBEVALUE("ThisWorkbookDataModel",$B15,F$1,Slicer_CalendarYear)</f>
        <v>2371763.3973999987</v>
      </c>
      <c r="G15" vm="48">
        <f>CUBEVALUE("ThisWorkbookDataModel",$B15,G$1,Slicer_CalendarYear)</f>
        <v>0.41477804193966095</v>
      </c>
      <c r="H15" vm="51">
        <f>CUBEVALUE("ThisWorkbookDataModel",$B15,H$1,Slicer_CalendarYear)</f>
        <v>1044.7927667093008</v>
      </c>
    </row>
    <row r="16" spans="2:8" s="14" customFormat="1" x14ac:dyDescent="0.3">
      <c r="B16" s="17" t="str" vm="1">
        <f>CUBEMEMBER("ThisWorkbookDataModel",{"[Territories].[Continent].&amp;[Pacific]","[Territories].[Region].&amp;[Australia]"})</f>
        <v>Australia</v>
      </c>
      <c r="C16" s="14" vm="31">
        <f>CUBEVALUE("ThisWorkbookDataModel",$B16,C$1,Slicer_CalendarYear)</f>
        <v>9061000.5844000075</v>
      </c>
      <c r="D16" s="14" vm="25">
        <f>CUBEVALUE("ThisWorkbookDataModel",$B16,D$1,Slicer_CalendarYear)</f>
        <v>8852050.0044000018</v>
      </c>
      <c r="E16" s="21"/>
      <c r="F16" s="14" vm="46">
        <f>CUBEVALUE("ThisWorkbookDataModel",$B16,F$1,Slicer_CalendarYear)</f>
        <v>3685855.0763000073</v>
      </c>
      <c r="G16" s="14" vm="54">
        <f>CUBEVALUE("ThisWorkbookDataModel",$B16,G$1,Slicer_CalendarYear)</f>
        <v>0.40678234616227804</v>
      </c>
      <c r="H16" s="14" vm="36">
        <f>CUBEVALUE("ThisWorkbookDataModel",$B16,H$1,Slicer_CalendarYear)</f>
        <v>1348.7646002381673</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D4"/>
  <sheetViews>
    <sheetView showRowColHeaders="0" zoomScale="110" zoomScaleNormal="110" workbookViewId="0"/>
  </sheetViews>
  <sheetFormatPr defaultRowHeight="14.4" x14ac:dyDescent="0.3"/>
  <cols>
    <col min="4" max="4" width="15.5546875" bestFit="1" customWidth="1"/>
  </cols>
  <sheetData>
    <row r="4" spans="4:4" x14ac:dyDescent="0.3">
      <c r="D4" vm="19">
        <f>CUBEVALUE("ThisWorkbookDataModel","[Measures].[Total Sales]", Slicer_Quarter_Year1, Slicer_YearMonth)</f>
        <v>29358677.220699966</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election activeCell="D2" sqref="D2"/>
    </sheetView>
  </sheetViews>
  <sheetFormatPr defaultRowHeight="14.4" x14ac:dyDescent="0.3"/>
  <sheetData>
    <row r="1" spans="1:2" x14ac:dyDescent="0.3">
      <c r="A1" s="26" t="s">
        <v>27</v>
      </c>
      <c r="B1" s="26" t="s">
        <v>28</v>
      </c>
    </row>
    <row r="2" spans="1:2" x14ac:dyDescent="0.3">
      <c r="A2" s="27">
        <v>2013</v>
      </c>
      <c r="B2" s="27">
        <v>10</v>
      </c>
    </row>
    <row r="3" spans="1:2" x14ac:dyDescent="0.3">
      <c r="A3" s="27">
        <v>2013</v>
      </c>
      <c r="B3" s="27">
        <v>11</v>
      </c>
    </row>
    <row r="4" spans="1:2" x14ac:dyDescent="0.3">
      <c r="A4" s="27">
        <v>2013</v>
      </c>
      <c r="B4" s="27">
        <v>12</v>
      </c>
    </row>
    <row r="5" spans="1:2" x14ac:dyDescent="0.3">
      <c r="A5" s="27">
        <v>2013</v>
      </c>
      <c r="B5" s="27">
        <v>7</v>
      </c>
    </row>
    <row r="6" spans="1:2" x14ac:dyDescent="0.3">
      <c r="A6" s="27">
        <v>2013</v>
      </c>
      <c r="B6" s="27">
        <v>8</v>
      </c>
    </row>
    <row r="7" spans="1:2" x14ac:dyDescent="0.3">
      <c r="A7" s="27">
        <v>2013</v>
      </c>
      <c r="B7" s="27">
        <v>9</v>
      </c>
    </row>
    <row r="8" spans="1:2" x14ac:dyDescent="0.3">
      <c r="A8" s="27">
        <v>2014</v>
      </c>
      <c r="B8" s="27">
        <v>1</v>
      </c>
    </row>
    <row r="9" spans="1:2" x14ac:dyDescent="0.3">
      <c r="A9" s="27">
        <v>2014</v>
      </c>
      <c r="B9" s="27">
        <v>10</v>
      </c>
    </row>
    <row r="10" spans="1:2" x14ac:dyDescent="0.3">
      <c r="A10" s="27">
        <v>2014</v>
      </c>
      <c r="B10" s="27">
        <v>11</v>
      </c>
    </row>
    <row r="11" spans="1:2" x14ac:dyDescent="0.3">
      <c r="A11" s="27">
        <v>2014</v>
      </c>
      <c r="B11" s="27">
        <v>12</v>
      </c>
    </row>
    <row r="12" spans="1:2" x14ac:dyDescent="0.3">
      <c r="A12" s="27">
        <v>2014</v>
      </c>
      <c r="B12" s="27">
        <v>2</v>
      </c>
    </row>
    <row r="13" spans="1:2" x14ac:dyDescent="0.3">
      <c r="A13" s="27">
        <v>2014</v>
      </c>
      <c r="B13" s="27">
        <v>3</v>
      </c>
    </row>
    <row r="14" spans="1:2" x14ac:dyDescent="0.3">
      <c r="A14" s="27">
        <v>2014</v>
      </c>
      <c r="B14" s="27">
        <v>4</v>
      </c>
    </row>
    <row r="15" spans="1:2" x14ac:dyDescent="0.3">
      <c r="A15" s="27">
        <v>2014</v>
      </c>
      <c r="B15" s="27">
        <v>5</v>
      </c>
    </row>
    <row r="16" spans="1:2" x14ac:dyDescent="0.3">
      <c r="A16" s="27">
        <v>2014</v>
      </c>
      <c r="B16" s="27">
        <v>6</v>
      </c>
    </row>
    <row r="17" spans="1:2" x14ac:dyDescent="0.3">
      <c r="A17" s="27">
        <v>2014</v>
      </c>
      <c r="B17" s="27">
        <v>7</v>
      </c>
    </row>
    <row r="18" spans="1:2" x14ac:dyDescent="0.3">
      <c r="A18" s="27">
        <v>2014</v>
      </c>
      <c r="B18" s="27">
        <v>8</v>
      </c>
    </row>
    <row r="19" spans="1:2" x14ac:dyDescent="0.3">
      <c r="A19" s="27">
        <v>2014</v>
      </c>
      <c r="B19" s="27">
        <v>9</v>
      </c>
    </row>
    <row r="20" spans="1:2" x14ac:dyDescent="0.3">
      <c r="A20" s="27">
        <v>2015</v>
      </c>
      <c r="B20" s="27">
        <v>1</v>
      </c>
    </row>
    <row r="21" spans="1:2" x14ac:dyDescent="0.3">
      <c r="A21" s="27">
        <v>2015</v>
      </c>
      <c r="B21" s="27">
        <v>10</v>
      </c>
    </row>
    <row r="22" spans="1:2" x14ac:dyDescent="0.3">
      <c r="A22" s="27">
        <v>2015</v>
      </c>
      <c r="B22" s="27">
        <v>11</v>
      </c>
    </row>
    <row r="23" spans="1:2" x14ac:dyDescent="0.3">
      <c r="A23" s="27">
        <v>2015</v>
      </c>
      <c r="B23" s="27">
        <v>12</v>
      </c>
    </row>
    <row r="24" spans="1:2" x14ac:dyDescent="0.3">
      <c r="A24" s="27">
        <v>2015</v>
      </c>
      <c r="B24" s="27">
        <v>2</v>
      </c>
    </row>
    <row r="25" spans="1:2" x14ac:dyDescent="0.3">
      <c r="A25" s="27">
        <v>2015</v>
      </c>
      <c r="B25" s="27">
        <v>3</v>
      </c>
    </row>
    <row r="26" spans="1:2" x14ac:dyDescent="0.3">
      <c r="A26" s="27">
        <v>2015</v>
      </c>
      <c r="B26" s="27">
        <v>4</v>
      </c>
    </row>
    <row r="27" spans="1:2" x14ac:dyDescent="0.3">
      <c r="A27" s="27">
        <v>2015</v>
      </c>
      <c r="B27" s="27">
        <v>5</v>
      </c>
    </row>
    <row r="28" spans="1:2" x14ac:dyDescent="0.3">
      <c r="A28" s="27">
        <v>2015</v>
      </c>
      <c r="B28" s="27">
        <v>6</v>
      </c>
    </row>
    <row r="29" spans="1:2" x14ac:dyDescent="0.3">
      <c r="A29" s="27">
        <v>2015</v>
      </c>
      <c r="B29" s="27">
        <v>7</v>
      </c>
    </row>
    <row r="30" spans="1:2" x14ac:dyDescent="0.3">
      <c r="A30" s="27">
        <v>2015</v>
      </c>
      <c r="B30" s="27">
        <v>8</v>
      </c>
    </row>
    <row r="31" spans="1:2" x14ac:dyDescent="0.3">
      <c r="A31" s="27">
        <v>2015</v>
      </c>
      <c r="B31" s="27">
        <v>9</v>
      </c>
    </row>
    <row r="32" spans="1:2" x14ac:dyDescent="0.3">
      <c r="A32" s="27">
        <v>2016</v>
      </c>
      <c r="B32" s="27">
        <v>1</v>
      </c>
    </row>
    <row r="33" spans="1:2" x14ac:dyDescent="0.3">
      <c r="A33" s="27">
        <v>2016</v>
      </c>
      <c r="B33" s="27">
        <v>2</v>
      </c>
    </row>
    <row r="34" spans="1:2" x14ac:dyDescent="0.3">
      <c r="A34" s="27">
        <v>2016</v>
      </c>
      <c r="B34" s="27">
        <v>3</v>
      </c>
    </row>
    <row r="35" spans="1:2" x14ac:dyDescent="0.3">
      <c r="A35" s="27">
        <v>2016</v>
      </c>
      <c r="B35" s="27">
        <v>4</v>
      </c>
    </row>
    <row r="36" spans="1:2" x14ac:dyDescent="0.3">
      <c r="A36" s="27">
        <v>2016</v>
      </c>
      <c r="B36" s="27">
        <v>5</v>
      </c>
    </row>
    <row r="37" spans="1:2" x14ac:dyDescent="0.3">
      <c r="A37" s="27">
        <v>2016</v>
      </c>
      <c r="B37" s="27">
        <v>6</v>
      </c>
    </row>
    <row r="38" spans="1:2" x14ac:dyDescent="0.3">
      <c r="A38" s="27">
        <v>2016</v>
      </c>
      <c r="B38" s="27">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0.xml>��
</file>

<file path=customXml/item21.xml>��
</file>

<file path=customXml/item22.xml>��
</file>

<file path=customXml/item23.xml>��
</file>

<file path=customXml/item24.xml>��
</file>

<file path=customXml/item25.xml>��
</file>

<file path=customXml/item26.xml><?xml version="1.0" encoding="utf-8"?>
<p:properties xmlns:p="http://schemas.microsoft.com/office/2006/metadata/properties" xmlns:xsi="http://www.w3.org/2001/XMLSchema-instance" xmlns:pc="http://schemas.microsoft.com/office/infopath/2007/PartnerControls">
  <documentManagement/>
</p:properties>
</file>

<file path=customXml/item27.xml>��
</file>

<file path=customXml/item28.xml>��
</file>

<file path=customXml/item29.xml>��
</file>

<file path=customXml/item30.xml>��
</file>

<file path=customXml/item31.xml>��
</file>

<file path=customXml/item32.xml>��
</file>

<file path=customXml/item33.xml>��
</file>

<file path=customXml/item34.xml><?xml version="1.0" encoding="utf-8"?>
<?mso-contentType ?>
<FormTemplates xmlns="http://schemas.microsoft.com/sharepoint/v3/contenttype/forms">
  <Display>DocumentLibraryForm</Display>
  <Edit>DocumentLibraryForm</Edit>
  <New>DocumentLibraryForm</New>
</FormTemplates>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Props1.xml><?xml version="1.0" encoding="utf-8"?>
<ds:datastoreItem xmlns:ds="http://schemas.openxmlformats.org/officeDocument/2006/customXml" ds:itemID="{A352BE9E-7EC7-4DE5-9F3A-5BDC60266A9D}">
  <ds:schemaRefs/>
</ds:datastoreItem>
</file>

<file path=customXml/itemProps2.xml><?xml version="1.0" encoding="utf-8"?>
<ds:datastoreItem xmlns:ds="http://schemas.openxmlformats.org/officeDocument/2006/customXml" ds:itemID="{BCC4E832-C111-422B-9896-0A0DE6FD4BE4}">
  <ds:schemaRefs/>
</ds:datastoreItem>
</file>

<file path=customXml/itemProps3.xml><?xml version="1.0" encoding="utf-8"?>
<ds:datastoreItem xmlns:ds="http://schemas.openxmlformats.org/officeDocument/2006/customXml" ds:itemID="{053A52C5-9467-45F4-BBAE-0E7F4CCEF4D8}">
  <ds:schemaRefs/>
</ds:datastoreItem>
</file>

<file path=customXml/itemProps4.xml><?xml version="1.0" encoding="utf-8"?>
<ds:datastoreItem xmlns:ds="http://schemas.openxmlformats.org/officeDocument/2006/customXml" ds:itemID="{3C384D95-6D7D-4787-8308-8A814DD37EF7}">
  <ds:schemaRefs/>
</ds:datastoreItem>
</file>

<file path=customXml/itemProps5.xml><?xml version="1.0" encoding="utf-8"?>
<ds:datastoreItem xmlns:ds="http://schemas.openxmlformats.org/officeDocument/2006/customXml" ds:itemID="{FDCAEEDE-70A3-46C9-90EB-4CD60F082D59}">
  <ds:schemaRefs/>
</ds:datastoreItem>
</file>

<file path=customXml/itemProps6.xml><?xml version="1.0" encoding="utf-8"?>
<ds:datastoreItem xmlns:ds="http://schemas.openxmlformats.org/officeDocument/2006/customXml" ds:itemID="{C71BC166-1B5F-40CB-8C9B-6102687C9B8D}">
  <ds:schemaRefs/>
</ds:datastoreItem>
</file>

<file path=customXml/itemProps7.xml><?xml version="1.0" encoding="utf-8"?>
<ds:datastoreItem xmlns:ds="http://schemas.openxmlformats.org/officeDocument/2006/customXml" ds:itemID="{09946FC8-1884-4569-854F-F73747AA6E2F}">
  <ds:schemaRefs/>
</ds:datastoreItem>
</file>

<file path=customXml/itemProps8.xml><?xml version="1.0" encoding="utf-8"?>
<ds:datastoreItem xmlns:ds="http://schemas.openxmlformats.org/officeDocument/2006/customXml" ds:itemID="{90A3763D-CB6F-4292-8F95-413135659A8B}">
  <ds:schemaRefs/>
</ds:datastoreItem>
</file>

<file path=customXml/itemProps9.xml><?xml version="1.0" encoding="utf-8"?>
<ds:datastoreItem xmlns:ds="http://schemas.openxmlformats.org/officeDocument/2006/customXml" ds:itemID="{232A1BEF-0162-426B-9CCE-721A6E46A415}">
  <ds:schemaRefs/>
</ds:datastoreItem>
</file>

<file path=customXml/itemProps10.xml><?xml version="1.0" encoding="utf-8"?>
<ds:datastoreItem xmlns:ds="http://schemas.openxmlformats.org/officeDocument/2006/customXml" ds:itemID="{0E99DCD0-0A1A-43F0-A278-3413F01BC4F2}">
  <ds:schemaRefs/>
</ds:datastoreItem>
</file>

<file path=customXml/itemProps11.xml><?xml version="1.0" encoding="utf-8"?>
<ds:datastoreItem xmlns:ds="http://schemas.openxmlformats.org/officeDocument/2006/customXml" ds:itemID="{9B3957E9-7C10-437E-B04E-5E0BE79870EE}">
  <ds:schemaRefs/>
</ds:datastoreItem>
</file>

<file path=customXml/itemProps12.xml><?xml version="1.0" encoding="utf-8"?>
<ds:datastoreItem xmlns:ds="http://schemas.openxmlformats.org/officeDocument/2006/customXml" ds:itemID="{3A39B91C-EC5B-4407-8A70-8E1C9BE7ABD4}">
  <ds:schemaRefs/>
</ds:datastoreItem>
</file>

<file path=customXml/itemProps13.xml><?xml version="1.0" encoding="utf-8"?>
<ds:datastoreItem xmlns:ds="http://schemas.openxmlformats.org/officeDocument/2006/customXml" ds:itemID="{DC57C07B-CBCA-4711-933B-F56A7ECC2C05}">
  <ds:schemaRefs/>
</ds:datastoreItem>
</file>

<file path=customXml/itemProps14.xml><?xml version="1.0" encoding="utf-8"?>
<ds:datastoreItem xmlns:ds="http://schemas.openxmlformats.org/officeDocument/2006/customXml" ds:itemID="{FE3643BC-9E8F-4F62-8973-8AA36376871B}">
  <ds:schemaRefs/>
</ds:datastoreItem>
</file>

<file path=customXml/itemProps15.xml><?xml version="1.0" encoding="utf-8"?>
<ds:datastoreItem xmlns:ds="http://schemas.openxmlformats.org/officeDocument/2006/customXml" ds:itemID="{057CE551-C36C-4296-8222-95610DDD3101}">
  <ds:schemaRefs/>
</ds:datastoreItem>
</file>

<file path=customXml/itemProps16.xml><?xml version="1.0" encoding="utf-8"?>
<ds:datastoreItem xmlns:ds="http://schemas.openxmlformats.org/officeDocument/2006/customXml" ds:itemID="{43651623-5ED4-49EF-BF53-2CFF2889E62B}">
  <ds:schemaRefs/>
</ds:datastoreItem>
</file>

<file path=customXml/itemProps17.xml><?xml version="1.0" encoding="utf-8"?>
<ds:datastoreItem xmlns:ds="http://schemas.openxmlformats.org/officeDocument/2006/customXml" ds:itemID="{01742D24-DA83-41BA-940A-DA3B6CC2C672}">
  <ds:schemaRefs/>
</ds:datastoreItem>
</file>

<file path=customXml/itemProps18.xml><?xml version="1.0" encoding="utf-8"?>
<ds:datastoreItem xmlns:ds="http://schemas.openxmlformats.org/officeDocument/2006/customXml" ds:itemID="{A570A487-69C9-4DAC-A5B2-FB67448AA584}">
  <ds:schemaRefs/>
</ds:datastoreItem>
</file>

<file path=customXml/itemProps19.xml><?xml version="1.0" encoding="utf-8"?>
<ds:datastoreItem xmlns:ds="http://schemas.openxmlformats.org/officeDocument/2006/customXml" ds:itemID="{CD41CD7F-FF27-4353-BBB0-90CFFF26B7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0.xml><?xml version="1.0" encoding="utf-8"?>
<ds:datastoreItem xmlns:ds="http://schemas.openxmlformats.org/officeDocument/2006/customXml" ds:itemID="{59077A55-55DF-47A7-BE62-8B7D9FF2F086}">
  <ds:schemaRefs/>
</ds:datastoreItem>
</file>

<file path=customXml/itemProps21.xml><?xml version="1.0" encoding="utf-8"?>
<ds:datastoreItem xmlns:ds="http://schemas.openxmlformats.org/officeDocument/2006/customXml" ds:itemID="{CF4D2112-842C-4EB1-90BC-441BF98B3919}">
  <ds:schemaRefs/>
</ds:datastoreItem>
</file>

<file path=customXml/itemProps22.xml><?xml version="1.0" encoding="utf-8"?>
<ds:datastoreItem xmlns:ds="http://schemas.openxmlformats.org/officeDocument/2006/customXml" ds:itemID="{DE366D14-E69F-4357-9457-2BAA3A276952}">
  <ds:schemaRefs/>
</ds:datastoreItem>
</file>

<file path=customXml/itemProps23.xml><?xml version="1.0" encoding="utf-8"?>
<ds:datastoreItem xmlns:ds="http://schemas.openxmlformats.org/officeDocument/2006/customXml" ds:itemID="{0BA549F0-F8EF-48B5-99AB-38F0429D80DF}">
  <ds:schemaRefs/>
</ds:datastoreItem>
</file>

<file path=customXml/itemProps24.xml><?xml version="1.0" encoding="utf-8"?>
<ds:datastoreItem xmlns:ds="http://schemas.openxmlformats.org/officeDocument/2006/customXml" ds:itemID="{E8DF1DDF-ACA6-4FEE-8660-626EC6446C09}">
  <ds:schemaRefs/>
</ds:datastoreItem>
</file>

<file path=customXml/itemProps25.xml><?xml version="1.0" encoding="utf-8"?>
<ds:datastoreItem xmlns:ds="http://schemas.openxmlformats.org/officeDocument/2006/customXml" ds:itemID="{ED2ABD5D-9FAE-4690-935B-7ECBF8B074E8}">
  <ds:schemaRefs/>
</ds:datastoreItem>
</file>

<file path=customXml/itemProps26.xml><?xml version="1.0" encoding="utf-8"?>
<ds:datastoreItem xmlns:ds="http://schemas.openxmlformats.org/officeDocument/2006/customXml" ds:itemID="{343066C8-508C-47E8-A28F-ACC3E9FA1EB7}">
  <ds:schemaRefs>
    <ds:schemaRef ds:uri="http://purl.org/dc/dcmitype/"/>
    <ds:schemaRef ds:uri="http://schemas.microsoft.com/office/infopath/2007/PartnerControls"/>
    <ds:schemaRef ds:uri="http://purl.org/dc/terms/"/>
    <ds:schemaRef ds:uri="http://purl.org/dc/elements/1.1/"/>
    <ds:schemaRef ds:uri="2de999e9-4172-4c67-9dfb-7a2bdf2ec9fe"/>
    <ds:schemaRef ds:uri="http://schemas.microsoft.com/office/2006/metadata/properties"/>
    <ds:schemaRef ds:uri="http://www.w3.org/XML/1998/namespace"/>
    <ds:schemaRef ds:uri="http://schemas.microsoft.com/office/2006/documentManagement/types"/>
    <ds:schemaRef ds:uri="http://schemas.openxmlformats.org/package/2006/metadata/core-properties"/>
  </ds:schemaRefs>
</ds:datastoreItem>
</file>

<file path=customXml/itemProps27.xml><?xml version="1.0" encoding="utf-8"?>
<ds:datastoreItem xmlns:ds="http://schemas.openxmlformats.org/officeDocument/2006/customXml" ds:itemID="{D8580792-D4D6-4F15-AFD4-3D1FDA0A56B6}">
  <ds:schemaRefs/>
</ds:datastoreItem>
</file>

<file path=customXml/itemProps28.xml><?xml version="1.0" encoding="utf-8"?>
<ds:datastoreItem xmlns:ds="http://schemas.openxmlformats.org/officeDocument/2006/customXml" ds:itemID="{92F068D7-5728-4BDF-9C68-31BABCFD04A1}">
  <ds:schemaRefs/>
</ds:datastoreItem>
</file>

<file path=customXml/itemProps29.xml><?xml version="1.0" encoding="utf-8"?>
<ds:datastoreItem xmlns:ds="http://schemas.openxmlformats.org/officeDocument/2006/customXml" ds:itemID="{E9DEC24B-CC10-49D5-981E-D139F05C612F}">
  <ds:schemaRefs/>
</ds:datastoreItem>
</file>

<file path=customXml/itemProps30.xml><?xml version="1.0" encoding="utf-8"?>
<ds:datastoreItem xmlns:ds="http://schemas.openxmlformats.org/officeDocument/2006/customXml" ds:itemID="{03F22422-DA2C-4CAA-A7F0-A8ED1E86927E}">
  <ds:schemaRefs/>
</ds:datastoreItem>
</file>

<file path=customXml/itemProps31.xml><?xml version="1.0" encoding="utf-8"?>
<ds:datastoreItem xmlns:ds="http://schemas.openxmlformats.org/officeDocument/2006/customXml" ds:itemID="{850AB5DA-E8D2-462A-8202-AB731E0F7DB4}">
  <ds:schemaRefs/>
</ds:datastoreItem>
</file>

<file path=customXml/itemProps32.xml><?xml version="1.0" encoding="utf-8"?>
<ds:datastoreItem xmlns:ds="http://schemas.openxmlformats.org/officeDocument/2006/customXml" ds:itemID="{048F292A-5976-4012-BD2C-11CA63CEB706}">
  <ds:schemaRefs/>
</ds:datastoreItem>
</file>

<file path=customXml/itemProps33.xml><?xml version="1.0" encoding="utf-8"?>
<ds:datastoreItem xmlns:ds="http://schemas.openxmlformats.org/officeDocument/2006/customXml" ds:itemID="{3761C8DC-2F07-4BD1-BE3D-C4A98616A1C9}">
  <ds:schemaRefs/>
</ds:datastoreItem>
</file>

<file path=customXml/itemProps34.xml><?xml version="1.0" encoding="utf-8"?>
<ds:datastoreItem xmlns:ds="http://schemas.openxmlformats.org/officeDocument/2006/customXml" ds:itemID="{58EC9136-1086-4F81-BB56-61EE08750F5F}">
  <ds:schemaRefs>
    <ds:schemaRef ds:uri="http://schemas.microsoft.com/sharepoint/v3/contenttype/forms"/>
  </ds:schemaRefs>
</ds:datastoreItem>
</file>

<file path=customXml/itemProps35.xml><?xml version="1.0" encoding="utf-8"?>
<ds:datastoreItem xmlns:ds="http://schemas.openxmlformats.org/officeDocument/2006/customXml" ds:itemID="{B8E650FC-0C87-4D69-8132-EEB926E24785}">
  <ds:schemaRefs/>
</ds:datastoreItem>
</file>

<file path=customXml/itemProps36.xml><?xml version="1.0" encoding="utf-8"?>
<ds:datastoreItem xmlns:ds="http://schemas.openxmlformats.org/officeDocument/2006/customXml" ds:itemID="{2BB670F0-B8A7-437E-AA22-F0EDD2E8E87D}">
  <ds:schemaRefs/>
</ds:datastoreItem>
</file>

<file path=customXml/itemProps37.xml><?xml version="1.0" encoding="utf-8"?>
<ds:datastoreItem xmlns:ds="http://schemas.openxmlformats.org/officeDocument/2006/customXml" ds:itemID="{889B9765-5275-4BB4-A7FC-338E7FEA4779}">
  <ds:schemaRefs/>
</ds:datastoreItem>
</file>

<file path=customXml/itemProps38.xml><?xml version="1.0" encoding="utf-8"?>
<ds:datastoreItem xmlns:ds="http://schemas.openxmlformats.org/officeDocument/2006/customXml" ds:itemID="{E56699CB-6259-4C28-A342-DCD77A7C93E2}">
  <ds:schemaRefs/>
</ds:datastoreItem>
</file>

<file path=customXml/itemProps39.xml><?xml version="1.0" encoding="utf-8"?>
<ds:datastoreItem xmlns:ds="http://schemas.openxmlformats.org/officeDocument/2006/customXml" ds:itemID="{7C11CEA2-A5D9-4088-A5C3-D2006967AF0A}">
  <ds:schemaRefs/>
</ds:datastoreItem>
</file>

<file path=customXml/itemProps40.xml><?xml version="1.0" encoding="utf-8"?>
<ds:datastoreItem xmlns:ds="http://schemas.openxmlformats.org/officeDocument/2006/customXml" ds:itemID="{82C338FE-519B-4C6C-88B4-79FD65BE837F}">
  <ds:schemaRefs/>
</ds:datastoreItem>
</file>

<file path=customXml/itemProps41.xml><?xml version="1.0" encoding="utf-8"?>
<ds:datastoreItem xmlns:ds="http://schemas.openxmlformats.org/officeDocument/2006/customXml" ds:itemID="{A36C80B1-C5A9-47E4-AF02-05D5AAE2C494}">
  <ds:schemaRefs/>
</ds:datastoreItem>
</file>

<file path=customXml/itemProps42.xml><?xml version="1.0" encoding="utf-8"?>
<ds:datastoreItem xmlns:ds="http://schemas.openxmlformats.org/officeDocument/2006/customXml" ds:itemID="{9EDCBCF9-B5FB-4BBB-A344-D618A416A7CA}">
  <ds:schemaRefs/>
</ds:datastoreItem>
</file>

<file path=customXml/itemProps43.xml><?xml version="1.0" encoding="utf-8"?>
<ds:datastoreItem xmlns:ds="http://schemas.openxmlformats.org/officeDocument/2006/customXml" ds:itemID="{E39CDCD3-453F-4688-BD16-EC0CD465F438}">
  <ds:schemaRefs/>
</ds:datastoreItem>
</file>

<file path=customXml/itemProps44.xml><?xml version="1.0" encoding="utf-8"?>
<ds:datastoreItem xmlns:ds="http://schemas.openxmlformats.org/officeDocument/2006/customXml" ds:itemID="{68C0CDA9-281B-4E27-A783-E6D57028ED4B}">
  <ds:schemaRefs/>
</ds:datastoreItem>
</file>

<file path=customXml/itemProps45.xml><?xml version="1.0" encoding="utf-8"?>
<ds:datastoreItem xmlns:ds="http://schemas.openxmlformats.org/officeDocument/2006/customXml" ds:itemID="{A3E33797-B1B2-4842-B8D8-C4D7033D9E9C}">
  <ds:schemaRefs/>
</ds:datastoreItem>
</file>

<file path=customXml/itemProps46.xml><?xml version="1.0" encoding="utf-8"?>
<ds:datastoreItem xmlns:ds="http://schemas.openxmlformats.org/officeDocument/2006/customXml" ds:itemID="{55C7F9B5-E5B0-4CEB-BD30-C36C189DD5DA}">
  <ds:schemaRefs/>
</ds:datastoreItem>
</file>

<file path=customXml/itemProps47.xml><?xml version="1.0" encoding="utf-8"?>
<ds:datastoreItem xmlns:ds="http://schemas.openxmlformats.org/officeDocument/2006/customXml" ds:itemID="{478F19F0-915E-43C2-BD03-8DC1C4D38530}">
  <ds:schemaRefs/>
</ds:datastoreItem>
</file>

<file path=customXml/itemProps48.xml><?xml version="1.0" encoding="utf-8"?>
<ds:datastoreItem xmlns:ds="http://schemas.openxmlformats.org/officeDocument/2006/customXml" ds:itemID="{8CE37839-78B9-4C40-9FB3-94C5B64FFE47}">
  <ds:schemaRefs/>
</ds:datastoreItem>
</file>

<file path=customXml/itemProps49.xml><?xml version="1.0" encoding="utf-8"?>
<ds:datastoreItem xmlns:ds="http://schemas.openxmlformats.org/officeDocument/2006/customXml" ds:itemID="{F0DBD151-751B-4764-B342-6D5DDED15C7A}">
  <ds:schemaRefs/>
</ds:datastoreItem>
</file>

<file path=customXml/itemProps50.xml><?xml version="1.0" encoding="utf-8"?>
<ds:datastoreItem xmlns:ds="http://schemas.openxmlformats.org/officeDocument/2006/customXml" ds:itemID="{BC4956F2-1AA1-4E9A-9009-406192956460}">
  <ds:schemaRefs/>
</ds:datastoreItem>
</file>

<file path=customXml/itemProps51.xml><?xml version="1.0" encoding="utf-8"?>
<ds:datastoreItem xmlns:ds="http://schemas.openxmlformats.org/officeDocument/2006/customXml" ds:itemID="{8E1FC8AB-5DB8-4661-BBC9-1D45B7D897BD}">
  <ds:schemaRefs/>
</ds:datastoreItem>
</file>

<file path=customXml/itemProps52.xml><?xml version="1.0" encoding="utf-8"?>
<ds:datastoreItem xmlns:ds="http://schemas.openxmlformats.org/officeDocument/2006/customXml" ds:itemID="{0F6BCF74-030B-4E52-B314-61B8D7DAB3C5}">
  <ds:schemaRefs/>
</ds:datastoreItem>
</file>

<file path=customXml/itemProps53.xml><?xml version="1.0" encoding="utf-8"?>
<ds:datastoreItem xmlns:ds="http://schemas.openxmlformats.org/officeDocument/2006/customXml" ds:itemID="{A3D3934B-2071-4B77-A88D-17B2A20534F6}">
  <ds:schemaRefs/>
</ds:datastoreItem>
</file>

<file path=customXml/itemProps54.xml><?xml version="1.0" encoding="utf-8"?>
<ds:datastoreItem xmlns:ds="http://schemas.openxmlformats.org/officeDocument/2006/customXml" ds:itemID="{125D5BD7-B857-4DFC-AC86-84D1EBAC24FD}">
  <ds:schemaRefs/>
</ds:datastoreItem>
</file>

<file path=customXml/itemProps55.xml><?xml version="1.0" encoding="utf-8"?>
<ds:datastoreItem xmlns:ds="http://schemas.openxmlformats.org/officeDocument/2006/customXml" ds:itemID="{E71786D3-0192-44ED-8D16-BFB0083CEA2C}">
  <ds:schemaRefs/>
</ds:datastoreItem>
</file>

<file path=customXml/itemProps56.xml><?xml version="1.0" encoding="utf-8"?>
<ds:datastoreItem xmlns:ds="http://schemas.openxmlformats.org/officeDocument/2006/customXml" ds:itemID="{2C9C2B96-1EB1-4F06-B65D-BFDFDC7069BA}">
  <ds:schemaRefs/>
</ds:datastoreItem>
</file>

<file path=customXml/itemProps57.xml><?xml version="1.0" encoding="utf-8"?>
<ds:datastoreItem xmlns:ds="http://schemas.openxmlformats.org/officeDocument/2006/customXml" ds:itemID="{8D8BE385-7CEB-4AB9-A160-A6211D72F5C4}">
  <ds:schemaRefs/>
</ds:datastoreItem>
</file>

<file path=customXml/itemProps58.xml><?xml version="1.0" encoding="utf-8"?>
<ds:datastoreItem xmlns:ds="http://schemas.openxmlformats.org/officeDocument/2006/customXml" ds:itemID="{012C62FC-EDA3-4890-90B7-16E15B609B53}">
  <ds:schemaRefs/>
</ds:datastoreItem>
</file>

<file path=customXml/itemProps59.xml><?xml version="1.0" encoding="utf-8"?>
<ds:datastoreItem xmlns:ds="http://schemas.openxmlformats.org/officeDocument/2006/customXml" ds:itemID="{FAABE580-0F14-4BBE-95A0-0F2D7036FBD5}">
  <ds:schemaRefs/>
</ds:datastoreItem>
</file>

<file path=customXml/itemProps60.xml><?xml version="1.0" encoding="utf-8"?>
<ds:datastoreItem xmlns:ds="http://schemas.openxmlformats.org/officeDocument/2006/customXml" ds:itemID="{C614415E-6500-4BB9-9194-0DCB0B413FB0}">
  <ds:schemaRefs/>
</ds:datastoreItem>
</file>

<file path=customXml/itemProps61.xml><?xml version="1.0" encoding="utf-8"?>
<ds:datastoreItem xmlns:ds="http://schemas.openxmlformats.org/officeDocument/2006/customXml" ds:itemID="{1B69268F-C5D8-42BD-B7BA-359A4BA521D7}">
  <ds:schemaRefs/>
</ds:datastoreItem>
</file>

<file path=customXml/itemProps62.xml><?xml version="1.0" encoding="utf-8"?>
<ds:datastoreItem xmlns:ds="http://schemas.openxmlformats.org/officeDocument/2006/customXml" ds:itemID="{AF3087BC-6156-4C05-8310-1FE43617C6EB}">
  <ds:schemaRefs/>
</ds:datastoreItem>
</file>

<file path=customXml/itemProps63.xml><?xml version="1.0" encoding="utf-8"?>
<ds:datastoreItem xmlns:ds="http://schemas.openxmlformats.org/officeDocument/2006/customXml" ds:itemID="{CBE1BCF2-1EB3-49C0-900E-1194327865E6}">
  <ds:schemaRefs/>
</ds:datastoreItem>
</file>

<file path=customXml/itemProps64.xml><?xml version="1.0" encoding="utf-8"?>
<ds:datastoreItem xmlns:ds="http://schemas.openxmlformats.org/officeDocument/2006/customXml" ds:itemID="{F603279F-A617-4AB4-9813-19F143C92034}">
  <ds:schemaRefs/>
</ds:datastoreItem>
</file>

<file path=customXml/itemProps65.xml><?xml version="1.0" encoding="utf-8"?>
<ds:datastoreItem xmlns:ds="http://schemas.openxmlformats.org/officeDocument/2006/customXml" ds:itemID="{EF8A8955-8C1D-4640-9266-42721CB9D1A9}">
  <ds:schemaRefs/>
</ds:datastoreItem>
</file>

<file path=customXml/itemProps66.xml><?xml version="1.0" encoding="utf-8"?>
<ds:datastoreItem xmlns:ds="http://schemas.openxmlformats.org/officeDocument/2006/customXml" ds:itemID="{E8DEC768-34E1-4722-9721-31546D489731}">
  <ds:schemaRefs/>
</ds:datastoreItem>
</file>

<file path=customXml/itemProps67.xml><?xml version="1.0" encoding="utf-8"?>
<ds:datastoreItem xmlns:ds="http://schemas.openxmlformats.org/officeDocument/2006/customXml" ds:itemID="{DACF2B81-A3B7-4082-BA0F-0E37CE2B5302}">
  <ds:schemaRefs/>
</ds:datastoreItem>
</file>

<file path=customXml/itemProps68.xml><?xml version="1.0" encoding="utf-8"?>
<ds:datastoreItem xmlns:ds="http://schemas.openxmlformats.org/officeDocument/2006/customXml" ds:itemID="{60CB3484-0A71-4E04-992E-6D9241DE1943}">
  <ds:schemaRefs/>
</ds:datastoreItem>
</file>

<file path=customXml/itemProps69.xml><?xml version="1.0" encoding="utf-8"?>
<ds:datastoreItem xmlns:ds="http://schemas.openxmlformats.org/officeDocument/2006/customXml" ds:itemID="{02D458F8-B2A4-4BCE-AA11-7AC565303787}">
  <ds:schemaRefs/>
</ds:datastoreItem>
</file>

<file path=customXml/itemProps70.xml><?xml version="1.0" encoding="utf-8"?>
<ds:datastoreItem xmlns:ds="http://schemas.openxmlformats.org/officeDocument/2006/customXml" ds:itemID="{68C3BE69-B3F3-49BE-A986-133DACD5AA13}">
  <ds:schemaRefs/>
</ds:datastoreItem>
</file>

<file path=customXml/itemProps71.xml><?xml version="1.0" encoding="utf-8"?>
<ds:datastoreItem xmlns:ds="http://schemas.openxmlformats.org/officeDocument/2006/customXml" ds:itemID="{266F8D14-F557-4EA4-A81D-17AC204B25E2}">
  <ds:schemaRefs/>
</ds:datastoreItem>
</file>

<file path=customXml/itemProps72.xml><?xml version="1.0" encoding="utf-8"?>
<ds:datastoreItem xmlns:ds="http://schemas.openxmlformats.org/officeDocument/2006/customXml" ds:itemID="{04436B53-C313-427E-B6AA-C7F2B99464D4}">
  <ds:schemaRefs/>
</ds:datastoreItem>
</file>

<file path=customXml/itemProps73.xml><?xml version="1.0" encoding="utf-8"?>
<ds:datastoreItem xmlns:ds="http://schemas.openxmlformats.org/officeDocument/2006/customXml" ds:itemID="{D30A45F7-A335-4763-AE1B-1E38EA2FDB5A}">
  <ds:schemaRefs/>
</ds:datastoreItem>
</file>

<file path=customXml/itemProps74.xml><?xml version="1.0" encoding="utf-8"?>
<ds:datastoreItem xmlns:ds="http://schemas.openxmlformats.org/officeDocument/2006/customXml" ds:itemID="{7F067B07-94EB-4B93-BC7E-9CA645319BDD}">
  <ds:schemaRefs/>
</ds:datastoreItem>
</file>

<file path=customXml/itemProps75.xml><?xml version="1.0" encoding="utf-8"?>
<ds:datastoreItem xmlns:ds="http://schemas.openxmlformats.org/officeDocument/2006/customXml" ds:itemID="{300A4CCA-D48B-4958-BBA2-0616FD3D1187}">
  <ds:schemaRefs/>
</ds:datastoreItem>
</file>

<file path=customXml/itemProps76.xml><?xml version="1.0" encoding="utf-8"?>
<ds:datastoreItem xmlns:ds="http://schemas.openxmlformats.org/officeDocument/2006/customXml" ds:itemID="{C4BAB16D-493C-45DC-85A7-CD5795DD9674}">
  <ds:schemaRefs/>
</ds:datastoreItem>
</file>

<file path=customXml/itemProps77.xml><?xml version="1.0" encoding="utf-8"?>
<ds:datastoreItem xmlns:ds="http://schemas.openxmlformats.org/officeDocument/2006/customXml" ds:itemID="{BEA1E9ED-DF05-464A-A908-D9AA84C64373}">
  <ds:schemaRefs/>
</ds:datastoreItem>
</file>

<file path=customXml/itemProps78.xml><?xml version="1.0" encoding="utf-8"?>
<ds:datastoreItem xmlns:ds="http://schemas.openxmlformats.org/officeDocument/2006/customXml" ds:itemID="{790E4E94-4106-4C3E-8C2B-C44400F2A8CD}">
  <ds:schemaRefs/>
</ds:datastoreItem>
</file>

<file path=customXml/itemProps79.xml><?xml version="1.0" encoding="utf-8"?>
<ds:datastoreItem xmlns:ds="http://schemas.openxmlformats.org/officeDocument/2006/customXml" ds:itemID="{3F025E28-AE5F-483A-9CA8-38904C7CB4C6}">
  <ds:schemaRefs/>
</ds:datastoreItem>
</file>

<file path=customXml/itemProps80.xml><?xml version="1.0" encoding="utf-8"?>
<ds:datastoreItem xmlns:ds="http://schemas.openxmlformats.org/officeDocument/2006/customXml" ds:itemID="{838911D0-4CC5-4E82-9905-A1746D88270F}">
  <ds:schemaRefs/>
</ds:datastoreItem>
</file>

<file path=customXml/itemProps81.xml><?xml version="1.0" encoding="utf-8"?>
<ds:datastoreItem xmlns:ds="http://schemas.openxmlformats.org/officeDocument/2006/customXml" ds:itemID="{60E19911-1299-44E1-8B3E-C26DDFA4D92F}">
  <ds:schemaRefs/>
</ds:datastoreItem>
</file>

<file path=customXml/itemProps82.xml><?xml version="1.0" encoding="utf-8"?>
<ds:datastoreItem xmlns:ds="http://schemas.openxmlformats.org/officeDocument/2006/customXml" ds:itemID="{935ADBA0-F420-47FD-863D-EDAE73FEDBA9}">
  <ds:schemaRefs/>
</ds:datastoreItem>
</file>

<file path=customXml/itemProps83.xml><?xml version="1.0" encoding="utf-8"?>
<ds:datastoreItem xmlns:ds="http://schemas.openxmlformats.org/officeDocument/2006/customXml" ds:itemID="{16762825-4BDC-4928-BC6E-9022346DA28C}">
  <ds:schemaRefs/>
</ds:datastoreItem>
</file>

<file path=customXml/itemProps84.xml><?xml version="1.0" encoding="utf-8"?>
<ds:datastoreItem xmlns:ds="http://schemas.openxmlformats.org/officeDocument/2006/customXml" ds:itemID="{7FF98D1E-AB4A-4C1E-95F8-47C03DE344B9}">
  <ds:schemaRefs/>
</ds:datastoreItem>
</file>

<file path=customXml/itemProps85.xml><?xml version="1.0" encoding="utf-8"?>
<ds:datastoreItem xmlns:ds="http://schemas.openxmlformats.org/officeDocument/2006/customXml" ds:itemID="{F6F7E3A9-F223-4FB2-90CD-7522329866AC}">
  <ds:schemaRefs/>
</ds:datastoreItem>
</file>

<file path=customXml/itemProps86.xml><?xml version="1.0" encoding="utf-8"?>
<ds:datastoreItem xmlns:ds="http://schemas.openxmlformats.org/officeDocument/2006/customXml" ds:itemID="{AC379A63-5C7E-401B-91B8-ED5B72EF937C}">
  <ds:schemaRefs/>
</ds:datastoreItem>
</file>

<file path=customXml/itemProps87.xml><?xml version="1.0" encoding="utf-8"?>
<ds:datastoreItem xmlns:ds="http://schemas.openxmlformats.org/officeDocument/2006/customXml" ds:itemID="{0FE9739E-D91F-4759-8D2B-D835F3133815}">
  <ds:schemaRefs/>
</ds:datastoreItem>
</file>

<file path=customXml/itemProps88.xml><?xml version="1.0" encoding="utf-8"?>
<ds:datastoreItem xmlns:ds="http://schemas.openxmlformats.org/officeDocument/2006/customXml" ds:itemID="{3335F4DA-C2E8-4225-93C4-957950A99C93}">
  <ds:schemaRefs/>
</ds:datastoreItem>
</file>

<file path=customXml/itemProps89.xml><?xml version="1.0" encoding="utf-8"?>
<ds:datastoreItem xmlns:ds="http://schemas.openxmlformats.org/officeDocument/2006/customXml" ds:itemID="{79F43D3E-380F-46CB-8F14-FB7C4E444336}">
  <ds:schemaRefs/>
</ds:datastoreItem>
</file>

<file path=customXml/itemProps90.xml><?xml version="1.0" encoding="utf-8"?>
<ds:datastoreItem xmlns:ds="http://schemas.openxmlformats.org/officeDocument/2006/customXml" ds:itemID="{C181D6E1-74CA-4461-9199-DAE7C273B693}">
  <ds:schemaRefs/>
</ds:datastoreItem>
</file>

<file path=customXml/itemProps91.xml><?xml version="1.0" encoding="utf-8"?>
<ds:datastoreItem xmlns:ds="http://schemas.openxmlformats.org/officeDocument/2006/customXml" ds:itemID="{15B88874-FF6B-4F00-AE3D-2869C4C0D850}">
  <ds:schemaRefs/>
</ds:datastoreItem>
</file>

<file path=customXml/itemProps92.xml><?xml version="1.0" encoding="utf-8"?>
<ds:datastoreItem xmlns:ds="http://schemas.openxmlformats.org/officeDocument/2006/customXml" ds:itemID="{0C4E654C-D716-46C3-99DB-E3A925D6B51F}">
  <ds:schemaRefs/>
</ds:datastoreItem>
</file>

<file path=customXml/itemProps93.xml><?xml version="1.0" encoding="utf-8"?>
<ds:datastoreItem xmlns:ds="http://schemas.openxmlformats.org/officeDocument/2006/customXml" ds:itemID="{0831B23C-F9FD-4326-A545-982094939AE5}">
  <ds:schemaRefs/>
</ds:datastoreItem>
</file>

<file path=customXml/itemProps94.xml><?xml version="1.0" encoding="utf-8"?>
<ds:datastoreItem xmlns:ds="http://schemas.openxmlformats.org/officeDocument/2006/customXml" ds:itemID="{FD74D93A-AC36-49FB-8061-F4CC6FDA35F0}">
  <ds:schemaRefs/>
</ds:datastoreItem>
</file>

<file path=customXml/itemProps95.xml><?xml version="1.0" encoding="utf-8"?>
<ds:datastoreItem xmlns:ds="http://schemas.openxmlformats.org/officeDocument/2006/customXml" ds:itemID="{BCF0727C-5A7E-40BA-BE36-E55C053A2CED}">
  <ds:schemaRefs/>
</ds:datastoreItem>
</file>

<file path=customXml/itemProps96.xml><?xml version="1.0" encoding="utf-8"?>
<ds:datastoreItem xmlns:ds="http://schemas.openxmlformats.org/officeDocument/2006/customXml" ds:itemID="{7852E520-38A9-495A-893E-51D3F119330A}">
  <ds:schemaRefs/>
</ds:datastoreItem>
</file>

<file path=customXml/itemProps97.xml><?xml version="1.0" encoding="utf-8"?>
<ds:datastoreItem xmlns:ds="http://schemas.openxmlformats.org/officeDocument/2006/customXml" ds:itemID="{1B9DBAD8-58BA-4DEF-9B12-A2177C3BD991}">
  <ds:schemaRefs/>
</ds:datastoreItem>
</file>

<file path=customXml/itemProps98.xml><?xml version="1.0" encoding="utf-8"?>
<ds:datastoreItem xmlns:ds="http://schemas.openxmlformats.org/officeDocument/2006/customXml" ds:itemID="{595AB624-9FCE-4363-A4E9-3E678E155EBD}">
  <ds:schemaRefs/>
</ds:datastoreItem>
</file>

<file path=customXml/itemProps99.xml><?xml version="1.0" encoding="utf-8"?>
<ds:datastoreItem xmlns:ds="http://schemas.openxmlformats.org/officeDocument/2006/customXml" ds:itemID="{3EA59C84-4013-4C7E-900F-F9E9CC398C52}">
  <ds:schemaRefs/>
</ds:datastoreItem>
</file>

<file path=customXml/itemProps100.xml><?xml version="1.0" encoding="utf-8"?>
<ds:datastoreItem xmlns:ds="http://schemas.openxmlformats.org/officeDocument/2006/customXml" ds:itemID="{FD56B534-7350-4CEF-9AB2-DE3C6CF14F7E}">
  <ds:schemaRefs/>
</ds:datastoreItem>
</file>

<file path=customXml/itemProps101.xml><?xml version="1.0" encoding="utf-8"?>
<ds:datastoreItem xmlns:ds="http://schemas.openxmlformats.org/officeDocument/2006/customXml" ds:itemID="{61062DAE-59F8-403E-B9E4-9E90AE0CE0D1}">
  <ds:schemaRefs/>
</ds:datastoreItem>
</file>

<file path=customXml/itemProps102.xml><?xml version="1.0" encoding="utf-8"?>
<ds:datastoreItem xmlns:ds="http://schemas.openxmlformats.org/officeDocument/2006/customXml" ds:itemID="{BD1A5277-1EAC-48F2-A72D-C9B68B5B2421}">
  <ds:schemaRefs/>
</ds:datastoreItem>
</file>

<file path=customXml/itemProps103.xml><?xml version="1.0" encoding="utf-8"?>
<ds:datastoreItem xmlns:ds="http://schemas.openxmlformats.org/officeDocument/2006/customXml" ds:itemID="{60A28473-AADE-4685-885D-752A1CE4D166}">
  <ds:schemaRefs/>
</ds:datastoreItem>
</file>

<file path=customXml/itemProps104.xml><?xml version="1.0" encoding="utf-8"?>
<ds:datastoreItem xmlns:ds="http://schemas.openxmlformats.org/officeDocument/2006/customXml" ds:itemID="{D9BD9BF4-D5CD-457B-A8F3-71F25E1D9470}">
  <ds:schemaRefs/>
</ds:datastoreItem>
</file>

<file path=customXml/itemProps105.xml><?xml version="1.0" encoding="utf-8"?>
<ds:datastoreItem xmlns:ds="http://schemas.openxmlformats.org/officeDocument/2006/customXml" ds:itemID="{A1756FC8-0FAE-4837-86FF-A959F9C2258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Customer Behavior</vt:lpstr>
      <vt:lpstr>Data for Sheet1 Chart 4</vt:lpstr>
      <vt:lpstr>Scorecard</vt:lpstr>
      <vt:lpstr>Sacrificial Pivot</vt:lpstr>
      <vt:lpstr>CubeValue Test</vt:lpstr>
      <vt:lpstr>YearMonth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2017-07-23T22:47:03Z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